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harts/chart1.xml" ContentType="application/vnd.openxmlformats-officedocument.drawingml.chart+xml"/>
  <Override PartName="/xl/drawings/drawing21.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drawings/drawing22.xml" ContentType="application/vnd.openxmlformats-officedocument.drawing+xml"/>
  <Override PartName="/xl/charts/chart5.xml" ContentType="application/vnd.openxmlformats-officedocument.drawingml.chart+xml"/>
  <Override PartName="/xl/drawings/drawing23.xml" ContentType="application/vnd.openxmlformats-officedocument.drawing+xml"/>
  <Override PartName="/xl/charts/chart6.xml" ContentType="application/vnd.openxmlformats-officedocument.drawingml.chart+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mc:AlternateContent xmlns:mc="http://schemas.openxmlformats.org/markup-compatibility/2006">
    <mc:Choice Requires="x15">
      <x15ac:absPath xmlns:x15ac="http://schemas.microsoft.com/office/spreadsheetml/2010/11/ac" url="C:\Users\Paolita Troya\Downloads\validacion al 20 de junio del 2022\presentacion 2021\"/>
    </mc:Choice>
  </mc:AlternateContent>
  <bookViews>
    <workbookView xWindow="-120" yWindow="-120" windowWidth="20730" windowHeight="11160" tabRatio="931" firstSheet="47" activeTab="66"/>
  </bookViews>
  <sheets>
    <sheet name="INDICE" sheetId="1" r:id="rId1"/>
    <sheet name="Ficha Técnica" sheetId="557" r:id="rId2"/>
    <sheet name="Glosario de Términos" sheetId="479" r:id="rId3"/>
    <sheet name="1.1.1" sheetId="558" r:id="rId4"/>
    <sheet name="1.1.2" sheetId="559" r:id="rId5"/>
    <sheet name="1.2.1" sheetId="560" r:id="rId6"/>
    <sheet name="1.2.2" sheetId="562" r:id="rId7"/>
    <sheet name="1.2.3" sheetId="563" r:id="rId8"/>
    <sheet name="1.2.4" sheetId="564" r:id="rId9"/>
    <sheet name="1.2.5" sheetId="565" r:id="rId10"/>
    <sheet name="1.2.6" sheetId="566" r:id="rId11"/>
    <sheet name="1.3.1" sheetId="567" r:id="rId12"/>
    <sheet name="1.3.2" sheetId="568" r:id="rId13"/>
    <sheet name="1.3.3" sheetId="561" r:id="rId14"/>
    <sheet name="1.4.1" sheetId="569" r:id="rId15"/>
    <sheet name="1.4.2" sheetId="570" r:id="rId16"/>
    <sheet name="1.4.3" sheetId="619" r:id="rId17"/>
    <sheet name="1.4.4" sheetId="571" r:id="rId18"/>
    <sheet name="1.4.5" sheetId="620" r:id="rId19"/>
    <sheet name="2.1.1" sheetId="572" r:id="rId20"/>
    <sheet name="2.1.2" sheetId="573" r:id="rId21"/>
    <sheet name="2.1.3" sheetId="574" r:id="rId22"/>
    <sheet name="2.1.4" sheetId="575" r:id="rId23"/>
    <sheet name="3.1.1" sheetId="576" r:id="rId24"/>
    <sheet name="3.1.2" sheetId="577" r:id="rId25"/>
    <sheet name="3.1.3" sheetId="578" r:id="rId26"/>
    <sheet name="3.1.4" sheetId="579" r:id="rId27"/>
    <sheet name="3.1.5" sheetId="580" r:id="rId28"/>
    <sheet name="3.1.6" sheetId="581" r:id="rId29"/>
    <sheet name="3.1.7A" sheetId="582" r:id="rId30"/>
    <sheet name="3.1.7B" sheetId="583" r:id="rId31"/>
    <sheet name="3.1.8" sheetId="584" r:id="rId32"/>
    <sheet name="3.1.9" sheetId="585" r:id="rId33"/>
    <sheet name="3.1.10" sheetId="586" r:id="rId34"/>
    <sheet name="3.1.11" sheetId="587" r:id="rId35"/>
    <sheet name="3.1.12" sheetId="588" r:id="rId36"/>
    <sheet name="3.1.13" sheetId="589" r:id="rId37"/>
    <sheet name="3.1.14" sheetId="590" r:id="rId38"/>
    <sheet name="3.1.15" sheetId="591" r:id="rId39"/>
    <sheet name="3.1.16" sheetId="592" r:id="rId40"/>
    <sheet name="3.1.17" sheetId="593" r:id="rId41"/>
    <sheet name="3.1.18" sheetId="594" r:id="rId42"/>
    <sheet name="3.1.19" sheetId="595" r:id="rId43"/>
    <sheet name="3.1.20" sheetId="596" r:id="rId44"/>
    <sheet name="3.1.21" sheetId="597" r:id="rId45"/>
    <sheet name="3.1.22" sheetId="598" r:id="rId46"/>
    <sheet name="3.1.23" sheetId="621" r:id="rId47"/>
    <sheet name="3.1.24" sheetId="622" r:id="rId48"/>
    <sheet name="3.2.1" sheetId="601" r:id="rId49"/>
    <sheet name="3.2.2" sheetId="602" r:id="rId50"/>
    <sheet name="3.2.3" sheetId="603" r:id="rId51"/>
    <sheet name="3.2.4" sheetId="604" r:id="rId52"/>
    <sheet name="3.2.5" sheetId="605" r:id="rId53"/>
    <sheet name="3.2.6" sheetId="616" r:id="rId54"/>
    <sheet name="3.2.7" sheetId="617" r:id="rId55"/>
    <sheet name="3.2.8" sheetId="618" r:id="rId56"/>
    <sheet name="4.1.1" sheetId="606" r:id="rId57"/>
    <sheet name="4.1.2" sheetId="607" r:id="rId58"/>
    <sheet name="4.1.3" sheetId="608" r:id="rId59"/>
    <sheet name="4.1.4" sheetId="609" r:id="rId60"/>
    <sheet name="4.1.5" sheetId="610" r:id="rId61"/>
    <sheet name="4.1.6" sheetId="611" r:id="rId62"/>
    <sheet name="4.1.7 " sheetId="612" r:id="rId63"/>
    <sheet name="4.1.8" sheetId="613" r:id="rId64"/>
    <sheet name="4.1.9" sheetId="614" r:id="rId65"/>
    <sheet name="4.2.1" sheetId="615" r:id="rId66"/>
    <sheet name="5.1" sheetId="246" r:id="rId67"/>
  </sheets>
  <definedNames>
    <definedName name="_xlnm._FilterDatabase" localSheetId="11" hidden="1">'1.3.1'!$B$4:$X$34</definedName>
    <definedName name="_xlnm._FilterDatabase" localSheetId="12" hidden="1">'1.3.2'!$A$5:$AG$35</definedName>
    <definedName name="_xlnm._FilterDatabase" localSheetId="16" hidden="1">'1.4.3'!#REF!</definedName>
    <definedName name="_xlnm._FilterDatabase" localSheetId="17" hidden="1">'1.4.4'!$B$3:$P$33</definedName>
    <definedName name="_xlnm._FilterDatabase" localSheetId="18" hidden="1">'1.4.5'!#REF!</definedName>
    <definedName name="_xlnm._FilterDatabase" localSheetId="33" hidden="1">'3.1.10'!$C$4:$M$118</definedName>
    <definedName name="_xlnm._FilterDatabase" localSheetId="34" hidden="1">'3.1.11'!$D$4:$M$57</definedName>
    <definedName name="_xlnm._FilterDatabase" localSheetId="35" hidden="1">'3.1.12'!$B$5:$N$33</definedName>
    <definedName name="_xlnm._FilterDatabase" localSheetId="36" hidden="1">'3.1.13'!$B$5:$Q$33</definedName>
    <definedName name="_xlnm._FilterDatabase" localSheetId="37" hidden="1">'3.1.14'!$B$5:$K$29</definedName>
    <definedName name="_xlnm._FilterDatabase" localSheetId="38" hidden="1">'3.1.15'!$D$4:$AB$29</definedName>
    <definedName name="_xlnm._FilterDatabase" localSheetId="39" hidden="1">'3.1.16'!#REF!</definedName>
    <definedName name="_xlnm._FilterDatabase" localSheetId="40" hidden="1">'3.1.17'!$B$2:$N$271</definedName>
    <definedName name="_xlnm._FilterDatabase" localSheetId="41" hidden="1">'3.1.18'!#REF!</definedName>
    <definedName name="_xlnm._FilterDatabase" localSheetId="42" hidden="1">'3.1.19'!$B$2:$L$181</definedName>
    <definedName name="_xlnm._FilterDatabase" localSheetId="43" hidden="1">'3.1.20'!$E$4:$O$251</definedName>
    <definedName name="_xlnm._FilterDatabase" localSheetId="44" hidden="1">'3.1.21'!#REF!</definedName>
    <definedName name="_xlnm._FilterDatabase" localSheetId="45" hidden="1">'3.1.22'!#REF!</definedName>
    <definedName name="_xlnm._FilterDatabase" localSheetId="46" hidden="1">'3.1.23'!$E$4:$M$252</definedName>
    <definedName name="_xlnm._FilterDatabase" localSheetId="47" hidden="1">'3.1.24'!$E$4:$L$251</definedName>
    <definedName name="_xlnm._FilterDatabase" localSheetId="25" hidden="1">'3.1.3'!$B$6:$P$255</definedName>
    <definedName name="_xlnm._FilterDatabase" localSheetId="26" hidden="1">'3.1.4'!$B$6:$O$252</definedName>
    <definedName name="_xlnm._FilterDatabase" localSheetId="27" hidden="1">'3.1.5'!$B$5:$O$33</definedName>
    <definedName name="_xlnm._FilterDatabase" localSheetId="28" hidden="1">'3.1.6'!$C$25:$M$62</definedName>
    <definedName name="_xlnm._FilterDatabase" localSheetId="29" hidden="1">'3.1.7A'!$B$9:$R$92</definedName>
    <definedName name="_xlnm._FilterDatabase" localSheetId="30" hidden="1">'3.1.7B'!$B$6:$W$92</definedName>
    <definedName name="_xlnm._FilterDatabase" localSheetId="31" hidden="1">'3.1.8'!$B$5:$H$33</definedName>
    <definedName name="_xlnm._FilterDatabase" localSheetId="32" hidden="1">'3.1.9'!$B$5:$Q$86</definedName>
    <definedName name="_xlnm._FilterDatabase" localSheetId="48" hidden="1">'3.2.1'!$E$4:$P$84</definedName>
    <definedName name="_xlnm._FilterDatabase" localSheetId="49" hidden="1">'3.2.2'!$V$5:$AE$32</definedName>
    <definedName name="_xlnm._FilterDatabase" localSheetId="50" hidden="1">'3.2.3'!$B$7:$B$111</definedName>
    <definedName name="_xlnm._FilterDatabase" localSheetId="51" hidden="1">'3.2.4'!#REF!</definedName>
    <definedName name="_xlnm._FilterDatabase" localSheetId="52" hidden="1">'3.2.5'!#REF!</definedName>
    <definedName name="_xlnm._FilterDatabase" localSheetId="53" hidden="1">'3.2.6'!#REF!</definedName>
    <definedName name="_xlnm._FilterDatabase" localSheetId="54" hidden="1">'3.2.7'!$B$2:$M$151</definedName>
    <definedName name="_xlnm._FilterDatabase" localSheetId="55" hidden="1">'3.2.8'!#REF!</definedName>
    <definedName name="_xlnm._FilterDatabase" localSheetId="0" hidden="1">INDICE!$A$5:$B$82</definedName>
    <definedName name="_ftn1" localSheetId="1">'Ficha Técnica'!#REF!</definedName>
    <definedName name="_ftn1" localSheetId="2">'Glosario de Términos'!#REF!</definedName>
    <definedName name="_ftn2" localSheetId="1">'Ficha Técnica'!#REF!</definedName>
    <definedName name="_ftn2" localSheetId="2">'Glosario de Términos'!#REF!</definedName>
    <definedName name="_ftnref1" localSheetId="1">'Ficha Técnica'!#REF!</definedName>
    <definedName name="_ftnref1" localSheetId="2">'Glosario de Términos'!#REF!</definedName>
    <definedName name="_ftnref2" localSheetId="1">'Ficha Técnica'!#REF!</definedName>
    <definedName name="_ftnref2" localSheetId="2">'Glosario de Términos'!#REF!</definedName>
    <definedName name="_xlnm.Print_Area" localSheetId="3">'1.1.1'!$B$2:$Q$41</definedName>
    <definedName name="_xlnm.Print_Area" localSheetId="4">'1.1.2'!$B$2:$AD$29</definedName>
    <definedName name="_xlnm.Print_Area" localSheetId="5">'1.2.1'!$B$2:$X$36</definedName>
    <definedName name="_xlnm.Print_Area" localSheetId="6">'1.2.2'!$B$1:$M$38</definedName>
    <definedName name="_xlnm.Print_Area" localSheetId="7">'1.2.3'!$B$1:$H$38</definedName>
    <definedName name="_xlnm.Print_Area" localSheetId="9">'1.2.5'!$B$1:$K$36</definedName>
    <definedName name="_xlnm.Print_Area" localSheetId="10">'1.2.6'!$B$1:$H$40</definedName>
    <definedName name="_xlnm.Print_Area" localSheetId="11">'1.3.1'!$B$1:$V$35</definedName>
    <definedName name="_xlnm.Print_Area" localSheetId="12">'1.3.2'!$B$1:$T$38</definedName>
    <definedName name="_xlnm.Print_Area" localSheetId="13">'1.3.3'!$B$1:$K$18</definedName>
    <definedName name="_xlnm.Print_Area" localSheetId="48">'3.2.1'!$B$1:$P$85</definedName>
    <definedName name="_xlnm.Print_Area" localSheetId="49">'3.2.2'!$B$1:$AE$34</definedName>
    <definedName name="_xlnm.Print_Area" localSheetId="50">'3.2.3'!$A$1:$Q$5</definedName>
    <definedName name="_xlnm.Print_Area" localSheetId="51">'3.2.4'!$B$1:$N$3</definedName>
    <definedName name="_xlnm.Print_Area" localSheetId="52">'3.2.5'!$B$1:$E$3</definedName>
    <definedName name="_xlnm.Print_Area" localSheetId="53">'3.2.6'!$B$1:$I$3</definedName>
    <definedName name="_xlnm.Print_Area" localSheetId="54">'3.2.7'!$B$1:$I$3</definedName>
    <definedName name="_xlnm.Print_Area" localSheetId="55">'3.2.8'!$B$1:$I$3</definedName>
    <definedName name="_xlnm.Print_Area" localSheetId="65">'4.2.1'!$B$2:$O$40</definedName>
    <definedName name="_xlnm.Print_Area" localSheetId="66">'5.1'!$B$2:$E$38</definedName>
    <definedName name="_xlnm.Print_Area" localSheetId="0">INDICE!$A$1:$B$78</definedName>
    <definedName name="_xlnm.Print_Titles" localSheetId="4">'1.1.2'!$B:$B,'1.1.2'!$2:$2</definedName>
    <definedName name="_xlnm.Print_Titles" localSheetId="11">'1.3.1'!$1:$3</definedName>
    <definedName name="_xlnm.Print_Titles" localSheetId="12">'1.3.2'!$1:$4</definedName>
    <definedName name="_xlnm.Print_Titles" localSheetId="33">'3.1.10'!$1:$4</definedName>
    <definedName name="_xlnm.Print_Titles" localSheetId="34">'3.1.11'!$2:$4</definedName>
    <definedName name="_xlnm.Print_Titles" localSheetId="25">'3.1.3'!$2:$5</definedName>
    <definedName name="_xlnm.Print_Titles" localSheetId="26">'3.1.4'!$1:$5</definedName>
    <definedName name="_xlnm.Print_Titles" localSheetId="28">'3.1.6'!$1:$4</definedName>
    <definedName name="_xlnm.Print_Titles" localSheetId="29">'3.1.7A'!$1:$5</definedName>
    <definedName name="_xlnm.Print_Titles" localSheetId="30">'3.1.7B'!$1:$6</definedName>
    <definedName name="_xlnm.Print_Titles" localSheetId="32">'3.1.9'!$1:$4</definedName>
    <definedName name="_xlnm.Print_Titles" localSheetId="48">'3.2.1'!$1:$4</definedName>
    <definedName name="_xlnm.Print_Titles" localSheetId="49">'3.2.2'!$1:$5</definedName>
    <definedName name="_xlnm.Print_Titles" localSheetId="50">'3.2.3'!$1:$5</definedName>
    <definedName name="_xlnm.Print_Titles" localSheetId="51">'3.2.4'!$1:$2</definedName>
    <definedName name="_xlnm.Print_Titles" localSheetId="52">'3.2.5'!$1:$2</definedName>
    <definedName name="_xlnm.Print_Titles" localSheetId="53">'3.2.6'!$1:$2</definedName>
    <definedName name="_xlnm.Print_Titles" localSheetId="54">'3.2.7'!$1:$2</definedName>
    <definedName name="_xlnm.Print_Titles" localSheetId="55">'3.2.8'!$1:$2</definedName>
    <definedName name="_xlnm.Print_Titles" localSheetId="0">INDICE!#REF!</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Z37" i="564" l="1"/>
  <c r="AA37" i="564"/>
  <c r="AB37" i="564"/>
  <c r="AC37" i="564"/>
  <c r="Y37" i="564" s="1"/>
  <c r="AD37" i="564"/>
  <c r="AE37" i="564"/>
  <c r="AF37" i="564"/>
  <c r="AG37" i="564"/>
  <c r="AH37" i="564"/>
  <c r="AI37" i="564"/>
  <c r="L35" i="558" l="1"/>
  <c r="L6" i="558" l="1"/>
  <c r="L7" i="558"/>
  <c r="L8" i="558"/>
  <c r="L9" i="558"/>
  <c r="L10" i="558"/>
  <c r="L11" i="558"/>
  <c r="L12" i="558"/>
  <c r="L13" i="558"/>
  <c r="L14" i="558"/>
  <c r="L15" i="558"/>
  <c r="L16" i="558"/>
  <c r="L17" i="558"/>
  <c r="L18" i="558"/>
  <c r="L19" i="558"/>
  <c r="L20" i="558"/>
  <c r="L21" i="558"/>
  <c r="L22" i="558"/>
  <c r="L23" i="558"/>
  <c r="L24" i="558"/>
  <c r="L25" i="558"/>
  <c r="L26" i="558"/>
  <c r="L27" i="558"/>
  <c r="L28" i="558"/>
  <c r="L29" i="558"/>
  <c r="L30" i="558"/>
  <c r="L31" i="558"/>
  <c r="L32" i="558"/>
  <c r="L33" i="558"/>
  <c r="L34" i="558"/>
  <c r="L36" i="558"/>
  <c r="L5" i="558"/>
  <c r="D59" i="581" l="1"/>
  <c r="E59" i="581"/>
  <c r="F59" i="581"/>
  <c r="G59" i="581"/>
  <c r="H59" i="581"/>
  <c r="I59" i="581"/>
  <c r="J59" i="581"/>
  <c r="K59" i="581"/>
  <c r="L59" i="581"/>
  <c r="M59" i="581"/>
  <c r="C59" i="581"/>
  <c r="D49" i="581"/>
  <c r="E49" i="581"/>
  <c r="F49" i="581"/>
  <c r="G49" i="581"/>
  <c r="H49" i="581"/>
  <c r="I49" i="581"/>
  <c r="J49" i="581"/>
  <c r="K49" i="581"/>
  <c r="L49" i="581"/>
  <c r="M49" i="581"/>
  <c r="C49" i="581"/>
  <c r="D38" i="581"/>
  <c r="E38" i="581"/>
  <c r="F38" i="581"/>
  <c r="G38" i="581"/>
  <c r="H38" i="581"/>
  <c r="I38" i="581"/>
  <c r="J38" i="581"/>
  <c r="K38" i="581"/>
  <c r="L38" i="581"/>
  <c r="M38" i="581"/>
  <c r="C38" i="581"/>
  <c r="D27" i="581"/>
  <c r="E27" i="581"/>
  <c r="F27" i="581"/>
  <c r="G27" i="581"/>
  <c r="H27" i="581"/>
  <c r="I27" i="581"/>
  <c r="J27" i="581"/>
  <c r="K27" i="581"/>
  <c r="L27" i="581"/>
  <c r="M27" i="581"/>
  <c r="C27" i="581"/>
  <c r="D16" i="581"/>
  <c r="E16" i="581"/>
  <c r="F16" i="581"/>
  <c r="G16" i="581"/>
  <c r="H16" i="581"/>
  <c r="I16" i="581"/>
  <c r="J16" i="581"/>
  <c r="K16" i="581"/>
  <c r="L16" i="581"/>
  <c r="M16" i="581"/>
  <c r="C16" i="581"/>
  <c r="D5" i="581"/>
  <c r="E5" i="581"/>
  <c r="F5" i="581"/>
  <c r="G5" i="581"/>
  <c r="H5" i="581"/>
  <c r="I5" i="581"/>
  <c r="J5" i="581"/>
  <c r="K5" i="581"/>
  <c r="L5" i="581"/>
  <c r="M5" i="581"/>
  <c r="C5" i="581"/>
  <c r="D5" i="580"/>
  <c r="E5" i="580"/>
  <c r="F5" i="580"/>
  <c r="G5" i="580"/>
  <c r="H5" i="580"/>
  <c r="I5" i="580"/>
  <c r="J5" i="580"/>
  <c r="K5" i="580"/>
  <c r="L5" i="580"/>
  <c r="M5" i="580"/>
  <c r="C5" i="580"/>
  <c r="D10" i="572"/>
  <c r="O36" i="558"/>
  <c r="P36" i="558"/>
  <c r="Q36" i="558"/>
  <c r="D5" i="576"/>
  <c r="E5" i="576"/>
  <c r="F5" i="576"/>
  <c r="G5" i="576"/>
  <c r="H5" i="576"/>
  <c r="I5" i="576"/>
  <c r="J5" i="576"/>
  <c r="K5" i="576"/>
  <c r="C5" i="576"/>
  <c r="D251" i="578"/>
  <c r="E251" i="578"/>
  <c r="G251" i="578"/>
  <c r="H251" i="578"/>
  <c r="I251" i="578"/>
  <c r="K251" i="578"/>
  <c r="L251" i="578"/>
  <c r="M251" i="578"/>
  <c r="N251" i="578"/>
  <c r="O251" i="578"/>
  <c r="C251" i="578"/>
  <c r="D112" i="578"/>
  <c r="E112" i="578"/>
  <c r="G112" i="578"/>
  <c r="H112" i="578"/>
  <c r="I112" i="578"/>
  <c r="K112" i="578"/>
  <c r="L112" i="578"/>
  <c r="M112" i="578"/>
  <c r="M6" i="578" s="1"/>
  <c r="N112" i="578"/>
  <c r="O112" i="578"/>
  <c r="C112" i="578"/>
  <c r="F9" i="578"/>
  <c r="F10" i="578"/>
  <c r="F11" i="578"/>
  <c r="F12" i="578"/>
  <c r="F13" i="578"/>
  <c r="F14" i="578"/>
  <c r="F15" i="578"/>
  <c r="F16" i="578"/>
  <c r="F17" i="578"/>
  <c r="F18" i="578"/>
  <c r="F19" i="578"/>
  <c r="F20" i="578"/>
  <c r="F21" i="578"/>
  <c r="F22" i="578"/>
  <c r="F23" i="578"/>
  <c r="F24" i="578"/>
  <c r="F25" i="578"/>
  <c r="F26" i="578"/>
  <c r="F27" i="578"/>
  <c r="F28" i="578"/>
  <c r="F29" i="578"/>
  <c r="F30" i="578"/>
  <c r="F31" i="578"/>
  <c r="F32" i="578"/>
  <c r="F33" i="578"/>
  <c r="F34" i="578"/>
  <c r="F35" i="578"/>
  <c r="F36" i="578"/>
  <c r="F37" i="578"/>
  <c r="F38" i="578"/>
  <c r="F39" i="578"/>
  <c r="F40" i="578"/>
  <c r="F41" i="578"/>
  <c r="F42" i="578"/>
  <c r="F43" i="578"/>
  <c r="F44" i="578"/>
  <c r="F45" i="578"/>
  <c r="F46" i="578"/>
  <c r="F47" i="578"/>
  <c r="F48" i="578"/>
  <c r="F49" i="578"/>
  <c r="F50" i="578"/>
  <c r="F51" i="578"/>
  <c r="F52" i="578"/>
  <c r="F53" i="578"/>
  <c r="F54" i="578"/>
  <c r="F55" i="578"/>
  <c r="F56" i="578"/>
  <c r="F57" i="578"/>
  <c r="F58" i="578"/>
  <c r="F59" i="578"/>
  <c r="F60" i="578"/>
  <c r="F61" i="578"/>
  <c r="F62" i="578"/>
  <c r="F63" i="578"/>
  <c r="F64" i="578"/>
  <c r="F65" i="578"/>
  <c r="F66" i="578"/>
  <c r="F67" i="578"/>
  <c r="F68" i="578"/>
  <c r="F69" i="578"/>
  <c r="F70" i="578"/>
  <c r="F71" i="578"/>
  <c r="F72" i="578"/>
  <c r="F73" i="578"/>
  <c r="F74" i="578"/>
  <c r="F75" i="578"/>
  <c r="F76" i="578"/>
  <c r="F77" i="578"/>
  <c r="F78" i="578"/>
  <c r="F79" i="578"/>
  <c r="F80" i="578"/>
  <c r="F81" i="578"/>
  <c r="F82" i="578"/>
  <c r="F83" i="578"/>
  <c r="F84" i="578"/>
  <c r="F85" i="578"/>
  <c r="F86" i="578"/>
  <c r="F87" i="578"/>
  <c r="F88" i="578"/>
  <c r="F89" i="578"/>
  <c r="F90" i="578"/>
  <c r="F91" i="578"/>
  <c r="F92" i="578"/>
  <c r="F93" i="578"/>
  <c r="F94" i="578"/>
  <c r="F95" i="578"/>
  <c r="F96" i="578"/>
  <c r="F97" i="578"/>
  <c r="F98" i="578"/>
  <c r="F99" i="578"/>
  <c r="F100" i="578"/>
  <c r="F101" i="578"/>
  <c r="F102" i="578"/>
  <c r="F103" i="578"/>
  <c r="F104" i="578"/>
  <c r="F105" i="578"/>
  <c r="F106" i="578"/>
  <c r="F107" i="578"/>
  <c r="F108" i="578"/>
  <c r="F109" i="578"/>
  <c r="F110" i="578"/>
  <c r="F111" i="578"/>
  <c r="F8" i="578"/>
  <c r="D203" i="578"/>
  <c r="E203" i="578"/>
  <c r="G203" i="578"/>
  <c r="H203" i="578"/>
  <c r="I203" i="578"/>
  <c r="K203" i="578"/>
  <c r="L203" i="578"/>
  <c r="M203" i="578"/>
  <c r="N203" i="578"/>
  <c r="O203" i="578"/>
  <c r="D7" i="578"/>
  <c r="D6" i="578" s="1"/>
  <c r="E7" i="578"/>
  <c r="E6" i="578" s="1"/>
  <c r="G7" i="578"/>
  <c r="H7" i="578"/>
  <c r="H6" i="578" s="1"/>
  <c r="I7" i="578"/>
  <c r="I6" i="578" s="1"/>
  <c r="K7" i="578"/>
  <c r="L7" i="578"/>
  <c r="L6" i="578" s="1"/>
  <c r="M7" i="578"/>
  <c r="N7" i="578"/>
  <c r="N6" i="578" s="1"/>
  <c r="O7" i="578"/>
  <c r="C203" i="578"/>
  <c r="C7" i="578"/>
  <c r="C6" i="578" s="1"/>
  <c r="J8" i="578"/>
  <c r="J9" i="578"/>
  <c r="J10" i="578"/>
  <c r="J11" i="578"/>
  <c r="J12" i="578"/>
  <c r="J13" i="578"/>
  <c r="J14" i="578"/>
  <c r="J15" i="578"/>
  <c r="J16" i="578"/>
  <c r="J17" i="578"/>
  <c r="J18" i="578"/>
  <c r="J19" i="578"/>
  <c r="J20" i="578"/>
  <c r="J21" i="578"/>
  <c r="J22" i="578"/>
  <c r="J23" i="578"/>
  <c r="J24" i="578"/>
  <c r="J25" i="578"/>
  <c r="J26" i="578"/>
  <c r="J27" i="578"/>
  <c r="J28" i="578"/>
  <c r="J29" i="578"/>
  <c r="J30" i="578"/>
  <c r="J31" i="578"/>
  <c r="J32" i="578"/>
  <c r="J33" i="578"/>
  <c r="J34" i="578"/>
  <c r="J35" i="578"/>
  <c r="J36" i="578"/>
  <c r="J37" i="578"/>
  <c r="J38" i="578"/>
  <c r="J39" i="578"/>
  <c r="J40" i="578"/>
  <c r="J41" i="578"/>
  <c r="J42" i="578"/>
  <c r="J43" i="578"/>
  <c r="J44" i="578"/>
  <c r="J45" i="578"/>
  <c r="J46" i="578"/>
  <c r="J47" i="578"/>
  <c r="J48" i="578"/>
  <c r="J49" i="578"/>
  <c r="J50" i="578"/>
  <c r="J51" i="578"/>
  <c r="J52" i="578"/>
  <c r="J53" i="578"/>
  <c r="J54" i="578"/>
  <c r="J55" i="578"/>
  <c r="J56" i="578"/>
  <c r="J57" i="578"/>
  <c r="J58" i="578"/>
  <c r="J59" i="578"/>
  <c r="J60" i="578"/>
  <c r="J61" i="578"/>
  <c r="J62" i="578"/>
  <c r="J63" i="578"/>
  <c r="J64" i="578"/>
  <c r="J65" i="578"/>
  <c r="J66" i="578"/>
  <c r="J67" i="578"/>
  <c r="J68" i="578"/>
  <c r="J69" i="578"/>
  <c r="J70" i="578"/>
  <c r="J71" i="578"/>
  <c r="J72" i="578"/>
  <c r="J73" i="578"/>
  <c r="J74" i="578"/>
  <c r="J75" i="578"/>
  <c r="J76" i="578"/>
  <c r="J77" i="578"/>
  <c r="J78" i="578"/>
  <c r="J79" i="578"/>
  <c r="J80" i="578"/>
  <c r="J81" i="578"/>
  <c r="J82" i="578"/>
  <c r="J83" i="578"/>
  <c r="J84" i="578"/>
  <c r="J85" i="578"/>
  <c r="J86" i="578"/>
  <c r="J87" i="578"/>
  <c r="J88" i="578"/>
  <c r="J89" i="578"/>
  <c r="J90" i="578"/>
  <c r="J91" i="578"/>
  <c r="J92" i="578"/>
  <c r="J93" i="578"/>
  <c r="J94" i="578"/>
  <c r="J95" i="578"/>
  <c r="J96" i="578"/>
  <c r="J97" i="578"/>
  <c r="J98" i="578"/>
  <c r="J99" i="578"/>
  <c r="J100" i="578"/>
  <c r="J101" i="578"/>
  <c r="J102" i="578"/>
  <c r="J103" i="578"/>
  <c r="J104" i="578"/>
  <c r="J105" i="578"/>
  <c r="J106" i="578"/>
  <c r="J107" i="578"/>
  <c r="J108" i="578"/>
  <c r="J109" i="578"/>
  <c r="J110" i="578"/>
  <c r="J111" i="578"/>
  <c r="J113" i="578"/>
  <c r="J112" i="578" s="1"/>
  <c r="J114" i="578"/>
  <c r="J115" i="578"/>
  <c r="J116" i="578"/>
  <c r="J117" i="578"/>
  <c r="J118" i="578"/>
  <c r="J119" i="578"/>
  <c r="J120" i="578"/>
  <c r="J121" i="578"/>
  <c r="J122" i="578"/>
  <c r="J123" i="578"/>
  <c r="J124" i="578"/>
  <c r="J125" i="578"/>
  <c r="J126" i="578"/>
  <c r="J127" i="578"/>
  <c r="J128" i="578"/>
  <c r="J129" i="578"/>
  <c r="J130" i="578"/>
  <c r="J131" i="578"/>
  <c r="J132" i="578"/>
  <c r="J133" i="578"/>
  <c r="J134" i="578"/>
  <c r="J135" i="578"/>
  <c r="J136" i="578"/>
  <c r="J137" i="578"/>
  <c r="J138" i="578"/>
  <c r="J139" i="578"/>
  <c r="J140" i="578"/>
  <c r="J141" i="578"/>
  <c r="J142" i="578"/>
  <c r="J143" i="578"/>
  <c r="J144" i="578"/>
  <c r="J145" i="578"/>
  <c r="J146" i="578"/>
  <c r="J147" i="578"/>
  <c r="J148" i="578"/>
  <c r="J149" i="578"/>
  <c r="J150" i="578"/>
  <c r="J151" i="578"/>
  <c r="J152" i="578"/>
  <c r="J153" i="578"/>
  <c r="J154" i="578"/>
  <c r="J155" i="578"/>
  <c r="J156" i="578"/>
  <c r="J157" i="578"/>
  <c r="J158" i="578"/>
  <c r="J159" i="578"/>
  <c r="J160" i="578"/>
  <c r="J161" i="578"/>
  <c r="J162" i="578"/>
  <c r="J163" i="578"/>
  <c r="J164" i="578"/>
  <c r="J165" i="578"/>
  <c r="J166" i="578"/>
  <c r="J167" i="578"/>
  <c r="J168" i="578"/>
  <c r="J169" i="578"/>
  <c r="J170" i="578"/>
  <c r="J171" i="578"/>
  <c r="J172" i="578"/>
  <c r="J173" i="578"/>
  <c r="J174" i="578"/>
  <c r="J175" i="578"/>
  <c r="J176" i="578"/>
  <c r="J177" i="578"/>
  <c r="J178" i="578"/>
  <c r="J179" i="578"/>
  <c r="J180" i="578"/>
  <c r="J181" i="578"/>
  <c r="J182" i="578"/>
  <c r="J183" i="578"/>
  <c r="J184" i="578"/>
  <c r="J185" i="578"/>
  <c r="J186" i="578"/>
  <c r="J187" i="578"/>
  <c r="J188" i="578"/>
  <c r="J189" i="578"/>
  <c r="J190" i="578"/>
  <c r="J191" i="578"/>
  <c r="J192" i="578"/>
  <c r="J193" i="578"/>
  <c r="J194" i="578"/>
  <c r="J195" i="578"/>
  <c r="J196" i="578"/>
  <c r="J197" i="578"/>
  <c r="J198" i="578"/>
  <c r="J199" i="578"/>
  <c r="J200" i="578"/>
  <c r="J201" i="578"/>
  <c r="J202" i="578"/>
  <c r="J204" i="578"/>
  <c r="J205" i="578"/>
  <c r="J206" i="578"/>
  <c r="J207" i="578"/>
  <c r="J208" i="578"/>
  <c r="J209" i="578"/>
  <c r="J210" i="578"/>
  <c r="J211" i="578"/>
  <c r="J212" i="578"/>
  <c r="J213" i="578"/>
  <c r="J214" i="578"/>
  <c r="J215" i="578"/>
  <c r="J216" i="578"/>
  <c r="J217" i="578"/>
  <c r="J218" i="578"/>
  <c r="J219" i="578"/>
  <c r="J220" i="578"/>
  <c r="J221" i="578"/>
  <c r="J222" i="578"/>
  <c r="J223" i="578"/>
  <c r="J224" i="578"/>
  <c r="J225" i="578"/>
  <c r="J226" i="578"/>
  <c r="J227" i="578"/>
  <c r="J228" i="578"/>
  <c r="J229" i="578"/>
  <c r="J230" i="578"/>
  <c r="J231" i="578"/>
  <c r="J232" i="578"/>
  <c r="J233" i="578"/>
  <c r="J234" i="578"/>
  <c r="J235" i="578"/>
  <c r="J236" i="578"/>
  <c r="J237" i="578"/>
  <c r="J238" i="578"/>
  <c r="J239" i="578"/>
  <c r="J240" i="578"/>
  <c r="J241" i="578"/>
  <c r="J242" i="578"/>
  <c r="J243" i="578"/>
  <c r="J244" i="578"/>
  <c r="J245" i="578"/>
  <c r="J246" i="578"/>
  <c r="J247" i="578"/>
  <c r="J248" i="578"/>
  <c r="J249" i="578"/>
  <c r="J250" i="578"/>
  <c r="J252" i="578"/>
  <c r="J251" i="578" s="1"/>
  <c r="J253" i="578"/>
  <c r="J254" i="578"/>
  <c r="J255" i="578"/>
  <c r="J257" i="578"/>
  <c r="F113" i="578"/>
  <c r="F112" i="578" s="1"/>
  <c r="F114" i="578"/>
  <c r="F115" i="578"/>
  <c r="F116" i="578"/>
  <c r="F117" i="578"/>
  <c r="F118" i="578"/>
  <c r="F119" i="578"/>
  <c r="F120" i="578"/>
  <c r="F121" i="578"/>
  <c r="F122" i="578"/>
  <c r="F123" i="578"/>
  <c r="F124" i="578"/>
  <c r="F125" i="578"/>
  <c r="F126" i="578"/>
  <c r="F127" i="578"/>
  <c r="F128" i="578"/>
  <c r="F129" i="578"/>
  <c r="F130" i="578"/>
  <c r="F131" i="578"/>
  <c r="F132" i="578"/>
  <c r="F133" i="578"/>
  <c r="F134" i="578"/>
  <c r="F135" i="578"/>
  <c r="F136" i="578"/>
  <c r="F137" i="578"/>
  <c r="F138" i="578"/>
  <c r="F139" i="578"/>
  <c r="F140" i="578"/>
  <c r="F141" i="578"/>
  <c r="F142" i="578"/>
  <c r="F143" i="578"/>
  <c r="F144" i="578"/>
  <c r="F145" i="578"/>
  <c r="F146" i="578"/>
  <c r="F147" i="578"/>
  <c r="F148" i="578"/>
  <c r="F149" i="578"/>
  <c r="F150" i="578"/>
  <c r="F151" i="578"/>
  <c r="F152" i="578"/>
  <c r="F153" i="578"/>
  <c r="F154" i="578"/>
  <c r="F155" i="578"/>
  <c r="F156" i="578"/>
  <c r="F157" i="578"/>
  <c r="F158" i="578"/>
  <c r="F159" i="578"/>
  <c r="F160" i="578"/>
  <c r="F161" i="578"/>
  <c r="F162" i="578"/>
  <c r="F163" i="578"/>
  <c r="F164" i="578"/>
  <c r="F165" i="578"/>
  <c r="F166" i="578"/>
  <c r="F167" i="578"/>
  <c r="F168" i="578"/>
  <c r="F169" i="578"/>
  <c r="F170" i="578"/>
  <c r="F171" i="578"/>
  <c r="F172" i="578"/>
  <c r="F173" i="578"/>
  <c r="F174" i="578"/>
  <c r="F175" i="578"/>
  <c r="F176" i="578"/>
  <c r="F177" i="578"/>
  <c r="F178" i="578"/>
  <c r="F179" i="578"/>
  <c r="F180" i="578"/>
  <c r="F181" i="578"/>
  <c r="F182" i="578"/>
  <c r="F183" i="578"/>
  <c r="F184" i="578"/>
  <c r="F185" i="578"/>
  <c r="F186" i="578"/>
  <c r="F187" i="578"/>
  <c r="F188" i="578"/>
  <c r="F189" i="578"/>
  <c r="F190" i="578"/>
  <c r="F191" i="578"/>
  <c r="F192" i="578"/>
  <c r="F193" i="578"/>
  <c r="F194" i="578"/>
  <c r="F195" i="578"/>
  <c r="F196" i="578"/>
  <c r="F197" i="578"/>
  <c r="F198" i="578"/>
  <c r="F199" i="578"/>
  <c r="F200" i="578"/>
  <c r="F201" i="578"/>
  <c r="F202" i="578"/>
  <c r="F204" i="578"/>
  <c r="F205" i="578"/>
  <c r="F206" i="578"/>
  <c r="F207" i="578"/>
  <c r="F208" i="578"/>
  <c r="F209" i="578"/>
  <c r="F210" i="578"/>
  <c r="F211" i="578"/>
  <c r="F212" i="578"/>
  <c r="F213" i="578"/>
  <c r="F214" i="578"/>
  <c r="F215" i="578"/>
  <c r="F216" i="578"/>
  <c r="F217" i="578"/>
  <c r="F218" i="578"/>
  <c r="F219" i="578"/>
  <c r="F220" i="578"/>
  <c r="F221" i="578"/>
  <c r="F222" i="578"/>
  <c r="F223" i="578"/>
  <c r="F224" i="578"/>
  <c r="F225" i="578"/>
  <c r="F226" i="578"/>
  <c r="F227" i="578"/>
  <c r="F228" i="578"/>
  <c r="F229" i="578"/>
  <c r="F230" i="578"/>
  <c r="F231" i="578"/>
  <c r="F232" i="578"/>
  <c r="F233" i="578"/>
  <c r="F234" i="578"/>
  <c r="F235" i="578"/>
  <c r="F236" i="578"/>
  <c r="F237" i="578"/>
  <c r="F238" i="578"/>
  <c r="F239" i="578"/>
  <c r="F240" i="578"/>
  <c r="F241" i="578"/>
  <c r="F242" i="578"/>
  <c r="F243" i="578"/>
  <c r="F244" i="578"/>
  <c r="F245" i="578"/>
  <c r="F246" i="578"/>
  <c r="F247" i="578"/>
  <c r="F248" i="578"/>
  <c r="F249" i="578"/>
  <c r="F250" i="578"/>
  <c r="F252" i="578"/>
  <c r="F251" i="578" s="1"/>
  <c r="F253" i="578"/>
  <c r="F254" i="578"/>
  <c r="F255" i="578"/>
  <c r="F257" i="578"/>
  <c r="D256" i="578"/>
  <c r="E256" i="578"/>
  <c r="G256" i="578"/>
  <c r="H256" i="578"/>
  <c r="I256" i="578"/>
  <c r="L256" i="578"/>
  <c r="M256" i="578"/>
  <c r="N256" i="578"/>
  <c r="O256" i="578"/>
  <c r="C256" i="578"/>
  <c r="C7" i="575"/>
  <c r="C8" i="575"/>
  <c r="C9" i="575"/>
  <c r="C10" i="575"/>
  <c r="C11" i="575"/>
  <c r="C12" i="575"/>
  <c r="C13" i="575"/>
  <c r="C14" i="575"/>
  <c r="C15" i="575"/>
  <c r="C16" i="575"/>
  <c r="E5" i="574"/>
  <c r="F5" i="574"/>
  <c r="G5" i="574"/>
  <c r="H5" i="574"/>
  <c r="I5" i="574"/>
  <c r="J5" i="574"/>
  <c r="K5" i="574"/>
  <c r="D5" i="574"/>
  <c r="K8" i="573"/>
  <c r="K9" i="573"/>
  <c r="K10" i="573"/>
  <c r="K7" i="573"/>
  <c r="G8" i="573"/>
  <c r="G9" i="573"/>
  <c r="G10" i="573"/>
  <c r="G7" i="573"/>
  <c r="F6" i="573"/>
  <c r="E6" i="573"/>
  <c r="D6" i="573"/>
  <c r="C16" i="561"/>
  <c r="T16" i="561"/>
  <c r="U16" i="561"/>
  <c r="V16" i="561"/>
  <c r="W16" i="561"/>
  <c r="X16" i="561"/>
  <c r="Y16" i="561"/>
  <c r="Z16" i="561"/>
  <c r="AA16" i="561"/>
  <c r="C15" i="561"/>
  <c r="AC5" i="568"/>
  <c r="AD5" i="568"/>
  <c r="P4" i="567"/>
  <c r="O36" i="566"/>
  <c r="P36" i="566"/>
  <c r="Q36" i="566"/>
  <c r="R36" i="566"/>
  <c r="S36" i="566"/>
  <c r="T36" i="566"/>
  <c r="AK37" i="564"/>
  <c r="AL37" i="564"/>
  <c r="AM37" i="564"/>
  <c r="AN37" i="564"/>
  <c r="AO37" i="564"/>
  <c r="AP37" i="564"/>
  <c r="AQ37" i="564"/>
  <c r="AR37" i="564"/>
  <c r="AS37" i="564"/>
  <c r="AT37" i="564"/>
  <c r="AV37" i="564"/>
  <c r="AW37" i="564"/>
  <c r="AX37" i="564"/>
  <c r="AY37" i="564"/>
  <c r="AZ37" i="564"/>
  <c r="BA37" i="564"/>
  <c r="BB37" i="564"/>
  <c r="BC37" i="564"/>
  <c r="BE37" i="564"/>
  <c r="N37" i="564"/>
  <c r="AU37" i="564" s="1"/>
  <c r="C37" i="564"/>
  <c r="AJ37" i="564" s="1"/>
  <c r="C36" i="563"/>
  <c r="C36" i="562"/>
  <c r="C35" i="560"/>
  <c r="C35" i="559"/>
  <c r="O6" i="578" l="1"/>
  <c r="K6" i="578"/>
  <c r="G6" i="578"/>
  <c r="F256" i="578"/>
  <c r="J203" i="578"/>
  <c r="J256" i="578"/>
  <c r="J7" i="578"/>
  <c r="F203" i="578"/>
  <c r="F7" i="578"/>
  <c r="F6" i="578" s="1"/>
  <c r="C5" i="574"/>
  <c r="J6" i="578" l="1"/>
  <c r="C29" i="620"/>
  <c r="P4" i="571"/>
  <c r="F5" i="618" l="1"/>
  <c r="J5" i="618"/>
  <c r="D5" i="618"/>
  <c r="E5" i="618"/>
  <c r="G5" i="618"/>
  <c r="H5" i="618"/>
  <c r="I5" i="618"/>
  <c r="K5" i="618"/>
  <c r="L5" i="618"/>
  <c r="T15" i="561" l="1"/>
  <c r="U15" i="561"/>
  <c r="V15" i="561"/>
  <c r="W15" i="561"/>
  <c r="X15" i="561"/>
  <c r="Y15" i="561"/>
  <c r="Z15" i="561"/>
  <c r="AA15" i="561"/>
  <c r="Z5" i="568"/>
  <c r="Y5" i="568"/>
  <c r="X5" i="568"/>
  <c r="W5" i="568"/>
  <c r="V5" i="568"/>
  <c r="U5" i="568"/>
  <c r="T5" i="568"/>
  <c r="S5" i="568"/>
  <c r="N4" i="567"/>
  <c r="M4" i="567"/>
  <c r="L4" i="567"/>
  <c r="K4" i="567"/>
  <c r="C5" i="561"/>
  <c r="O35" i="566"/>
  <c r="P35" i="566"/>
  <c r="Q35" i="566"/>
  <c r="R35" i="566"/>
  <c r="S35" i="566"/>
  <c r="T35" i="566"/>
  <c r="Z36" i="564"/>
  <c r="AK36" i="564" s="1"/>
  <c r="AA36" i="564"/>
  <c r="AW36" i="564" s="1"/>
  <c r="AB36" i="564"/>
  <c r="AM36" i="564" s="1"/>
  <c r="AC36" i="564"/>
  <c r="AY36" i="564" s="1"/>
  <c r="AD36" i="564"/>
  <c r="AZ36" i="564" s="1"/>
  <c r="AE36" i="564"/>
  <c r="BA36" i="564" s="1"/>
  <c r="AF36" i="564"/>
  <c r="BB36" i="564" s="1"/>
  <c r="AG36" i="564"/>
  <c r="BC36" i="564" s="1"/>
  <c r="AH36" i="564"/>
  <c r="AS36" i="564" s="1"/>
  <c r="AI36" i="564"/>
  <c r="AT36" i="564" s="1"/>
  <c r="AN36" i="564"/>
  <c r="AO36" i="564"/>
  <c r="C35" i="563"/>
  <c r="C35" i="562"/>
  <c r="C34" i="560"/>
  <c r="C34" i="559"/>
  <c r="O35" i="558"/>
  <c r="P35" i="558"/>
  <c r="Q35" i="558"/>
  <c r="AV36" i="564" l="1"/>
  <c r="BE36" i="564"/>
  <c r="Y36" i="564"/>
  <c r="AJ36" i="564" s="1"/>
  <c r="AR36" i="564"/>
  <c r="AQ36" i="564"/>
  <c r="AX36" i="564"/>
  <c r="AP36" i="564"/>
  <c r="AL36" i="564"/>
  <c r="AU36" i="564" l="1"/>
  <c r="D7" i="572" l="1"/>
  <c r="D8" i="572"/>
  <c r="D9" i="572"/>
  <c r="C28" i="559" l="1"/>
  <c r="C29" i="559"/>
  <c r="C30" i="559"/>
  <c r="C31" i="559"/>
  <c r="C32" i="559"/>
  <c r="C33" i="559"/>
  <c r="C5" i="559"/>
  <c r="C6" i="559"/>
  <c r="C7" i="559"/>
  <c r="C8" i="559"/>
  <c r="C9" i="559"/>
  <c r="C10" i="559"/>
  <c r="C11" i="559"/>
  <c r="C12" i="559"/>
  <c r="C13" i="559"/>
  <c r="C14" i="559"/>
  <c r="C15" i="559"/>
  <c r="C16" i="559"/>
  <c r="C17" i="559"/>
  <c r="C18" i="559"/>
  <c r="C19" i="559"/>
  <c r="C20" i="559"/>
  <c r="C21" i="559"/>
  <c r="C22" i="559"/>
  <c r="C23" i="559"/>
  <c r="C24" i="559"/>
  <c r="C25" i="559"/>
  <c r="C26" i="559"/>
  <c r="C27" i="559"/>
  <c r="C4" i="559"/>
  <c r="D6" i="572"/>
  <c r="D5" i="572" s="1"/>
  <c r="N5" i="573"/>
  <c r="J5" i="573"/>
  <c r="M5" i="573"/>
  <c r="L5" i="573"/>
  <c r="I5" i="573"/>
  <c r="H5" i="573"/>
  <c r="J6" i="573" l="1"/>
  <c r="G5" i="573"/>
  <c r="K5" i="573"/>
  <c r="N6" i="573"/>
  <c r="C34" i="563" l="1"/>
  <c r="J11" i="575" l="1"/>
  <c r="J16" i="575"/>
  <c r="J12" i="575"/>
  <c r="J10" i="575"/>
  <c r="J14" i="575"/>
  <c r="J9" i="575"/>
  <c r="J8" i="575"/>
  <c r="J15" i="575"/>
  <c r="J13" i="575"/>
  <c r="J7" i="575"/>
  <c r="C6" i="575"/>
  <c r="Z35" i="564"/>
  <c r="AA35" i="564"/>
  <c r="AW35" i="564" s="1"/>
  <c r="AB35" i="564"/>
  <c r="AX35" i="564" s="1"/>
  <c r="AC35" i="564"/>
  <c r="AY35" i="564" s="1"/>
  <c r="AD35" i="564"/>
  <c r="AZ35" i="564" s="1"/>
  <c r="AE35" i="564"/>
  <c r="BA35" i="564" s="1"/>
  <c r="AF35" i="564"/>
  <c r="BB35" i="564" s="1"/>
  <c r="AG35" i="564"/>
  <c r="BC35" i="564" s="1"/>
  <c r="AH35" i="564"/>
  <c r="AS35" i="564" s="1"/>
  <c r="AI35" i="564"/>
  <c r="AT35" i="564" s="1"/>
  <c r="T34" i="566"/>
  <c r="S34" i="566"/>
  <c r="R34" i="566"/>
  <c r="Q34" i="566"/>
  <c r="P34" i="566"/>
  <c r="O34" i="566"/>
  <c r="C34" i="562"/>
  <c r="C33" i="560"/>
  <c r="J6" i="575" l="1"/>
  <c r="AP35" i="564"/>
  <c r="Y35" i="564"/>
  <c r="AO35" i="564"/>
  <c r="AK35" i="564"/>
  <c r="BE35" i="564"/>
  <c r="AV35" i="564"/>
  <c r="AR35" i="564"/>
  <c r="AN35" i="564"/>
  <c r="AL35" i="564"/>
  <c r="AQ35" i="564"/>
  <c r="AM35" i="564"/>
  <c r="T14" i="561"/>
  <c r="U14" i="561"/>
  <c r="V14" i="561"/>
  <c r="W14" i="561"/>
  <c r="X14" i="561"/>
  <c r="Y14" i="561"/>
  <c r="Z14" i="561"/>
  <c r="AA14" i="561"/>
  <c r="T5" i="561"/>
  <c r="U5" i="561"/>
  <c r="V5" i="561"/>
  <c r="W5" i="561"/>
  <c r="X5" i="561"/>
  <c r="Y5" i="561"/>
  <c r="Z5" i="561"/>
  <c r="AA5" i="561"/>
  <c r="T6" i="561"/>
  <c r="U6" i="561"/>
  <c r="V6" i="561"/>
  <c r="W6" i="561"/>
  <c r="X6" i="561"/>
  <c r="Y6" i="561"/>
  <c r="Z6" i="561"/>
  <c r="AA6" i="561"/>
  <c r="T7" i="561"/>
  <c r="U7" i="561"/>
  <c r="V7" i="561"/>
  <c r="W7" i="561"/>
  <c r="X7" i="561"/>
  <c r="Y7" i="561"/>
  <c r="Z7" i="561"/>
  <c r="AA7" i="561"/>
  <c r="T8" i="561"/>
  <c r="U8" i="561"/>
  <c r="V8" i="561"/>
  <c r="W8" i="561"/>
  <c r="X8" i="561"/>
  <c r="Y8" i="561"/>
  <c r="Z8" i="561"/>
  <c r="AA8" i="561"/>
  <c r="T9" i="561"/>
  <c r="U9" i="561"/>
  <c r="V9" i="561"/>
  <c r="W9" i="561"/>
  <c r="X9" i="561"/>
  <c r="Y9" i="561"/>
  <c r="Z9" i="561"/>
  <c r="AA9" i="561"/>
  <c r="T10" i="561"/>
  <c r="U10" i="561"/>
  <c r="V10" i="561"/>
  <c r="W10" i="561"/>
  <c r="X10" i="561"/>
  <c r="Y10" i="561"/>
  <c r="Z10" i="561"/>
  <c r="AA10" i="561"/>
  <c r="T11" i="561"/>
  <c r="U11" i="561"/>
  <c r="V11" i="561"/>
  <c r="W11" i="561"/>
  <c r="X11" i="561"/>
  <c r="Y11" i="561"/>
  <c r="Z11" i="561"/>
  <c r="AA11" i="561"/>
  <c r="T12" i="561"/>
  <c r="U12" i="561"/>
  <c r="V12" i="561"/>
  <c r="W12" i="561"/>
  <c r="X12" i="561"/>
  <c r="Y12" i="561"/>
  <c r="Z12" i="561"/>
  <c r="AA12" i="561"/>
  <c r="T13" i="561"/>
  <c r="U13" i="561"/>
  <c r="V13" i="561"/>
  <c r="W13" i="561"/>
  <c r="X13" i="561"/>
  <c r="Y13" i="561"/>
  <c r="Z13" i="561"/>
  <c r="AA13" i="561"/>
  <c r="AU35" i="564" l="1"/>
  <c r="AJ35" i="564"/>
  <c r="C10" i="561"/>
  <c r="C14" i="561"/>
  <c r="C6" i="561"/>
  <c r="C13" i="561"/>
  <c r="C12" i="561"/>
  <c r="C8" i="561"/>
  <c r="C7" i="561"/>
  <c r="C9" i="561"/>
  <c r="C11" i="561"/>
  <c r="C5" i="560"/>
  <c r="C6" i="560"/>
  <c r="C7" i="560"/>
  <c r="C8" i="560"/>
  <c r="C9" i="560"/>
  <c r="C10" i="560"/>
  <c r="C11" i="560"/>
  <c r="C12" i="560"/>
  <c r="C13" i="560"/>
  <c r="C14" i="560"/>
  <c r="C15" i="560"/>
  <c r="C16" i="560"/>
  <c r="C17" i="560"/>
  <c r="C18" i="560"/>
  <c r="C19" i="560"/>
  <c r="C20" i="560"/>
  <c r="C21" i="560"/>
  <c r="C22" i="560"/>
  <c r="C23" i="560"/>
  <c r="C24" i="560"/>
  <c r="C25" i="560"/>
  <c r="C26" i="560"/>
  <c r="C27" i="560"/>
  <c r="C28" i="560"/>
  <c r="C29" i="560"/>
  <c r="C30" i="560"/>
  <c r="C31" i="560"/>
  <c r="C32" i="560"/>
  <c r="C4" i="560"/>
  <c r="C27" i="619" l="1"/>
  <c r="C26" i="619"/>
  <c r="C6" i="619"/>
  <c r="C7" i="619"/>
  <c r="C8" i="619"/>
  <c r="C9" i="619"/>
  <c r="C10" i="619"/>
  <c r="C11" i="619"/>
  <c r="C12" i="619"/>
  <c r="C13" i="619"/>
  <c r="C14" i="619"/>
  <c r="C15" i="619"/>
  <c r="C16" i="619"/>
  <c r="C17" i="619"/>
  <c r="C18" i="619"/>
  <c r="C19" i="619"/>
  <c r="C20" i="619"/>
  <c r="C21" i="619"/>
  <c r="C22" i="619"/>
  <c r="C23" i="619"/>
  <c r="C24" i="619"/>
  <c r="C25" i="619"/>
  <c r="C5" i="619"/>
  <c r="C26" i="570"/>
  <c r="C33" i="563" l="1"/>
  <c r="C33" i="562"/>
  <c r="C30" i="565"/>
  <c r="AI34" i="564"/>
  <c r="BE34" i="564" s="1"/>
  <c r="AH34" i="564"/>
  <c r="AS34" i="564" s="1"/>
  <c r="AG34" i="564"/>
  <c r="AF34" i="564"/>
  <c r="BB34" i="564" s="1"/>
  <c r="AE34" i="564"/>
  <c r="BA34" i="564" s="1"/>
  <c r="AD34" i="564"/>
  <c r="AZ34" i="564" s="1"/>
  <c r="AC34" i="564"/>
  <c r="AB34" i="564"/>
  <c r="AX34" i="564" s="1"/>
  <c r="AA34" i="564"/>
  <c r="AW34" i="564" s="1"/>
  <c r="Z34" i="564"/>
  <c r="AV34" i="564" s="1"/>
  <c r="Q33" i="558"/>
  <c r="P33" i="558"/>
  <c r="O33" i="558"/>
  <c r="AP34" i="564" l="1"/>
  <c r="AR34" i="564"/>
  <c r="BC34" i="564"/>
  <c r="AN34" i="564"/>
  <c r="AY34" i="564"/>
  <c r="AM34" i="564"/>
  <c r="AQ34" i="564"/>
  <c r="AL34" i="564"/>
  <c r="AT34" i="564"/>
  <c r="Y34" i="564"/>
  <c r="AU34" i="564" s="1"/>
  <c r="AK34" i="564"/>
  <c r="AO34" i="564"/>
  <c r="H16" i="575"/>
  <c r="F16" i="575"/>
  <c r="L6" i="573"/>
  <c r="M6" i="573"/>
  <c r="I6" i="573"/>
  <c r="C27" i="570"/>
  <c r="C25" i="570"/>
  <c r="C24" i="570"/>
  <c r="R32" i="568"/>
  <c r="Q32" i="568"/>
  <c r="P32" i="568"/>
  <c r="O32" i="568"/>
  <c r="N32" i="568"/>
  <c r="M32" i="568"/>
  <c r="L32" i="568"/>
  <c r="K32" i="568"/>
  <c r="J32" i="568"/>
  <c r="I32" i="568"/>
  <c r="H32" i="568"/>
  <c r="G32" i="568"/>
  <c r="F32" i="568"/>
  <c r="E32" i="568"/>
  <c r="D32" i="568"/>
  <c r="C32" i="568"/>
  <c r="R25" i="568"/>
  <c r="Q25" i="568"/>
  <c r="P25" i="568"/>
  <c r="O25" i="568"/>
  <c r="N25" i="568"/>
  <c r="M25" i="568"/>
  <c r="L25" i="568"/>
  <c r="K25" i="568"/>
  <c r="J25" i="568"/>
  <c r="I25" i="568"/>
  <c r="H25" i="568"/>
  <c r="G25" i="568"/>
  <c r="F25" i="568"/>
  <c r="E25" i="568"/>
  <c r="D25" i="568"/>
  <c r="C25" i="568"/>
  <c r="R18" i="568"/>
  <c r="Q18" i="568"/>
  <c r="P18" i="568"/>
  <c r="O18" i="568"/>
  <c r="N18" i="568"/>
  <c r="M18" i="568"/>
  <c r="L18" i="568"/>
  <c r="K18" i="568"/>
  <c r="J18" i="568"/>
  <c r="I18" i="568"/>
  <c r="H18" i="568"/>
  <c r="G18" i="568"/>
  <c r="F18" i="568"/>
  <c r="E18" i="568"/>
  <c r="D18" i="568"/>
  <c r="C18" i="568"/>
  <c r="R6" i="568"/>
  <c r="R5" i="568" s="1"/>
  <c r="Q6" i="568"/>
  <c r="Q5" i="568" s="1"/>
  <c r="P6" i="568"/>
  <c r="P5" i="568" s="1"/>
  <c r="O6" i="568"/>
  <c r="O5" i="568" s="1"/>
  <c r="N6" i="568"/>
  <c r="N5" i="568" s="1"/>
  <c r="M6" i="568"/>
  <c r="M5" i="568" s="1"/>
  <c r="L6" i="568"/>
  <c r="L5" i="568" s="1"/>
  <c r="K6" i="568"/>
  <c r="K5" i="568" s="1"/>
  <c r="J6" i="568"/>
  <c r="J5" i="568" s="1"/>
  <c r="I6" i="568"/>
  <c r="I5" i="568" s="1"/>
  <c r="H6" i="568"/>
  <c r="H5" i="568" s="1"/>
  <c r="G6" i="568"/>
  <c r="G5" i="568" s="1"/>
  <c r="F6" i="568"/>
  <c r="F5" i="568" s="1"/>
  <c r="E6" i="568"/>
  <c r="E5" i="568" s="1"/>
  <c r="D6" i="568"/>
  <c r="D5" i="568" s="1"/>
  <c r="C6" i="568"/>
  <c r="C5" i="568" s="1"/>
  <c r="J31" i="567"/>
  <c r="I31" i="567"/>
  <c r="H31" i="567"/>
  <c r="G31" i="567"/>
  <c r="F31" i="567"/>
  <c r="E31" i="567"/>
  <c r="D31" i="567"/>
  <c r="C31" i="567"/>
  <c r="J24" i="567"/>
  <c r="I24" i="567"/>
  <c r="H24" i="567"/>
  <c r="G24" i="567"/>
  <c r="F24" i="567"/>
  <c r="E24" i="567"/>
  <c r="D24" i="567"/>
  <c r="C24" i="567"/>
  <c r="J17" i="567"/>
  <c r="I17" i="567"/>
  <c r="H17" i="567"/>
  <c r="G17" i="567"/>
  <c r="F17" i="567"/>
  <c r="E17" i="567"/>
  <c r="D17" i="567"/>
  <c r="C17" i="567"/>
  <c r="J5" i="567"/>
  <c r="J4" i="567" s="1"/>
  <c r="I5" i="567"/>
  <c r="I4" i="567" s="1"/>
  <c r="H5" i="567"/>
  <c r="H4" i="567" s="1"/>
  <c r="G5" i="567"/>
  <c r="G4" i="567" s="1"/>
  <c r="F5" i="567"/>
  <c r="F4" i="567" s="1"/>
  <c r="E5" i="567"/>
  <c r="E4" i="567" s="1"/>
  <c r="D5" i="567"/>
  <c r="D4" i="567" s="1"/>
  <c r="C5" i="567"/>
  <c r="C4" i="567" s="1"/>
  <c r="T33" i="566"/>
  <c r="S33" i="566"/>
  <c r="R33" i="566"/>
  <c r="Q33" i="566"/>
  <c r="P33" i="566"/>
  <c r="O33" i="566"/>
  <c r="T32" i="566"/>
  <c r="S32" i="566"/>
  <c r="R32" i="566"/>
  <c r="Q32" i="566"/>
  <c r="P32" i="566"/>
  <c r="O32" i="566"/>
  <c r="T31" i="566"/>
  <c r="S31" i="566"/>
  <c r="R31" i="566"/>
  <c r="Q31" i="566"/>
  <c r="P31" i="566"/>
  <c r="O31" i="566"/>
  <c r="T30" i="566"/>
  <c r="S30" i="566"/>
  <c r="R30" i="566"/>
  <c r="Q30" i="566"/>
  <c r="P30" i="566"/>
  <c r="O30" i="566"/>
  <c r="T29" i="566"/>
  <c r="S29" i="566"/>
  <c r="R29" i="566"/>
  <c r="Q29" i="566"/>
  <c r="O29" i="566"/>
  <c r="D29" i="566"/>
  <c r="P29" i="566" s="1"/>
  <c r="T28" i="566"/>
  <c r="S28" i="566"/>
  <c r="R28" i="566"/>
  <c r="Q28" i="566"/>
  <c r="O28" i="566"/>
  <c r="D28" i="566"/>
  <c r="P28" i="566" s="1"/>
  <c r="T27" i="566"/>
  <c r="S27" i="566"/>
  <c r="R27" i="566"/>
  <c r="Q27" i="566"/>
  <c r="O27" i="566"/>
  <c r="D27" i="566"/>
  <c r="P27" i="566" s="1"/>
  <c r="T26" i="566"/>
  <c r="S26" i="566"/>
  <c r="R26" i="566"/>
  <c r="Q26" i="566"/>
  <c r="O26" i="566"/>
  <c r="D26" i="566"/>
  <c r="P26" i="566" s="1"/>
  <c r="T25" i="566"/>
  <c r="S25" i="566"/>
  <c r="R25" i="566"/>
  <c r="Q25" i="566"/>
  <c r="O25" i="566"/>
  <c r="D25" i="566"/>
  <c r="P25" i="566" s="1"/>
  <c r="T24" i="566"/>
  <c r="S24" i="566"/>
  <c r="R24" i="566"/>
  <c r="Q24" i="566"/>
  <c r="O24" i="566"/>
  <c r="D24" i="566"/>
  <c r="P24" i="566" s="1"/>
  <c r="T23" i="566"/>
  <c r="S23" i="566"/>
  <c r="R23" i="566"/>
  <c r="Q23" i="566"/>
  <c r="O23" i="566"/>
  <c r="D23" i="566"/>
  <c r="P23" i="566" s="1"/>
  <c r="T22" i="566"/>
  <c r="S22" i="566"/>
  <c r="R22" i="566"/>
  <c r="Q22" i="566"/>
  <c r="O22" i="566"/>
  <c r="D22" i="566"/>
  <c r="P22" i="566" s="1"/>
  <c r="T21" i="566"/>
  <c r="S21" i="566"/>
  <c r="R21" i="566"/>
  <c r="Q21" i="566"/>
  <c r="O21" i="566"/>
  <c r="D21" i="566"/>
  <c r="P21" i="566" s="1"/>
  <c r="T20" i="566"/>
  <c r="S20" i="566"/>
  <c r="R20" i="566"/>
  <c r="Q20" i="566"/>
  <c r="O20" i="566"/>
  <c r="D20" i="566"/>
  <c r="P20" i="566" s="1"/>
  <c r="T19" i="566"/>
  <c r="S19" i="566"/>
  <c r="R19" i="566"/>
  <c r="Q19" i="566"/>
  <c r="O19" i="566"/>
  <c r="D19" i="566"/>
  <c r="P19" i="566" s="1"/>
  <c r="T18" i="566"/>
  <c r="S18" i="566"/>
  <c r="R18" i="566"/>
  <c r="Q18" i="566"/>
  <c r="O18" i="566"/>
  <c r="D18" i="566"/>
  <c r="P18" i="566" s="1"/>
  <c r="T17" i="566"/>
  <c r="S17" i="566"/>
  <c r="R17" i="566"/>
  <c r="Q17" i="566"/>
  <c r="O17" i="566"/>
  <c r="D17" i="566"/>
  <c r="P17" i="566" s="1"/>
  <c r="T16" i="566"/>
  <c r="S16" i="566"/>
  <c r="R16" i="566"/>
  <c r="Q16" i="566"/>
  <c r="O16" i="566"/>
  <c r="D16" i="566"/>
  <c r="P16" i="566" s="1"/>
  <c r="T15" i="566"/>
  <c r="S15" i="566"/>
  <c r="R15" i="566"/>
  <c r="Q15" i="566"/>
  <c r="O15" i="566"/>
  <c r="D15" i="566"/>
  <c r="P15" i="566" s="1"/>
  <c r="T14" i="566"/>
  <c r="S14" i="566"/>
  <c r="R14" i="566"/>
  <c r="Q14" i="566"/>
  <c r="O14" i="566"/>
  <c r="D14" i="566"/>
  <c r="P14" i="566" s="1"/>
  <c r="T13" i="566"/>
  <c r="S13" i="566"/>
  <c r="R13" i="566"/>
  <c r="Q13" i="566"/>
  <c r="O13" i="566"/>
  <c r="D13" i="566"/>
  <c r="P13" i="566" s="1"/>
  <c r="T12" i="566"/>
  <c r="S12" i="566"/>
  <c r="R12" i="566"/>
  <c r="Q12" i="566"/>
  <c r="O12" i="566"/>
  <c r="D12" i="566"/>
  <c r="P12" i="566" s="1"/>
  <c r="T11" i="566"/>
  <c r="S11" i="566"/>
  <c r="R11" i="566"/>
  <c r="Q11" i="566"/>
  <c r="O11" i="566"/>
  <c r="D11" i="566"/>
  <c r="P11" i="566" s="1"/>
  <c r="T10" i="566"/>
  <c r="S10" i="566"/>
  <c r="R10" i="566"/>
  <c r="Q10" i="566"/>
  <c r="O10" i="566"/>
  <c r="D10" i="566"/>
  <c r="P10" i="566" s="1"/>
  <c r="T9" i="566"/>
  <c r="S9" i="566"/>
  <c r="R9" i="566"/>
  <c r="Q9" i="566"/>
  <c r="O9" i="566"/>
  <c r="D9" i="566"/>
  <c r="P9" i="566" s="1"/>
  <c r="T8" i="566"/>
  <c r="S8" i="566"/>
  <c r="R8" i="566"/>
  <c r="Q8" i="566"/>
  <c r="O8" i="566"/>
  <c r="D8" i="566"/>
  <c r="P8" i="566" s="1"/>
  <c r="T7" i="566"/>
  <c r="S7" i="566"/>
  <c r="R7" i="566"/>
  <c r="Q7" i="566"/>
  <c r="O7" i="566"/>
  <c r="D7" i="566"/>
  <c r="P7" i="566" s="1"/>
  <c r="T6" i="566"/>
  <c r="S6" i="566"/>
  <c r="R6" i="566"/>
  <c r="Q6" i="566"/>
  <c r="O6" i="566"/>
  <c r="D6" i="566"/>
  <c r="P6" i="566" s="1"/>
  <c r="T5" i="566"/>
  <c r="S5" i="566"/>
  <c r="R5" i="566"/>
  <c r="Q5" i="566"/>
  <c r="O5" i="566"/>
  <c r="D5" i="566"/>
  <c r="P5" i="566" s="1"/>
  <c r="C29" i="565"/>
  <c r="C28" i="565"/>
  <c r="C27" i="565"/>
  <c r="C26" i="565"/>
  <c r="C25" i="565"/>
  <c r="C24" i="565"/>
  <c r="C23" i="565"/>
  <c r="C22" i="565"/>
  <c r="C21" i="565"/>
  <c r="C20" i="565"/>
  <c r="C19" i="565"/>
  <c r="C18" i="565"/>
  <c r="C17" i="565"/>
  <c r="C16" i="565"/>
  <c r="C15" i="565"/>
  <c r="C14" i="565"/>
  <c r="C13" i="565"/>
  <c r="C12" i="565"/>
  <c r="C11" i="565"/>
  <c r="C10" i="565"/>
  <c r="C9" i="565"/>
  <c r="C8" i="565"/>
  <c r="C7" i="565"/>
  <c r="C6" i="565"/>
  <c r="C5" i="565"/>
  <c r="AI33" i="564"/>
  <c r="BE33" i="564" s="1"/>
  <c r="AH33" i="564"/>
  <c r="AS33" i="564" s="1"/>
  <c r="AG33" i="564"/>
  <c r="AF33" i="564"/>
  <c r="BB33" i="564" s="1"/>
  <c r="AE33" i="564"/>
  <c r="AP33" i="564" s="1"/>
  <c r="AD33" i="564"/>
  <c r="AZ33" i="564" s="1"/>
  <c r="AC33" i="564"/>
  <c r="AB33" i="564"/>
  <c r="AM33" i="564" s="1"/>
  <c r="AA33" i="564"/>
  <c r="AL33" i="564" s="1"/>
  <c r="Z33" i="564"/>
  <c r="AV33" i="564" s="1"/>
  <c r="AI32" i="564"/>
  <c r="BE32" i="564" s="1"/>
  <c r="AH32" i="564"/>
  <c r="AS32" i="564" s="1"/>
  <c r="AG32" i="564"/>
  <c r="AF32" i="564"/>
  <c r="BB32" i="564" s="1"/>
  <c r="AE32" i="564"/>
  <c r="AP32" i="564" s="1"/>
  <c r="AD32" i="564"/>
  <c r="AZ32" i="564" s="1"/>
  <c r="AC32" i="564"/>
  <c r="AB32" i="564"/>
  <c r="AM32" i="564" s="1"/>
  <c r="AA32" i="564"/>
  <c r="AL32" i="564" s="1"/>
  <c r="Z32" i="564"/>
  <c r="N32" i="564"/>
  <c r="C32" i="564"/>
  <c r="AI31" i="564"/>
  <c r="AH31" i="564"/>
  <c r="AS31" i="564" s="1"/>
  <c r="AG31" i="564"/>
  <c r="AR31" i="564" s="1"/>
  <c r="AF31" i="564"/>
  <c r="AE31" i="564"/>
  <c r="AD31" i="564"/>
  <c r="AZ31" i="564" s="1"/>
  <c r="AC31" i="564"/>
  <c r="AN31" i="564" s="1"/>
  <c r="AB31" i="564"/>
  <c r="AA31" i="564"/>
  <c r="Z31" i="564"/>
  <c r="AV31" i="564" s="1"/>
  <c r="N31" i="564"/>
  <c r="C31" i="564"/>
  <c r="AI30" i="564"/>
  <c r="BE30" i="564" s="1"/>
  <c r="AH30" i="564"/>
  <c r="AS30" i="564" s="1"/>
  <c r="AG30" i="564"/>
  <c r="AF30" i="564"/>
  <c r="BB30" i="564" s="1"/>
  <c r="AE30" i="564"/>
  <c r="AP30" i="564" s="1"/>
  <c r="AD30" i="564"/>
  <c r="AZ30" i="564" s="1"/>
  <c r="AC30" i="564"/>
  <c r="AB30" i="564"/>
  <c r="AX30" i="564" s="1"/>
  <c r="AA30" i="564"/>
  <c r="AL30" i="564" s="1"/>
  <c r="Z30" i="564"/>
  <c r="AV30" i="564" s="1"/>
  <c r="N30" i="564"/>
  <c r="C30" i="564"/>
  <c r="AI29" i="564"/>
  <c r="AH29" i="564"/>
  <c r="AS29" i="564" s="1"/>
  <c r="AG29" i="564"/>
  <c r="AR29" i="564" s="1"/>
  <c r="AF29" i="564"/>
  <c r="BB29" i="564" s="1"/>
  <c r="AE29" i="564"/>
  <c r="AD29" i="564"/>
  <c r="AZ29" i="564" s="1"/>
  <c r="AC29" i="564"/>
  <c r="AN29" i="564" s="1"/>
  <c r="AB29" i="564"/>
  <c r="AA29" i="564"/>
  <c r="Z29" i="564"/>
  <c r="AK29" i="564" s="1"/>
  <c r="N29" i="564"/>
  <c r="C29" i="564"/>
  <c r="AI28" i="564"/>
  <c r="BE28" i="564" s="1"/>
  <c r="AH28" i="564"/>
  <c r="AS28" i="564" s="1"/>
  <c r="AG28" i="564"/>
  <c r="AR28" i="564" s="1"/>
  <c r="AF28" i="564"/>
  <c r="AQ28" i="564" s="1"/>
  <c r="AE28" i="564"/>
  <c r="BA28" i="564" s="1"/>
  <c r="AD28" i="564"/>
  <c r="AZ28" i="564" s="1"/>
  <c r="AC28" i="564"/>
  <c r="AN28" i="564" s="1"/>
  <c r="AB28" i="564"/>
  <c r="AM28" i="564" s="1"/>
  <c r="AA28" i="564"/>
  <c r="AL28" i="564" s="1"/>
  <c r="Z28" i="564"/>
  <c r="N28" i="564"/>
  <c r="C28" i="564"/>
  <c r="AI27" i="564"/>
  <c r="AT27" i="564" s="1"/>
  <c r="AH27" i="564"/>
  <c r="AS27" i="564" s="1"/>
  <c r="AG27" i="564"/>
  <c r="AF27" i="564"/>
  <c r="AE27" i="564"/>
  <c r="AP27" i="564" s="1"/>
  <c r="AD27" i="564"/>
  <c r="AO27" i="564" s="1"/>
  <c r="AC27" i="564"/>
  <c r="AB27" i="564"/>
  <c r="AA27" i="564"/>
  <c r="AL27" i="564" s="1"/>
  <c r="Z27" i="564"/>
  <c r="AK27" i="564" s="1"/>
  <c r="N27" i="564"/>
  <c r="C27" i="564"/>
  <c r="AI26" i="564"/>
  <c r="BE26" i="564" s="1"/>
  <c r="AH26" i="564"/>
  <c r="AS26" i="564" s="1"/>
  <c r="AG26" i="564"/>
  <c r="AF26" i="564"/>
  <c r="AQ26" i="564" s="1"/>
  <c r="AE26" i="564"/>
  <c r="BA26" i="564" s="1"/>
  <c r="AD26" i="564"/>
  <c r="AZ26" i="564" s="1"/>
  <c r="AC26" i="564"/>
  <c r="AB26" i="564"/>
  <c r="AM26" i="564" s="1"/>
  <c r="AA26" i="564"/>
  <c r="AL26" i="564" s="1"/>
  <c r="Z26" i="564"/>
  <c r="AV26" i="564" s="1"/>
  <c r="N26" i="564"/>
  <c r="C26" i="564"/>
  <c r="AI25" i="564"/>
  <c r="AT25" i="564" s="1"/>
  <c r="AH25" i="564"/>
  <c r="AS25" i="564" s="1"/>
  <c r="AG25" i="564"/>
  <c r="AR25" i="564" s="1"/>
  <c r="AF25" i="564"/>
  <c r="BB25" i="564" s="1"/>
  <c r="AE25" i="564"/>
  <c r="AP25" i="564" s="1"/>
  <c r="AD25" i="564"/>
  <c r="AZ25" i="564" s="1"/>
  <c r="AC25" i="564"/>
  <c r="AN25" i="564" s="1"/>
  <c r="AB25" i="564"/>
  <c r="AX25" i="564" s="1"/>
  <c r="AA25" i="564"/>
  <c r="AL25" i="564" s="1"/>
  <c r="Z25" i="564"/>
  <c r="AV25" i="564" s="1"/>
  <c r="N25" i="564"/>
  <c r="C25" i="564"/>
  <c r="AI24" i="564"/>
  <c r="BE24" i="564" s="1"/>
  <c r="AH24" i="564"/>
  <c r="AS24" i="564" s="1"/>
  <c r="AG24" i="564"/>
  <c r="AR24" i="564" s="1"/>
  <c r="AF24" i="564"/>
  <c r="BB24" i="564" s="1"/>
  <c r="AE24" i="564"/>
  <c r="BA24" i="564" s="1"/>
  <c r="AD24" i="564"/>
  <c r="AC24" i="564"/>
  <c r="AB24" i="564"/>
  <c r="AM24" i="564" s="1"/>
  <c r="AA24" i="564"/>
  <c r="AW24" i="564" s="1"/>
  <c r="Z24" i="564"/>
  <c r="N24" i="564"/>
  <c r="C24" i="564"/>
  <c r="AI23" i="564"/>
  <c r="AT23" i="564" s="1"/>
  <c r="AH23" i="564"/>
  <c r="AS23" i="564" s="1"/>
  <c r="AG23" i="564"/>
  <c r="BC23" i="564" s="1"/>
  <c r="AF23" i="564"/>
  <c r="AE23" i="564"/>
  <c r="AD23" i="564"/>
  <c r="AO23" i="564" s="1"/>
  <c r="AC23" i="564"/>
  <c r="AY23" i="564" s="1"/>
  <c r="AB23" i="564"/>
  <c r="AA23" i="564"/>
  <c r="Z23" i="564"/>
  <c r="AV23" i="564" s="1"/>
  <c r="N23" i="564"/>
  <c r="C23" i="564"/>
  <c r="AI22" i="564"/>
  <c r="BE22" i="564" s="1"/>
  <c r="AH22" i="564"/>
  <c r="AS22" i="564" s="1"/>
  <c r="AG22" i="564"/>
  <c r="AF22" i="564"/>
  <c r="AE22" i="564"/>
  <c r="BA22" i="564" s="1"/>
  <c r="AD22" i="564"/>
  <c r="AZ22" i="564" s="1"/>
  <c r="AC22" i="564"/>
  <c r="AB22" i="564"/>
  <c r="AA22" i="564"/>
  <c r="AL22" i="564" s="1"/>
  <c r="Z22" i="564"/>
  <c r="AV22" i="564" s="1"/>
  <c r="N22" i="564"/>
  <c r="C22" i="564"/>
  <c r="AI21" i="564"/>
  <c r="BE21" i="564" s="1"/>
  <c r="AH21" i="564"/>
  <c r="AS21" i="564" s="1"/>
  <c r="AG21" i="564"/>
  <c r="BC21" i="564" s="1"/>
  <c r="AF21" i="564"/>
  <c r="AQ21" i="564" s="1"/>
  <c r="AE21" i="564"/>
  <c r="BA21" i="564" s="1"/>
  <c r="AD21" i="564"/>
  <c r="AC21" i="564"/>
  <c r="AN21" i="564" s="1"/>
  <c r="AB21" i="564"/>
  <c r="AX21" i="564" s="1"/>
  <c r="AA21" i="564"/>
  <c r="AW21" i="564" s="1"/>
  <c r="Z21" i="564"/>
  <c r="N21" i="564"/>
  <c r="C21" i="564"/>
  <c r="AI20" i="564"/>
  <c r="BE20" i="564" s="1"/>
  <c r="AH20" i="564"/>
  <c r="AS20" i="564" s="1"/>
  <c r="AG20" i="564"/>
  <c r="BC20" i="564" s="1"/>
  <c r="AF20" i="564"/>
  <c r="AE20" i="564"/>
  <c r="AP20" i="564" s="1"/>
  <c r="AD20" i="564"/>
  <c r="AZ20" i="564" s="1"/>
  <c r="AC20" i="564"/>
  <c r="AY20" i="564" s="1"/>
  <c r="AB20" i="564"/>
  <c r="AA20" i="564"/>
  <c r="Z20" i="564"/>
  <c r="AK20" i="564" s="1"/>
  <c r="N20" i="564"/>
  <c r="C20" i="564"/>
  <c r="AI19" i="564"/>
  <c r="BE19" i="564" s="1"/>
  <c r="AH19" i="564"/>
  <c r="AS19" i="564" s="1"/>
  <c r="AG19" i="564"/>
  <c r="BC19" i="564" s="1"/>
  <c r="AF19" i="564"/>
  <c r="AE19" i="564"/>
  <c r="BA19" i="564" s="1"/>
  <c r="AD19" i="564"/>
  <c r="AC19" i="564"/>
  <c r="AY19" i="564" s="1"/>
  <c r="AB19" i="564"/>
  <c r="AM19" i="564" s="1"/>
  <c r="AA19" i="564"/>
  <c r="AW19" i="564" s="1"/>
  <c r="Z19" i="564"/>
  <c r="N19" i="564"/>
  <c r="C19" i="564"/>
  <c r="AI18" i="564"/>
  <c r="AH18" i="564"/>
  <c r="AS18" i="564" s="1"/>
  <c r="AG18" i="564"/>
  <c r="BC18" i="564" s="1"/>
  <c r="AF18" i="564"/>
  <c r="AE18" i="564"/>
  <c r="BA18" i="564" s="1"/>
  <c r="AD18" i="564"/>
  <c r="AO18" i="564" s="1"/>
  <c r="AC18" i="564"/>
  <c r="AY18" i="564" s="1"/>
  <c r="AB18" i="564"/>
  <c r="AA18" i="564"/>
  <c r="AL18" i="564" s="1"/>
  <c r="Z18" i="564"/>
  <c r="AV18" i="564" s="1"/>
  <c r="N18" i="564"/>
  <c r="C18" i="564"/>
  <c r="AI17" i="564"/>
  <c r="BE17" i="564" s="1"/>
  <c r="AH17" i="564"/>
  <c r="AS17" i="564" s="1"/>
  <c r="AG17" i="564"/>
  <c r="AF17" i="564"/>
  <c r="BB17" i="564" s="1"/>
  <c r="AE17" i="564"/>
  <c r="BA17" i="564" s="1"/>
  <c r="AD17" i="564"/>
  <c r="AC17" i="564"/>
  <c r="AY17" i="564" s="1"/>
  <c r="AB17" i="564"/>
  <c r="AM17" i="564" s="1"/>
  <c r="AA17" i="564"/>
  <c r="AW17" i="564" s="1"/>
  <c r="Z17" i="564"/>
  <c r="N17" i="564"/>
  <c r="C17" i="564"/>
  <c r="AI16" i="564"/>
  <c r="BE16" i="564" s="1"/>
  <c r="AH16" i="564"/>
  <c r="AS16" i="564" s="1"/>
  <c r="AG16" i="564"/>
  <c r="BC16" i="564" s="1"/>
  <c r="AF16" i="564"/>
  <c r="AE16" i="564"/>
  <c r="AP16" i="564" s="1"/>
  <c r="AD16" i="564"/>
  <c r="AO16" i="564" s="1"/>
  <c r="AC16" i="564"/>
  <c r="AY16" i="564" s="1"/>
  <c r="AB16" i="564"/>
  <c r="AA16" i="564"/>
  <c r="AW16" i="564" s="1"/>
  <c r="Z16" i="564"/>
  <c r="AV16" i="564" s="1"/>
  <c r="N16" i="564"/>
  <c r="C16" i="564"/>
  <c r="AI15" i="564"/>
  <c r="AH15" i="564"/>
  <c r="AG15" i="564"/>
  <c r="BC15" i="564" s="1"/>
  <c r="AF15" i="564"/>
  <c r="BB15" i="564" s="1"/>
  <c r="AE15" i="564"/>
  <c r="AD15" i="564"/>
  <c r="AZ15" i="564" s="1"/>
  <c r="AC15" i="564"/>
  <c r="AN15" i="564" s="1"/>
  <c r="AB15" i="564"/>
  <c r="AX15" i="564" s="1"/>
  <c r="AA15" i="564"/>
  <c r="Z15" i="564"/>
  <c r="N15" i="564"/>
  <c r="C15" i="564"/>
  <c r="AI14" i="564"/>
  <c r="BE14" i="564" s="1"/>
  <c r="AH14" i="564"/>
  <c r="AG14" i="564"/>
  <c r="AR14" i="564" s="1"/>
  <c r="AF14" i="564"/>
  <c r="BB14" i="564" s="1"/>
  <c r="AE14" i="564"/>
  <c r="BA14" i="564" s="1"/>
  <c r="AD14" i="564"/>
  <c r="AC14" i="564"/>
  <c r="AY14" i="564" s="1"/>
  <c r="AB14" i="564"/>
  <c r="AX14" i="564" s="1"/>
  <c r="AA14" i="564"/>
  <c r="AW14" i="564" s="1"/>
  <c r="Z14" i="564"/>
  <c r="N14" i="564"/>
  <c r="C14" i="564"/>
  <c r="AI13" i="564"/>
  <c r="AT13" i="564" s="1"/>
  <c r="AH13" i="564"/>
  <c r="BD13" i="564" s="1"/>
  <c r="AG13" i="564"/>
  <c r="AF13" i="564"/>
  <c r="AQ13" i="564" s="1"/>
  <c r="AE13" i="564"/>
  <c r="AP13" i="564" s="1"/>
  <c r="AD13" i="564"/>
  <c r="AZ13" i="564" s="1"/>
  <c r="AC13" i="564"/>
  <c r="AB13" i="564"/>
  <c r="AX13" i="564" s="1"/>
  <c r="AA13" i="564"/>
  <c r="AL13" i="564" s="1"/>
  <c r="Z13" i="564"/>
  <c r="AV13" i="564" s="1"/>
  <c r="N13" i="564"/>
  <c r="C13" i="564"/>
  <c r="AI12" i="564"/>
  <c r="AT12" i="564" s="1"/>
  <c r="AH12" i="564"/>
  <c r="AS12" i="564" s="1"/>
  <c r="AG12" i="564"/>
  <c r="BC12" i="564" s="1"/>
  <c r="AF12" i="564"/>
  <c r="AE12" i="564"/>
  <c r="BA12" i="564" s="1"/>
  <c r="AD12" i="564"/>
  <c r="AZ12" i="564" s="1"/>
  <c r="AC12" i="564"/>
  <c r="AY12" i="564" s="1"/>
  <c r="AB12" i="564"/>
  <c r="AA12" i="564"/>
  <c r="AL12" i="564" s="1"/>
  <c r="Z12" i="564"/>
  <c r="AK12" i="564" s="1"/>
  <c r="N12" i="564"/>
  <c r="C12" i="564"/>
  <c r="AI11" i="564"/>
  <c r="AH11" i="564"/>
  <c r="BD11" i="564" s="1"/>
  <c r="AG11" i="564"/>
  <c r="AR11" i="564" s="1"/>
  <c r="AF11" i="564"/>
  <c r="BB11" i="564" s="1"/>
  <c r="AE11" i="564"/>
  <c r="AD11" i="564"/>
  <c r="AO11" i="564" s="1"/>
  <c r="AC11" i="564"/>
  <c r="AB11" i="564"/>
  <c r="AX11" i="564" s="1"/>
  <c r="AA11" i="564"/>
  <c r="Z11" i="564"/>
  <c r="AK11" i="564" s="1"/>
  <c r="N11" i="564"/>
  <c r="C11" i="564"/>
  <c r="AI10" i="564"/>
  <c r="BE10" i="564" s="1"/>
  <c r="AH10" i="564"/>
  <c r="AG10" i="564"/>
  <c r="AF10" i="564"/>
  <c r="AE10" i="564"/>
  <c r="BA10" i="564" s="1"/>
  <c r="AD10" i="564"/>
  <c r="AC10" i="564"/>
  <c r="AN10" i="564" s="1"/>
  <c r="AB10" i="564"/>
  <c r="AX10" i="564" s="1"/>
  <c r="AA10" i="564"/>
  <c r="AW10" i="564" s="1"/>
  <c r="Z10" i="564"/>
  <c r="N10" i="564"/>
  <c r="C10" i="564"/>
  <c r="AI9" i="564"/>
  <c r="AH9" i="564"/>
  <c r="BD9" i="564" s="1"/>
  <c r="AG9" i="564"/>
  <c r="AF9" i="564"/>
  <c r="BB9" i="564" s="1"/>
  <c r="AE9" i="564"/>
  <c r="BA9" i="564" s="1"/>
  <c r="AD9" i="564"/>
  <c r="AZ9" i="564" s="1"/>
  <c r="AC9" i="564"/>
  <c r="AB9" i="564"/>
  <c r="AM9" i="564" s="1"/>
  <c r="AA9" i="564"/>
  <c r="Z9" i="564"/>
  <c r="AV9" i="564" s="1"/>
  <c r="N9" i="564"/>
  <c r="C9" i="564"/>
  <c r="AI8" i="564"/>
  <c r="BE8" i="564" s="1"/>
  <c r="AH8" i="564"/>
  <c r="BD8" i="564" s="1"/>
  <c r="AG8" i="564"/>
  <c r="BC8" i="564" s="1"/>
  <c r="AF8" i="564"/>
  <c r="AE8" i="564"/>
  <c r="AP8" i="564" s="1"/>
  <c r="AD8" i="564"/>
  <c r="AO8" i="564" s="1"/>
  <c r="AC8" i="564"/>
  <c r="AY8" i="564" s="1"/>
  <c r="AB8" i="564"/>
  <c r="AA8" i="564"/>
  <c r="AW8" i="564" s="1"/>
  <c r="Z8" i="564"/>
  <c r="AV8" i="564" s="1"/>
  <c r="N8" i="564"/>
  <c r="C8" i="564"/>
  <c r="AI7" i="564"/>
  <c r="AH7" i="564"/>
  <c r="AG7" i="564"/>
  <c r="BC7" i="564" s="1"/>
  <c r="AF7" i="564"/>
  <c r="BB7" i="564" s="1"/>
  <c r="AE7" i="564"/>
  <c r="AD7" i="564"/>
  <c r="AO7" i="564" s="1"/>
  <c r="AC7" i="564"/>
  <c r="AN7" i="564" s="1"/>
  <c r="AB7" i="564"/>
  <c r="AX7" i="564" s="1"/>
  <c r="AA7" i="564"/>
  <c r="Z7" i="564"/>
  <c r="N7" i="564"/>
  <c r="C7" i="564"/>
  <c r="AI6" i="564"/>
  <c r="BE6" i="564" s="1"/>
  <c r="AH6" i="564"/>
  <c r="AG6" i="564"/>
  <c r="AR6" i="564" s="1"/>
  <c r="AF6" i="564"/>
  <c r="AQ6" i="564" s="1"/>
  <c r="AE6" i="564"/>
  <c r="BA6" i="564" s="1"/>
  <c r="AD6" i="564"/>
  <c r="AC6" i="564"/>
  <c r="AY6" i="564" s="1"/>
  <c r="AB6" i="564"/>
  <c r="AX6" i="564" s="1"/>
  <c r="AA6" i="564"/>
  <c r="AW6" i="564" s="1"/>
  <c r="Z6" i="564"/>
  <c r="N6" i="564"/>
  <c r="C6" i="564"/>
  <c r="C32" i="563"/>
  <c r="C31" i="563"/>
  <c r="C30" i="563"/>
  <c r="C29" i="563"/>
  <c r="C28" i="563"/>
  <c r="C27" i="563"/>
  <c r="C26" i="563"/>
  <c r="C25" i="563"/>
  <c r="C24" i="563"/>
  <c r="C23" i="563"/>
  <c r="C22" i="563"/>
  <c r="C21" i="563"/>
  <c r="C20" i="563"/>
  <c r="C19" i="563"/>
  <c r="C18" i="563"/>
  <c r="C17" i="563"/>
  <c r="C16" i="563"/>
  <c r="C15" i="563"/>
  <c r="C14" i="563"/>
  <c r="C13" i="563"/>
  <c r="C12" i="563"/>
  <c r="C11" i="563"/>
  <c r="C10" i="563"/>
  <c r="C9" i="563"/>
  <c r="C8" i="563"/>
  <c r="C7" i="563"/>
  <c r="C6" i="563"/>
  <c r="C5" i="563"/>
  <c r="C32" i="562"/>
  <c r="C31" i="562"/>
  <c r="C30" i="562"/>
  <c r="C29" i="562"/>
  <c r="C28" i="562"/>
  <c r="C27" i="562"/>
  <c r="C26" i="562"/>
  <c r="C25" i="562"/>
  <c r="C24" i="562"/>
  <c r="C23" i="562"/>
  <c r="C22" i="562"/>
  <c r="C21" i="562"/>
  <c r="C20" i="562"/>
  <c r="C19" i="562"/>
  <c r="C18" i="562"/>
  <c r="C17" i="562"/>
  <c r="C16" i="562"/>
  <c r="C15" i="562"/>
  <c r="C14" i="562"/>
  <c r="C13" i="562"/>
  <c r="C12" i="562"/>
  <c r="C11" i="562"/>
  <c r="C10" i="562"/>
  <c r="C9" i="562"/>
  <c r="C8" i="562"/>
  <c r="C7" i="562"/>
  <c r="C6" i="562"/>
  <c r="C5" i="562"/>
  <c r="Q34" i="558"/>
  <c r="P34" i="558"/>
  <c r="O34" i="558"/>
  <c r="Q32" i="558"/>
  <c r="P32" i="558"/>
  <c r="O32" i="558"/>
  <c r="Q31" i="558"/>
  <c r="P31" i="558"/>
  <c r="O31" i="558"/>
  <c r="Q30" i="558"/>
  <c r="P30" i="558"/>
  <c r="O30" i="558"/>
  <c r="F30" i="558"/>
  <c r="Q29" i="558"/>
  <c r="P29" i="558"/>
  <c r="O29" i="558"/>
  <c r="F29" i="558"/>
  <c r="Q28" i="558"/>
  <c r="P28" i="558"/>
  <c r="O28" i="558"/>
  <c r="F28" i="558"/>
  <c r="Q27" i="558"/>
  <c r="P27" i="558"/>
  <c r="O27" i="558"/>
  <c r="F27" i="558"/>
  <c r="Q26" i="558"/>
  <c r="P26" i="558"/>
  <c r="O26" i="558"/>
  <c r="F26" i="558"/>
  <c r="Q25" i="558"/>
  <c r="P25" i="558"/>
  <c r="O25" i="558"/>
  <c r="F25" i="558"/>
  <c r="Q24" i="558"/>
  <c r="P24" i="558"/>
  <c r="O24" i="558"/>
  <c r="F24" i="558"/>
  <c r="Q23" i="558"/>
  <c r="P23" i="558"/>
  <c r="O23" i="558"/>
  <c r="F23" i="558"/>
  <c r="Q22" i="558"/>
  <c r="P22" i="558"/>
  <c r="O22" i="558"/>
  <c r="F22" i="558"/>
  <c r="Q21" i="558"/>
  <c r="P21" i="558"/>
  <c r="O21" i="558"/>
  <c r="F21" i="558"/>
  <c r="Q20" i="558"/>
  <c r="P20" i="558"/>
  <c r="O20" i="558"/>
  <c r="F20" i="558"/>
  <c r="Q19" i="558"/>
  <c r="P19" i="558"/>
  <c r="O19" i="558"/>
  <c r="F19" i="558"/>
  <c r="Q18" i="558"/>
  <c r="P18" i="558"/>
  <c r="O18" i="558"/>
  <c r="F18" i="558"/>
  <c r="Q17" i="558"/>
  <c r="P17" i="558"/>
  <c r="O17" i="558"/>
  <c r="F17" i="558"/>
  <c r="Q16" i="558"/>
  <c r="P16" i="558"/>
  <c r="O16" i="558"/>
  <c r="F16" i="558"/>
  <c r="Q15" i="558"/>
  <c r="P15" i="558"/>
  <c r="O15" i="558"/>
  <c r="F15" i="558"/>
  <c r="Q14" i="558"/>
  <c r="P14" i="558"/>
  <c r="O14" i="558"/>
  <c r="F14" i="558"/>
  <c r="Q13" i="558"/>
  <c r="P13" i="558"/>
  <c r="O13" i="558"/>
  <c r="F13" i="558"/>
  <c r="Q12" i="558"/>
  <c r="P12" i="558"/>
  <c r="O12" i="558"/>
  <c r="F12" i="558"/>
  <c r="Q11" i="558"/>
  <c r="P11" i="558"/>
  <c r="O11" i="558"/>
  <c r="F11" i="558"/>
  <c r="Q10" i="558"/>
  <c r="P10" i="558"/>
  <c r="O10" i="558"/>
  <c r="F10" i="558"/>
  <c r="Q9" i="558"/>
  <c r="P9" i="558"/>
  <c r="O9" i="558"/>
  <c r="F9" i="558"/>
  <c r="Q8" i="558"/>
  <c r="P8" i="558"/>
  <c r="O8" i="558"/>
  <c r="F8" i="558"/>
  <c r="Q7" i="558"/>
  <c r="P7" i="558"/>
  <c r="O7" i="558"/>
  <c r="F7" i="558"/>
  <c r="Q6" i="558"/>
  <c r="P6" i="558"/>
  <c r="O6" i="558"/>
  <c r="F6" i="558"/>
  <c r="Q5" i="558"/>
  <c r="P5" i="558"/>
  <c r="O5" i="558"/>
  <c r="F5" i="558"/>
  <c r="AZ8" i="564" l="1"/>
  <c r="AK8" i="564"/>
  <c r="BC14" i="564"/>
  <c r="AW22" i="564"/>
  <c r="AX28" i="564"/>
  <c r="AX33" i="564"/>
  <c r="BB13" i="564"/>
  <c r="AS11" i="564"/>
  <c r="AL16" i="564"/>
  <c r="AK31" i="564"/>
  <c r="AV20" i="564"/>
  <c r="L6" i="574"/>
  <c r="AP9" i="564"/>
  <c r="AV12" i="564"/>
  <c r="BE13" i="564"/>
  <c r="BA16" i="564"/>
  <c r="AN23" i="564"/>
  <c r="AW28" i="564"/>
  <c r="AQ33" i="564"/>
  <c r="BB6" i="564"/>
  <c r="AM13" i="564"/>
  <c r="AK18" i="564"/>
  <c r="AX24" i="564"/>
  <c r="AO32" i="564"/>
  <c r="AR15" i="564"/>
  <c r="AP18" i="564"/>
  <c r="AY21" i="564"/>
  <c r="AK25" i="564"/>
  <c r="AO29" i="564"/>
  <c r="AZ18" i="564"/>
  <c r="AY25" i="564"/>
  <c r="AY7" i="564"/>
  <c r="AT8" i="564"/>
  <c r="AM21" i="564"/>
  <c r="AV27" i="564"/>
  <c r="AV11" i="564"/>
  <c r="AW13" i="564"/>
  <c r="AQ14" i="564"/>
  <c r="AQ17" i="564"/>
  <c r="BB21" i="564"/>
  <c r="AZ27" i="564"/>
  <c r="BA33" i="564"/>
  <c r="BC6" i="564"/>
  <c r="AL8" i="564"/>
  <c r="BA8" i="564"/>
  <c r="AY10" i="564"/>
  <c r="AZ11" i="564"/>
  <c r="BA13" i="564"/>
  <c r="AY15" i="564"/>
  <c r="AT16" i="564"/>
  <c r="AT17" i="564"/>
  <c r="Y20" i="564"/>
  <c r="AJ20" i="564" s="1"/>
  <c r="AO20" i="564"/>
  <c r="AQ24" i="564"/>
  <c r="AO25" i="564"/>
  <c r="BA27" i="564"/>
  <c r="BB28" i="564"/>
  <c r="AY29" i="564"/>
  <c r="Y30" i="564"/>
  <c r="AU30" i="564" s="1"/>
  <c r="AW30" i="564"/>
  <c r="AX32" i="564"/>
  <c r="AK33" i="564"/>
  <c r="AO33" i="564"/>
  <c r="AN20" i="564"/>
  <c r="BC25" i="564"/>
  <c r="AV29" i="564"/>
  <c r="AM30" i="564"/>
  <c r="AQ32" i="564"/>
  <c r="AR7" i="564"/>
  <c r="AS8" i="564"/>
  <c r="AK9" i="564"/>
  <c r="BC11" i="564"/>
  <c r="Y13" i="564"/>
  <c r="AU13" i="564" s="1"/>
  <c r="Y16" i="564"/>
  <c r="AK16" i="564"/>
  <c r="AZ16" i="564"/>
  <c r="AX17" i="564"/>
  <c r="AT22" i="564"/>
  <c r="BC31" i="564"/>
  <c r="Y33" i="564"/>
  <c r="AW33" i="564"/>
  <c r="AV7" i="564"/>
  <c r="AK7" i="564"/>
  <c r="BD7" i="564"/>
  <c r="AS7" i="564"/>
  <c r="AV15" i="564"/>
  <c r="AK15" i="564"/>
  <c r="BD15" i="564"/>
  <c r="AS15" i="564"/>
  <c r="BC17" i="564"/>
  <c r="AR17" i="564"/>
  <c r="BB19" i="564"/>
  <c r="AQ19" i="564"/>
  <c r="BB31" i="564"/>
  <c r="AQ31" i="564"/>
  <c r="AZ7" i="564"/>
  <c r="AM10" i="564"/>
  <c r="AJ16" i="564"/>
  <c r="AX19" i="564"/>
  <c r="AW20" i="564"/>
  <c r="AL20" i="564"/>
  <c r="AT20" i="564"/>
  <c r="BC24" i="564"/>
  <c r="AW26" i="564"/>
  <c r="AV28" i="564"/>
  <c r="Y28" i="564"/>
  <c r="AU28" i="564" s="1"/>
  <c r="AK28" i="564"/>
  <c r="AQ9" i="564"/>
  <c r="BC10" i="564"/>
  <c r="AR10" i="564"/>
  <c r="AY11" i="564"/>
  <c r="AN11" i="564"/>
  <c r="AO15" i="564"/>
  <c r="BE18" i="564"/>
  <c r="AT18" i="564"/>
  <c r="AW18" i="564"/>
  <c r="AW25" i="564"/>
  <c r="AX27" i="564"/>
  <c r="Y27" i="564"/>
  <c r="AJ27" i="564" s="1"/>
  <c r="AM27" i="564"/>
  <c r="BB27" i="564"/>
  <c r="AQ27" i="564"/>
  <c r="AV32" i="564"/>
  <c r="Y32" i="564"/>
  <c r="AU32" i="564" s="1"/>
  <c r="AK32" i="564"/>
  <c r="AN24" i="564"/>
  <c r="AY24" i="564"/>
  <c r="AX31" i="564"/>
  <c r="AM31" i="564"/>
  <c r="BB10" i="564"/>
  <c r="AQ10" i="564"/>
  <c r="BD12" i="564"/>
  <c r="AW9" i="564"/>
  <c r="AL9" i="564"/>
  <c r="BE9" i="564"/>
  <c r="AT9" i="564"/>
  <c r="AX9" i="564"/>
  <c r="AO12" i="564"/>
  <c r="AN17" i="564"/>
  <c r="BA20" i="564"/>
  <c r="AN22" i="564"/>
  <c r="AY22" i="564"/>
  <c r="AW12" i="564"/>
  <c r="AN19" i="564"/>
  <c r="AO22" i="564"/>
  <c r="AZ23" i="564"/>
  <c r="AX26" i="564"/>
  <c r="AP28" i="564"/>
  <c r="AO30" i="564"/>
  <c r="BA32" i="564"/>
  <c r="AM6" i="564"/>
  <c r="Y9" i="564"/>
  <c r="AU9" i="564" s="1"/>
  <c r="Y12" i="564"/>
  <c r="AJ12" i="564" s="1"/>
  <c r="AM14" i="564"/>
  <c r="Y18" i="564"/>
  <c r="AJ18" i="564" s="1"/>
  <c r="AR20" i="564"/>
  <c r="AL21" i="564"/>
  <c r="AR21" i="564"/>
  <c r="AP22" i="564"/>
  <c r="BE23" i="564"/>
  <c r="AM25" i="564"/>
  <c r="Y26" i="564"/>
  <c r="AU26" i="564" s="1"/>
  <c r="BB26" i="564"/>
  <c r="AW27" i="564"/>
  <c r="AQ30" i="564"/>
  <c r="BA30" i="564"/>
  <c r="AO31" i="564"/>
  <c r="AY31" i="564"/>
  <c r="AP12" i="564"/>
  <c r="BE12" i="564"/>
  <c r="AU20" i="564"/>
  <c r="AN6" i="564"/>
  <c r="AK13" i="564"/>
  <c r="AN14" i="564"/>
  <c r="AR19" i="564"/>
  <c r="AK22" i="564"/>
  <c r="AK23" i="564"/>
  <c r="AK30" i="564"/>
  <c r="AW32" i="564"/>
  <c r="AJ34" i="564"/>
  <c r="F8" i="575"/>
  <c r="F11" i="575"/>
  <c r="F15" i="575"/>
  <c r="H6" i="573"/>
  <c r="F10" i="575"/>
  <c r="F12" i="575"/>
  <c r="F14" i="575"/>
  <c r="D7" i="575"/>
  <c r="F7" i="575"/>
  <c r="F6" i="575" s="1"/>
  <c r="F9" i="575"/>
  <c r="F13" i="575"/>
  <c r="H7" i="575"/>
  <c r="H8" i="575"/>
  <c r="H9" i="575"/>
  <c r="H10" i="575"/>
  <c r="H11" i="575"/>
  <c r="H12" i="575"/>
  <c r="H13" i="575"/>
  <c r="H14" i="575"/>
  <c r="H15" i="575"/>
  <c r="AT7" i="564"/>
  <c r="BE7" i="564"/>
  <c r="AM8" i="564"/>
  <c r="AX8" i="564"/>
  <c r="AL11" i="564"/>
  <c r="AW11" i="564"/>
  <c r="Y11" i="564"/>
  <c r="AU11" i="564" s="1"/>
  <c r="AP14" i="564"/>
  <c r="AP15" i="564"/>
  <c r="BA15" i="564"/>
  <c r="AQ16" i="564"/>
  <c r="BB16" i="564"/>
  <c r="AP19" i="564"/>
  <c r="AY27" i="564"/>
  <c r="AN27" i="564"/>
  <c r="AP31" i="564"/>
  <c r="BA31" i="564"/>
  <c r="Y8" i="564"/>
  <c r="AJ8" i="564" s="1"/>
  <c r="AL10" i="564"/>
  <c r="AN13" i="564"/>
  <c r="AY13" i="564"/>
  <c r="AR13" i="564"/>
  <c r="BC13" i="564"/>
  <c r="AL14" i="564"/>
  <c r="AP17" i="564"/>
  <c r="AR18" i="564"/>
  <c r="AL19" i="564"/>
  <c r="AX22" i="564"/>
  <c r="AM22" i="564"/>
  <c r="BB22" i="564"/>
  <c r="AQ22" i="564"/>
  <c r="AN26" i="564"/>
  <c r="AY26" i="564"/>
  <c r="AR26" i="564"/>
  <c r="BC26" i="564"/>
  <c r="AP6" i="564"/>
  <c r="AL7" i="564"/>
  <c r="AW7" i="564"/>
  <c r="Y7" i="564"/>
  <c r="AU7" i="564" s="1"/>
  <c r="AT11" i="564"/>
  <c r="BE11" i="564"/>
  <c r="AM12" i="564"/>
  <c r="AX12" i="564"/>
  <c r="AT15" i="564"/>
  <c r="BE15" i="564"/>
  <c r="AM16" i="564"/>
  <c r="AX16" i="564"/>
  <c r="AT31" i="564"/>
  <c r="BE31" i="564"/>
  <c r="AR9" i="564"/>
  <c r="BC9" i="564"/>
  <c r="AQ7" i="564"/>
  <c r="AR8" i="564"/>
  <c r="AS9" i="564"/>
  <c r="AQ11" i="564"/>
  <c r="AR12" i="564"/>
  <c r="AS13" i="564"/>
  <c r="AQ15" i="564"/>
  <c r="AR16" i="564"/>
  <c r="AL17" i="564"/>
  <c r="AN18" i="564"/>
  <c r="AM20" i="564"/>
  <c r="AX20" i="564"/>
  <c r="AQ20" i="564"/>
  <c r="BB20" i="564"/>
  <c r="AK21" i="564"/>
  <c r="Y21" i="564"/>
  <c r="AU21" i="564" s="1"/>
  <c r="AV21" i="564"/>
  <c r="AO21" i="564"/>
  <c r="AZ21" i="564"/>
  <c r="AT21" i="564"/>
  <c r="Y22" i="564"/>
  <c r="AJ22" i="564" s="1"/>
  <c r="AR22" i="564"/>
  <c r="BC22" i="564"/>
  <c r="AL23" i="564"/>
  <c r="AW23" i="564"/>
  <c r="Y23" i="564"/>
  <c r="AJ23" i="564" s="1"/>
  <c r="AP23" i="564"/>
  <c r="BA23" i="564"/>
  <c r="AQ29" i="564"/>
  <c r="AP7" i="564"/>
  <c r="BA7" i="564"/>
  <c r="AQ8" i="564"/>
  <c r="BB8" i="564"/>
  <c r="AP10" i="564"/>
  <c r="AP11" i="564"/>
  <c r="BA11" i="564"/>
  <c r="AQ12" i="564"/>
  <c r="BB12" i="564"/>
  <c r="AL15" i="564"/>
  <c r="AW15" i="564"/>
  <c r="Y15" i="564"/>
  <c r="AU15" i="564" s="1"/>
  <c r="AU16" i="564"/>
  <c r="AK17" i="564"/>
  <c r="Y17" i="564"/>
  <c r="AU17" i="564" s="1"/>
  <c r="AV17" i="564"/>
  <c r="AO17" i="564"/>
  <c r="AZ17" i="564"/>
  <c r="BC27" i="564"/>
  <c r="AR27" i="564"/>
  <c r="AL31" i="564"/>
  <c r="AW31" i="564"/>
  <c r="Y31" i="564"/>
  <c r="AU31" i="564" s="1"/>
  <c r="AL6" i="564"/>
  <c r="AN9" i="564"/>
  <c r="AY9" i="564"/>
  <c r="AK6" i="564"/>
  <c r="Y6" i="564"/>
  <c r="AU6" i="564" s="1"/>
  <c r="AV6" i="564"/>
  <c r="AO6" i="564"/>
  <c r="AZ6" i="564"/>
  <c r="AS6" i="564"/>
  <c r="BD6" i="564"/>
  <c r="AT6" i="564"/>
  <c r="AM7" i="564"/>
  <c r="AN8" i="564"/>
  <c r="AO9" i="564"/>
  <c r="AK10" i="564"/>
  <c r="Y10" i="564"/>
  <c r="AU10" i="564" s="1"/>
  <c r="AV10" i="564"/>
  <c r="AO10" i="564"/>
  <c r="AZ10" i="564"/>
  <c r="AS10" i="564"/>
  <c r="BD10" i="564"/>
  <c r="AT10" i="564"/>
  <c r="AM11" i="564"/>
  <c r="AN12" i="564"/>
  <c r="AO13" i="564"/>
  <c r="AK14" i="564"/>
  <c r="Y14" i="564"/>
  <c r="AU14" i="564" s="1"/>
  <c r="AV14" i="564"/>
  <c r="AO14" i="564"/>
  <c r="AZ14" i="564"/>
  <c r="AS14" i="564"/>
  <c r="BD14" i="564"/>
  <c r="AT14" i="564"/>
  <c r="AM15" i="564"/>
  <c r="AN16" i="564"/>
  <c r="AM18" i="564"/>
  <c r="AX18" i="564"/>
  <c r="AQ18" i="564"/>
  <c r="BB18" i="564"/>
  <c r="AK19" i="564"/>
  <c r="Y19" i="564"/>
  <c r="AU19" i="564" s="1"/>
  <c r="AV19" i="564"/>
  <c r="AO19" i="564"/>
  <c r="AZ19" i="564"/>
  <c r="AT19" i="564"/>
  <c r="AP21" i="564"/>
  <c r="AX23" i="564"/>
  <c r="AM23" i="564"/>
  <c r="BB23" i="564"/>
  <c r="AQ23" i="564"/>
  <c r="AV24" i="564"/>
  <c r="Y24" i="564"/>
  <c r="AU24" i="564" s="1"/>
  <c r="AK24" i="564"/>
  <c r="AZ24" i="564"/>
  <c r="AO24" i="564"/>
  <c r="AX29" i="564"/>
  <c r="AM29" i="564"/>
  <c r="Y29" i="564"/>
  <c r="AJ29" i="564" s="1"/>
  <c r="AT24" i="564"/>
  <c r="BE25" i="564"/>
  <c r="AN30" i="564"/>
  <c r="AY30" i="564"/>
  <c r="AR30" i="564"/>
  <c r="BC30" i="564"/>
  <c r="AN32" i="564"/>
  <c r="AY32" i="564"/>
  <c r="AR32" i="564"/>
  <c r="BC32" i="564"/>
  <c r="AJ33" i="564"/>
  <c r="AU33" i="564"/>
  <c r="AN33" i="564"/>
  <c r="AY33" i="564"/>
  <c r="AR33" i="564"/>
  <c r="BC33" i="564"/>
  <c r="AP24" i="564"/>
  <c r="AO26" i="564"/>
  <c r="AT26" i="564"/>
  <c r="BE27" i="564"/>
  <c r="BC28" i="564"/>
  <c r="BC29" i="564"/>
  <c r="AR23" i="564"/>
  <c r="AL24" i="564"/>
  <c r="Y25" i="564"/>
  <c r="AU25" i="564" s="1"/>
  <c r="AQ25" i="564"/>
  <c r="BA25" i="564"/>
  <c r="AK26" i="564"/>
  <c r="AP26" i="564"/>
  <c r="AO28" i="564"/>
  <c r="AT28" i="564"/>
  <c r="AY28" i="564"/>
  <c r="AL29" i="564"/>
  <c r="AW29" i="564"/>
  <c r="AP29" i="564"/>
  <c r="BA29" i="564"/>
  <c r="AT29" i="564"/>
  <c r="BE29" i="564"/>
  <c r="AJ32" i="564"/>
  <c r="AT30" i="564"/>
  <c r="AT32" i="564"/>
  <c r="AT33" i="564"/>
  <c r="H6" i="575" l="1"/>
  <c r="G6" i="574"/>
  <c r="H6" i="574"/>
  <c r="M6" i="574"/>
  <c r="AJ28" i="564"/>
  <c r="AJ13" i="564"/>
  <c r="AJ11" i="564"/>
  <c r="I6" i="574"/>
  <c r="J6" i="574"/>
  <c r="E6" i="574"/>
  <c r="D6" i="574"/>
  <c r="F6" i="574"/>
  <c r="K6" i="574"/>
  <c r="D16" i="575"/>
  <c r="D14" i="575"/>
  <c r="D9" i="575"/>
  <c r="AJ17" i="564"/>
  <c r="AJ24" i="564"/>
  <c r="AU27" i="564"/>
  <c r="AJ26" i="564"/>
  <c r="AJ31" i="564"/>
  <c r="AU18" i="564"/>
  <c r="AJ30" i="564"/>
  <c r="AU12" i="564"/>
  <c r="AJ10" i="564"/>
  <c r="AJ6" i="564"/>
  <c r="AJ15" i="564"/>
  <c r="AJ9" i="564"/>
  <c r="D8" i="575"/>
  <c r="D11" i="575"/>
  <c r="D15" i="575"/>
  <c r="D13" i="575"/>
  <c r="D12" i="575"/>
  <c r="D10" i="575"/>
  <c r="AU29" i="564"/>
  <c r="AJ19" i="564"/>
  <c r="AJ14" i="564"/>
  <c r="AJ7" i="564"/>
  <c r="AJ25" i="564"/>
  <c r="AU8" i="564"/>
  <c r="AU23" i="564"/>
  <c r="AJ21" i="564"/>
  <c r="AU22" i="564"/>
  <c r="D6" i="575" l="1"/>
  <c r="C6" i="574"/>
</calcChain>
</file>

<file path=xl/sharedStrings.xml><?xml version="1.0" encoding="utf-8"?>
<sst xmlns="http://schemas.openxmlformats.org/spreadsheetml/2006/main" count="5122" uniqueCount="949">
  <si>
    <t>1.1</t>
  </si>
  <si>
    <t>1.1.1</t>
  </si>
  <si>
    <t>1.2</t>
  </si>
  <si>
    <t>1.2.3</t>
  </si>
  <si>
    <t>1.2.4</t>
  </si>
  <si>
    <t>1.2.6</t>
  </si>
  <si>
    <t>1.3.1</t>
  </si>
  <si>
    <t>1.3.2</t>
  </si>
  <si>
    <t>GRÁFICOS</t>
  </si>
  <si>
    <t>2.1.1</t>
  </si>
  <si>
    <t>2.1.2</t>
  </si>
  <si>
    <t>2.1.3</t>
  </si>
  <si>
    <t>2.1.4</t>
  </si>
  <si>
    <t>CUADROS ESTADÍSTICOS</t>
  </si>
  <si>
    <t>3.1</t>
  </si>
  <si>
    <t>3.1.1</t>
  </si>
  <si>
    <t>3.1.2</t>
  </si>
  <si>
    <t>3.1.3</t>
  </si>
  <si>
    <t>3.1.4</t>
  </si>
  <si>
    <t>3.1.5</t>
  </si>
  <si>
    <t>3.1.6</t>
  </si>
  <si>
    <t>3.1.9</t>
  </si>
  <si>
    <t>3.1.10</t>
  </si>
  <si>
    <t>3.1.11</t>
  </si>
  <si>
    <t>3.1.12</t>
  </si>
  <si>
    <t>3.1.13</t>
  </si>
  <si>
    <t>MAPAS TEMÁTICOS</t>
  </si>
  <si>
    <t>Número de nacidos vivos por madres adolescentes (10 - 19 años)</t>
  </si>
  <si>
    <t>Número de nacidos vivos por etnia de la madre</t>
  </si>
  <si>
    <t>Número de nacidos vivos por estado civil de la madre</t>
  </si>
  <si>
    <t>ÍNDICE</t>
  </si>
  <si>
    <t>Años</t>
  </si>
  <si>
    <t>Total</t>
  </si>
  <si>
    <t>Hombres</t>
  </si>
  <si>
    <t>Mujeres</t>
  </si>
  <si>
    <t>-</t>
  </si>
  <si>
    <t>10 -14 años</t>
  </si>
  <si>
    <t>15 -19 años</t>
  </si>
  <si>
    <t>15 -17 años</t>
  </si>
  <si>
    <t>18 -19 años</t>
  </si>
  <si>
    <t>20 -24 años</t>
  </si>
  <si>
    <t>25 -29 años</t>
  </si>
  <si>
    <t>30 -34 años</t>
  </si>
  <si>
    <t>35 -39 años</t>
  </si>
  <si>
    <t>40 -44 años</t>
  </si>
  <si>
    <t>45 -49 años</t>
  </si>
  <si>
    <t>&gt;= 50 años</t>
  </si>
  <si>
    <t>Establecimientos MSP</t>
  </si>
  <si>
    <t>Establecimientos IESS</t>
  </si>
  <si>
    <t xml:space="preserve">Establecimientos Junta Beneficencia </t>
  </si>
  <si>
    <t>Establecimientos Privados</t>
  </si>
  <si>
    <t>Casa</t>
  </si>
  <si>
    <t>Otros</t>
  </si>
  <si>
    <t>Hombre</t>
  </si>
  <si>
    <t>Mujer</t>
  </si>
  <si>
    <t>Masculina</t>
  </si>
  <si>
    <t>Femenina</t>
  </si>
  <si>
    <t>Sexo</t>
  </si>
  <si>
    <t>Indeterminado</t>
  </si>
  <si>
    <t>Semanas de gestación</t>
  </si>
  <si>
    <t>%</t>
  </si>
  <si>
    <t>Número</t>
  </si>
  <si>
    <t>Subtotal</t>
  </si>
  <si>
    <t xml:space="preserve"> </t>
  </si>
  <si>
    <t>Región Sierra</t>
  </si>
  <si>
    <t>Región Costa</t>
  </si>
  <si>
    <t>Región Amazónica</t>
  </si>
  <si>
    <t xml:space="preserve">Región Insular </t>
  </si>
  <si>
    <t>Zonas no delimitadas</t>
  </si>
  <si>
    <t>Exterior</t>
  </si>
  <si>
    <t>Área urbana</t>
  </si>
  <si>
    <t>Área rural</t>
  </si>
  <si>
    <t>Con asistencia profesional</t>
  </si>
  <si>
    <t>Sin asistencia profesional</t>
  </si>
  <si>
    <t>Con asistencia</t>
  </si>
  <si>
    <t>Sin asistencia</t>
  </si>
  <si>
    <t>% Tipo de asistencia</t>
  </si>
  <si>
    <t>Grupos de edad de la madre</t>
  </si>
  <si>
    <t>&lt; de 15 años</t>
  </si>
  <si>
    <t>15 - 19 años</t>
  </si>
  <si>
    <t>20 - 24 años</t>
  </si>
  <si>
    <t>25 - 29 años</t>
  </si>
  <si>
    <t>30 - 34 años</t>
  </si>
  <si>
    <t>35 - 39 años</t>
  </si>
  <si>
    <t>40 - 44 años</t>
  </si>
  <si>
    <t>45 - 49 años</t>
  </si>
  <si>
    <t>Profesional</t>
  </si>
  <si>
    <t>Ninguno</t>
  </si>
  <si>
    <t>Centro de alfabetización</t>
  </si>
  <si>
    <t>Secundaria</t>
  </si>
  <si>
    <t>Educación básica</t>
  </si>
  <si>
    <t>Posgrado</t>
  </si>
  <si>
    <t>Sin información</t>
  </si>
  <si>
    <t>Año</t>
  </si>
  <si>
    <t>Zamora Chinchipe</t>
  </si>
  <si>
    <t>Napo</t>
  </si>
  <si>
    <t>Orellana</t>
  </si>
  <si>
    <t>Morona Santiago</t>
  </si>
  <si>
    <t>Pastaza</t>
  </si>
  <si>
    <t>Bolívar</t>
  </si>
  <si>
    <t>Manabí</t>
  </si>
  <si>
    <t>El Oro</t>
  </si>
  <si>
    <t>Loja</t>
  </si>
  <si>
    <t>Imbabura</t>
  </si>
  <si>
    <t>Carchi</t>
  </si>
  <si>
    <t>Santa Elena</t>
  </si>
  <si>
    <t>Chimborazo</t>
  </si>
  <si>
    <t>Cañar</t>
  </si>
  <si>
    <t>Guayas</t>
  </si>
  <si>
    <t>Santo Domingo de los Tsáchilas</t>
  </si>
  <si>
    <t>Sucumbíos</t>
  </si>
  <si>
    <t>Pichincha</t>
  </si>
  <si>
    <t>Tungurahua</t>
  </si>
  <si>
    <t>Esmeraldas</t>
  </si>
  <si>
    <t>Cotopaxi</t>
  </si>
  <si>
    <t>Los Ríos</t>
  </si>
  <si>
    <t>Azuay</t>
  </si>
  <si>
    <t>Regiones y provincias</t>
  </si>
  <si>
    <t>Galápagos</t>
  </si>
  <si>
    <t>Urbana</t>
  </si>
  <si>
    <t>Rural</t>
  </si>
  <si>
    <t>Tipo de asistencia</t>
  </si>
  <si>
    <t>Médico/a</t>
  </si>
  <si>
    <t>Obstetriz</t>
  </si>
  <si>
    <t>Enfermera/o</t>
  </si>
  <si>
    <t>Partero/a calificada</t>
  </si>
  <si>
    <t>Partero/a no calificado</t>
  </si>
  <si>
    <t>Otro</t>
  </si>
  <si>
    <t>Cuenca</t>
  </si>
  <si>
    <t>Sucre</t>
  </si>
  <si>
    <t>Santa Ana</t>
  </si>
  <si>
    <t>Girón</t>
  </si>
  <si>
    <t>Gualaceo</t>
  </si>
  <si>
    <t>Paute</t>
  </si>
  <si>
    <t>San Fernando</t>
  </si>
  <si>
    <t>Santa Isabel</t>
  </si>
  <si>
    <t>Sigsig</t>
  </si>
  <si>
    <t>Oña</t>
  </si>
  <si>
    <t>Chordeleg</t>
  </si>
  <si>
    <t>El Pan</t>
  </si>
  <si>
    <t>San Vicente</t>
  </si>
  <si>
    <t>Sevilla de Oro</t>
  </si>
  <si>
    <t>Guachapala</t>
  </si>
  <si>
    <t>Camilo Ponce Enríquez</t>
  </si>
  <si>
    <t>Guaranda</t>
  </si>
  <si>
    <t>Salinas</t>
  </si>
  <si>
    <t>San Lorenzo</t>
  </si>
  <si>
    <t>Chillanes</t>
  </si>
  <si>
    <t>Chimbo</t>
  </si>
  <si>
    <t>San Miguel</t>
  </si>
  <si>
    <t>Santiago</t>
  </si>
  <si>
    <t>Caluma</t>
  </si>
  <si>
    <t>Las Naves</t>
  </si>
  <si>
    <t>Azogues</t>
  </si>
  <si>
    <t>La Troncal</t>
  </si>
  <si>
    <t>El Tambo</t>
  </si>
  <si>
    <t>Suscal</t>
  </si>
  <si>
    <t>Tulcán</t>
  </si>
  <si>
    <t>Espejo</t>
  </si>
  <si>
    <t>Mira</t>
  </si>
  <si>
    <t>San Pedro de Huaca</t>
  </si>
  <si>
    <t>Latacunga</t>
  </si>
  <si>
    <t>El Carmen</t>
  </si>
  <si>
    <t>El Triunfo</t>
  </si>
  <si>
    <t>Pangua</t>
  </si>
  <si>
    <t>Salcedo</t>
  </si>
  <si>
    <t>Sigchos</t>
  </si>
  <si>
    <t>Riobamba</t>
  </si>
  <si>
    <t>Colta</t>
  </si>
  <si>
    <t>Chambo</t>
  </si>
  <si>
    <t>Chunchi</t>
  </si>
  <si>
    <t>Guamote</t>
  </si>
  <si>
    <t>Guano</t>
  </si>
  <si>
    <t>Pallatanga</t>
  </si>
  <si>
    <t>Penipe</t>
  </si>
  <si>
    <t>Ibarra</t>
  </si>
  <si>
    <t>Antonio Ante</t>
  </si>
  <si>
    <t>Cotacachi</t>
  </si>
  <si>
    <t>Otavalo</t>
  </si>
  <si>
    <t>Pimampiro</t>
  </si>
  <si>
    <t>Calvas</t>
  </si>
  <si>
    <t>Catamayo</t>
  </si>
  <si>
    <t>Celica</t>
  </si>
  <si>
    <t>Chaguarpamba</t>
  </si>
  <si>
    <t>Paltas</t>
  </si>
  <si>
    <t>Puyango</t>
  </si>
  <si>
    <t>Saraguro</t>
  </si>
  <si>
    <t>Sozoranga</t>
  </si>
  <si>
    <t>Zapotillo</t>
  </si>
  <si>
    <t>Pindal</t>
  </si>
  <si>
    <t>Quilanga</t>
  </si>
  <si>
    <t>Olmedo</t>
  </si>
  <si>
    <t>Quito</t>
  </si>
  <si>
    <t>La Libertad</t>
  </si>
  <si>
    <t>Atahualpa</t>
  </si>
  <si>
    <t>Cayambe</t>
  </si>
  <si>
    <t>Pedro Moncayo</t>
  </si>
  <si>
    <t>Rumiñahui</t>
  </si>
  <si>
    <t>San Miguel de los Bancos</t>
  </si>
  <si>
    <t>Pedro Vicente Maldonado</t>
  </si>
  <si>
    <t>Puerto Quito</t>
  </si>
  <si>
    <t>Ambato</t>
  </si>
  <si>
    <t>Montalvo</t>
  </si>
  <si>
    <t>Santa Rosa</t>
  </si>
  <si>
    <t>Baños de Agua Santa</t>
  </si>
  <si>
    <t>Cevallos</t>
  </si>
  <si>
    <t>Mocha</t>
  </si>
  <si>
    <t>Patate</t>
  </si>
  <si>
    <t>Quero</t>
  </si>
  <si>
    <t>Tisaleo</t>
  </si>
  <si>
    <t>Santo Domingo</t>
  </si>
  <si>
    <t>Machala</t>
  </si>
  <si>
    <t>Arenillas</t>
  </si>
  <si>
    <t>Milagro</t>
  </si>
  <si>
    <t>Balsas</t>
  </si>
  <si>
    <t>Chilla</t>
  </si>
  <si>
    <t>El Guabo</t>
  </si>
  <si>
    <t>Huaquillas</t>
  </si>
  <si>
    <t>Piñas</t>
  </si>
  <si>
    <t>Portovelo</t>
  </si>
  <si>
    <t>Zaruma</t>
  </si>
  <si>
    <t>Las Lajas</t>
  </si>
  <si>
    <t>Eloy Alfaro</t>
  </si>
  <si>
    <t>Muisne</t>
  </si>
  <si>
    <t>Daule</t>
  </si>
  <si>
    <t>Atacames</t>
  </si>
  <si>
    <t>Rioverde</t>
  </si>
  <si>
    <t>Rocafuerte</t>
  </si>
  <si>
    <t>Guayaquil</t>
  </si>
  <si>
    <t>Urdaneta</t>
  </si>
  <si>
    <t>Balzar</t>
  </si>
  <si>
    <t>Colimes</t>
  </si>
  <si>
    <t>Durán</t>
  </si>
  <si>
    <t>Naranjal</t>
  </si>
  <si>
    <t>Naranjito</t>
  </si>
  <si>
    <t>Palestina</t>
  </si>
  <si>
    <t>Pedro Carbo</t>
  </si>
  <si>
    <t>Samborondón</t>
  </si>
  <si>
    <t>Playas</t>
  </si>
  <si>
    <t>Simón Bolívar</t>
  </si>
  <si>
    <t>Lomas de Sargentillo</t>
  </si>
  <si>
    <t>Nobol</t>
  </si>
  <si>
    <t>Isidro Ayora</t>
  </si>
  <si>
    <t>Babahoyo</t>
  </si>
  <si>
    <t>Baba</t>
  </si>
  <si>
    <t>Puebloviejo</t>
  </si>
  <si>
    <t>Quevedo</t>
  </si>
  <si>
    <t>Ventanas</t>
  </si>
  <si>
    <t>Palenque</t>
  </si>
  <si>
    <t>Valencia</t>
  </si>
  <si>
    <t>Mocache</t>
  </si>
  <si>
    <t>Quinsaloma</t>
  </si>
  <si>
    <t>Portoviejo</t>
  </si>
  <si>
    <t>Chone</t>
  </si>
  <si>
    <t>Flavio Alfaro</t>
  </si>
  <si>
    <t>Manta</t>
  </si>
  <si>
    <t>Montecristi</t>
  </si>
  <si>
    <t>Tosagua</t>
  </si>
  <si>
    <t>Pedernales</t>
  </si>
  <si>
    <t>Jama</t>
  </si>
  <si>
    <t>Morona</t>
  </si>
  <si>
    <t>Gualaquiza</t>
  </si>
  <si>
    <t>Limón Indanza</t>
  </si>
  <si>
    <t>Palora</t>
  </si>
  <si>
    <t>Huamboya</t>
  </si>
  <si>
    <t>San Juan Bosco</t>
  </si>
  <si>
    <t>Taisha</t>
  </si>
  <si>
    <t>Logroño</t>
  </si>
  <si>
    <t>Tiwintza</t>
  </si>
  <si>
    <t>Tena</t>
  </si>
  <si>
    <t>Archidona</t>
  </si>
  <si>
    <t>El Chaco</t>
  </si>
  <si>
    <t>Quijos</t>
  </si>
  <si>
    <t>Carlos Julio Arosemena Tola</t>
  </si>
  <si>
    <t>Mera</t>
  </si>
  <si>
    <t>Santa Clara</t>
  </si>
  <si>
    <t>Arajuno</t>
  </si>
  <si>
    <t>Zamora</t>
  </si>
  <si>
    <t>Chinchipe</t>
  </si>
  <si>
    <t>Nangaritza</t>
  </si>
  <si>
    <t>El Pangui</t>
  </si>
  <si>
    <t>Palanda</t>
  </si>
  <si>
    <t>Paquisha</t>
  </si>
  <si>
    <t>Lago Agrio</t>
  </si>
  <si>
    <t>Gonzalo Pizarro</t>
  </si>
  <si>
    <t>Putumayo</t>
  </si>
  <si>
    <t>Shushufindi</t>
  </si>
  <si>
    <t>Cascales</t>
  </si>
  <si>
    <t>Cuyabeno</t>
  </si>
  <si>
    <t>Aguarico</t>
  </si>
  <si>
    <t>La Joya de los Sachas</t>
  </si>
  <si>
    <t>Loreto</t>
  </si>
  <si>
    <t>Región Insular</t>
  </si>
  <si>
    <t>Isabela</t>
  </si>
  <si>
    <t>Santa Cruz</t>
  </si>
  <si>
    <t xml:space="preserve"> Tipo de atención</t>
  </si>
  <si>
    <t>Residente</t>
  </si>
  <si>
    <t>No residente</t>
  </si>
  <si>
    <t>Número de hijos vivos</t>
  </si>
  <si>
    <t>10 y más</t>
  </si>
  <si>
    <t>Edad de la madre</t>
  </si>
  <si>
    <t>Menos de 15 años</t>
  </si>
  <si>
    <t>De 15 a 19 años</t>
  </si>
  <si>
    <t>De 20 a 24 años</t>
  </si>
  <si>
    <t>De 25 a 29 años</t>
  </si>
  <si>
    <t>De 30 a 34 años</t>
  </si>
  <si>
    <t>De 35 a 39 años</t>
  </si>
  <si>
    <t>De 40 a 44 años</t>
  </si>
  <si>
    <t>De 45 a 49 años</t>
  </si>
  <si>
    <t>Grupos de edad de la madre y de sexo del nacido vivo</t>
  </si>
  <si>
    <t>Producto del embarazo</t>
  </si>
  <si>
    <t>Simple</t>
  </si>
  <si>
    <t>Doble</t>
  </si>
  <si>
    <t>Triple</t>
  </si>
  <si>
    <t>Mes nacimientos nacido vivo</t>
  </si>
  <si>
    <t>Enero</t>
  </si>
  <si>
    <t>Febrero</t>
  </si>
  <si>
    <t>Marzo</t>
  </si>
  <si>
    <t>Abril</t>
  </si>
  <si>
    <t>Mayo</t>
  </si>
  <si>
    <t>Junio</t>
  </si>
  <si>
    <t>Julio</t>
  </si>
  <si>
    <t>Agosto</t>
  </si>
  <si>
    <t>Septiembre</t>
  </si>
  <si>
    <t>Octubre</t>
  </si>
  <si>
    <t>Noviembre</t>
  </si>
  <si>
    <t>Diciembre</t>
  </si>
  <si>
    <t>Nivel de instrucción de la madre</t>
  </si>
  <si>
    <t>Primaria</t>
  </si>
  <si>
    <t>Educación media/bachillerato</t>
  </si>
  <si>
    <t>Número de hijos</t>
  </si>
  <si>
    <t>Indígena</t>
  </si>
  <si>
    <t>Afro-ecuatoriana</t>
  </si>
  <si>
    <t>Negra</t>
  </si>
  <si>
    <t>Mulata</t>
  </si>
  <si>
    <t>Montubia</t>
  </si>
  <si>
    <t>Mestiza</t>
  </si>
  <si>
    <t>Blanca</t>
  </si>
  <si>
    <t>Otra</t>
  </si>
  <si>
    <t>Estado civil</t>
  </si>
  <si>
    <t>Soltera</t>
  </si>
  <si>
    <t>Casada</t>
  </si>
  <si>
    <t>Divorciada</t>
  </si>
  <si>
    <t>Separada</t>
  </si>
  <si>
    <t>Viuda</t>
  </si>
  <si>
    <t>22 - 27</t>
  </si>
  <si>
    <t>28 - 31</t>
  </si>
  <si>
    <t>32 - 36</t>
  </si>
  <si>
    <t>37 - 41</t>
  </si>
  <si>
    <t>42 y más</t>
  </si>
  <si>
    <t>Bolivar</t>
  </si>
  <si>
    <t>Sucumbios</t>
  </si>
  <si>
    <t>Región costa</t>
  </si>
  <si>
    <t>Región sierra</t>
  </si>
  <si>
    <t>Región amazónica</t>
  </si>
  <si>
    <t>Región insular</t>
  </si>
  <si>
    <t xml:space="preserve"> Mes de ocurrencia</t>
  </si>
  <si>
    <t>Obstetriz o Enfermera</t>
  </si>
  <si>
    <t>INDICE</t>
  </si>
  <si>
    <t>Total Nacional</t>
  </si>
  <si>
    <t>Unión de hecho</t>
  </si>
  <si>
    <t>La Concordia</t>
  </si>
  <si>
    <t>Pasaje</t>
  </si>
  <si>
    <t>Balao</t>
  </si>
  <si>
    <t>El Empalme</t>
  </si>
  <si>
    <t>Salitre (Urbina Jado)</t>
  </si>
  <si>
    <t>Coronel Marcelino Maridueña</t>
  </si>
  <si>
    <t>Vinces</t>
  </si>
  <si>
    <t>Jipijapa</t>
  </si>
  <si>
    <t>Pablo Sexto</t>
  </si>
  <si>
    <t>12 -17 años</t>
  </si>
  <si>
    <t>10 -19 años</t>
  </si>
  <si>
    <t>SERIES HISTÓRICAS</t>
  </si>
  <si>
    <t>Producto de embarazo</t>
  </si>
  <si>
    <t>Nivel de instrucción alcanzado</t>
  </si>
  <si>
    <t xml:space="preserve">Año </t>
  </si>
  <si>
    <t>1.1.2</t>
  </si>
  <si>
    <t>1.2.2</t>
  </si>
  <si>
    <t>Lugar de ocurrencia</t>
  </si>
  <si>
    <t>1.3</t>
  </si>
  <si>
    <t>1.2.5</t>
  </si>
  <si>
    <t>2.1</t>
  </si>
  <si>
    <t>Número de defunciones fetales</t>
  </si>
  <si>
    <t>3.1.7A</t>
  </si>
  <si>
    <t>3.1.7B</t>
  </si>
  <si>
    <t>3.1.8</t>
  </si>
  <si>
    <t>4.1.1</t>
  </si>
  <si>
    <t>4.1</t>
  </si>
  <si>
    <t>4.1.2</t>
  </si>
  <si>
    <t>4.1.3</t>
  </si>
  <si>
    <t>4.1.4</t>
  </si>
  <si>
    <t>4.1.5</t>
  </si>
  <si>
    <t>4.1.6</t>
  </si>
  <si>
    <t>4.1.7</t>
  </si>
  <si>
    <t>Causa de defunción</t>
  </si>
  <si>
    <t>Provincia de residencia</t>
  </si>
  <si>
    <t>ANEXOS</t>
  </si>
  <si>
    <t>5.1</t>
  </si>
  <si>
    <t>OBJETIVOS</t>
  </si>
  <si>
    <t>UNIDAD DE INVESTIGACIÓN</t>
  </si>
  <si>
    <t>UNIVERSO</t>
  </si>
  <si>
    <t>El universo de las defunciones generales constituye el conjunto de cada muerte, ocurrida e inscrita en el territorio nacional; incluye las muertes de los ecuatorianos en el exterior que son notificadas a las oficinas de la Dirección General del Registro Civil, Identificación y Cedulación del Ecuador.</t>
  </si>
  <si>
    <t>FUENTES DE INFORMACIÓN</t>
  </si>
  <si>
    <t>Constituyen las oficinas de la Dirección General del Registro Civil, Identificación y Cedulación del Ecuador.</t>
  </si>
  <si>
    <t>FRECUENCIA DE LA INFORMACIÓN</t>
  </si>
  <si>
    <t>La investigación se efectúa en el momento que se realiza la inscripción de los hechos y la recolección se la hace mensualmente, para luego ser publicada en forma anual.</t>
  </si>
  <si>
    <t>SISTEMAS DE RECOLECCIÓN</t>
  </si>
  <si>
    <t>NACIDO VIVO</t>
  </si>
  <si>
    <t>DEFUNCIÓN FETAL</t>
  </si>
  <si>
    <t>VARIABLES INVESTIGADAS</t>
  </si>
  <si>
    <t>En cada uno de los hechos vitales se investigan características que permiten analizar y evaluar estos fenómenos:</t>
  </si>
  <si>
    <t>NOTA IMPORTANTE</t>
  </si>
  <si>
    <t>PROCESOS DE NACIDO VIVO</t>
  </si>
  <si>
    <t>El procesamiento de la información comprende 5 etapas:</t>
  </si>
  <si>
    <t>1.- Crítica de la información</t>
  </si>
  <si>
    <t>2.- Codificación de la información</t>
  </si>
  <si>
    <t>3.- Ingreso (digitación) de la información</t>
  </si>
  <si>
    <t>4.- Validación de la información</t>
  </si>
  <si>
    <t>5.- Generación de tabulados</t>
  </si>
  <si>
    <t>Se verifica la consistencia y completitud de los datos contenidos en cada uno de los capítulos de los informes para asegurar la calidad y confiabilidad de la información.</t>
  </si>
  <si>
    <t>Cuando la información está incompleta o se han detectado inconsistencias, personal de las Coordinaciones Zonales del Instituto Nacional de Estadística y Censos se encarga de solicitar la aclaración, a fin de completar o corregir los datos. Este proceso se lo hace vía telefónica o a través de visitas personales a las oficinas de la DIGERCIC, e inclusive a los Establecimientos de Salud.</t>
  </si>
  <si>
    <t>3. Ingreso (digitación) de la información</t>
  </si>
  <si>
    <t>4. Validación de la información</t>
  </si>
  <si>
    <t>La información ingresada se valida a través de sistemas informáticos, que contienen parámetros de consistencia. Al igual que en la fase de crítica, se busca detectar posibles errores de consistencia u omisión de información.</t>
  </si>
  <si>
    <t xml:space="preserve">5. Tabulación </t>
  </si>
  <si>
    <t>Con la información validada, y en base al plan de tabulación, se construyen cuadros con información estadística a través del paquete estadístico SPSS (Statitistical Package for Social Sciencies).</t>
  </si>
  <si>
    <t>Cuando la información está incompleta o se han detectado inconsistencias, personal de las Coordinaciones Zonales del Instituto Nacional de Estadística y Censos, se encarga de solicitar la aclaración, a fin de completar o corregir los datos. Este proceso se lo hace vía telefónica o personalizada a las oficinas del Registro Civil o a los establecimientos de salud.</t>
  </si>
  <si>
    <t>PROCESOS DE DEFUNCIÓN FETAL</t>
  </si>
  <si>
    <t>Es el ingreso de la información de los formularios a un sistema informático diseñado para el efecto. Una vez ingresada toda la información, se procede a validarla y  se hace un análisis de cobertura de las defunciones fetales.</t>
  </si>
  <si>
    <t>La información ingresada se valida a través de sistemas informáticos, que contienen parámetros de consistencia. Al igual que en la fase de crítica, se busca detectar posibles errores de consistencia u omisiones de información.</t>
  </si>
  <si>
    <t>FICHA TÉCNICA</t>
  </si>
  <si>
    <t>Total nacional</t>
  </si>
  <si>
    <t xml:space="preserve">Subtotal </t>
  </si>
  <si>
    <t>Total (t) 1/</t>
  </si>
  <si>
    <t>En relación con estos hechos, existen dos instancias: la que se refiere al aspecto médico-estadístico que se encarga de certificar el acontecimiento del hecho y el relativo al de la Dirección General del Registro Civil, Identificación y Cedulación que se encarga de la inscripción y legalización del hecho vital. Una vez que los formularios son diligenciados en las oficinas respectivas son enviados al INEC, para su procesamiento.</t>
  </si>
  <si>
    <t>Es el ingreso de la información de los formularios a un sistema informático diseñado para el efecto. Una vez ingresada toda la información, se procede a validar la información y realizar el análisis de cobertura de los nacidos vivos.</t>
  </si>
  <si>
    <t>NACIDOS VIVOS  EN EL AÑO (t)</t>
  </si>
  <si>
    <t>Número (t) 1/</t>
  </si>
  <si>
    <t>Total general (t) 1/</t>
  </si>
  <si>
    <t>A partir del año 2017 se incorpora la categoría sin información.</t>
  </si>
  <si>
    <t>Médico o Médico Legista</t>
  </si>
  <si>
    <t>Madres de 10 - 14 años</t>
  </si>
  <si>
    <t>Madres de 15 - 19 años</t>
  </si>
  <si>
    <t>Madres de 20 - 24 años</t>
  </si>
  <si>
    <t>Madres de 25 - 29 años</t>
  </si>
  <si>
    <t>Madres de 30 - 34 años</t>
  </si>
  <si>
    <t>Madres de 35 - 39 años</t>
  </si>
  <si>
    <t>Madres de 40 - 44 años</t>
  </si>
  <si>
    <t>Madres de 45 - 49 años</t>
  </si>
  <si>
    <t>Sexo del feto</t>
  </si>
  <si>
    <t>Provincia de residencia habitual</t>
  </si>
  <si>
    <t>Provincia de fallecimiento</t>
  </si>
  <si>
    <t>Asistido por</t>
  </si>
  <si>
    <t>Obstetriz/Obstetra</t>
  </si>
  <si>
    <t>Enfermero/a</t>
  </si>
  <si>
    <t>Partero/a calificado/a</t>
  </si>
  <si>
    <t>Partero/a no calilficado/a</t>
  </si>
  <si>
    <t>Médico Legista</t>
  </si>
  <si>
    <t>3.1.14</t>
  </si>
  <si>
    <t>3.1.15</t>
  </si>
  <si>
    <t>3.1.16</t>
  </si>
  <si>
    <t>3.1.17</t>
  </si>
  <si>
    <t>3.1.18</t>
  </si>
  <si>
    <t>3.1.19</t>
  </si>
  <si>
    <t>Sexo del nacido vivo</t>
  </si>
  <si>
    <t>Provincia de nacimiento</t>
  </si>
  <si>
    <t>Provincia de residencia habitual de la madre</t>
  </si>
  <si>
    <t>Nacional</t>
  </si>
  <si>
    <t>3.1.20</t>
  </si>
  <si>
    <t>3.1.21</t>
  </si>
  <si>
    <t>3.1.22</t>
  </si>
  <si>
    <t>Establecimiento del Ministerio de Salud</t>
  </si>
  <si>
    <t>Establecimiento del IESS</t>
  </si>
  <si>
    <t>Establecimiento de la Junta de Beneficencia</t>
  </si>
  <si>
    <t>Otro Establecimiento Público</t>
  </si>
  <si>
    <t>Hospital, Clínica o Consultorio Privado</t>
  </si>
  <si>
    <t>Peso</t>
  </si>
  <si>
    <t>De 21 a 23 semanas</t>
  </si>
  <si>
    <t>De 24 a 26 semanas</t>
  </si>
  <si>
    <t>De 27 a 29 semanas</t>
  </si>
  <si>
    <t>De 30 a 32 semanas</t>
  </si>
  <si>
    <t>De 33 a 35 semanas</t>
  </si>
  <si>
    <t>De 36 a 38 semanas</t>
  </si>
  <si>
    <t>De 39 a 41 semanas</t>
  </si>
  <si>
    <t>De 42 semanas</t>
  </si>
  <si>
    <t>CUADROS ESTADÍSTICOS NACIDOS VIVOS EN EL AÑO ( t )</t>
  </si>
  <si>
    <t>-          Dar a conocer a los usuarios, las variables más relevantes en este campo, para la planificación de estrategias socioeconómicas del país.</t>
  </si>
  <si>
    <t>-          Proporcionar a los sectores público y privado, uno de los instrumentos básicos para el análisis demográfico.</t>
  </si>
  <si>
    <r>
      <rPr>
        <b/>
        <sz val="11"/>
        <color theme="1" tint="0.34998626667073579"/>
        <rFont val="Century Gothic"/>
        <family val="2"/>
      </rPr>
      <t>Datos de nacido vivo:</t>
    </r>
    <r>
      <rPr>
        <sz val="11"/>
        <color theme="1" tint="0.34998626667073579"/>
        <rFont val="Century Gothic"/>
        <family val="2"/>
      </rPr>
      <t xml:space="preserve"> sexo, talla, peso, fecha de nacimiento, semanas de gestación, lugar geográfico del nacimiento, lugar de ocurrencia del nacimiento (establecimiento del Ministerio de Salud Pública, establecimiento del IESS, establecimientos de la Junta de Beneficencia, otro establecimiento del público, hospital o clínica particular, casa, otro), tipo de asistencia en el nacimiento (médico, obstetriz, enfermera, auxiliar de enfermería, partera calificada, partera no calificada, otro), tipo de embarazo (simple, doble, triple, cuádruple, o más), lugar geográfico de ocurrencia.</t>
    </r>
  </si>
  <si>
    <r>
      <rPr>
        <b/>
        <sz val="8"/>
        <color rgb="FF595959"/>
        <rFont val="Century Gothic"/>
        <family val="2"/>
      </rPr>
      <t xml:space="preserve">5/ </t>
    </r>
    <r>
      <rPr>
        <sz val="8"/>
        <color rgb="FF595959"/>
        <rFont val="Century Gothic"/>
        <family val="2"/>
      </rPr>
      <t>Tasa por 1.000 habitantes.</t>
    </r>
  </si>
  <si>
    <r>
      <rPr>
        <b/>
        <sz val="8"/>
        <color rgb="FF595959"/>
        <rFont val="Century Gothic"/>
        <family val="2"/>
      </rPr>
      <t>sd*)</t>
    </r>
    <r>
      <rPr>
        <sz val="8"/>
        <color rgb="FF595959"/>
        <rFont val="Century Gothic"/>
        <family val="2"/>
      </rPr>
      <t xml:space="preserve"> cifras semidefinitivas: corresponden a los datos o indicadores que se generan con información de los nacidos vivos ocurridos en el año de estudio e inscritos entre uno y tres años posteriores a la ocurrencia del hecho</t>
    </r>
  </si>
  <si>
    <r>
      <rPr>
        <b/>
        <sz val="8"/>
        <color rgb="FF595959"/>
        <rFont val="Century Gothic"/>
        <family val="2"/>
      </rPr>
      <t>2/</t>
    </r>
    <r>
      <rPr>
        <sz val="8"/>
        <color rgb="FF595959"/>
        <rFont val="Century Gothic"/>
        <family val="2"/>
      </rPr>
      <t xml:space="preserve"> Se considera al personal médico: Médicos, Obsteriz/Obstetra y Enfermera</t>
    </r>
  </si>
  <si>
    <r>
      <rPr>
        <b/>
        <sz val="8"/>
        <color rgb="FF595959"/>
        <rFont val="Century Gothic"/>
        <family val="2"/>
      </rPr>
      <t>3/</t>
    </r>
    <r>
      <rPr>
        <sz val="8"/>
        <color rgb="FF595959"/>
        <rFont val="Century Gothic"/>
        <family val="2"/>
      </rPr>
      <t xml:space="preserve"> Se considera al personal no médico: Auxiliares de enfermería, parteras calificadas, parteras no calificadas, comadronas, entre otros.</t>
    </r>
  </si>
  <si>
    <r>
      <rPr>
        <b/>
        <sz val="8"/>
        <color rgb="FF595959"/>
        <rFont val="Century Gothic"/>
        <family val="2"/>
      </rPr>
      <t xml:space="preserve">4/ </t>
    </r>
    <r>
      <rPr>
        <sz val="8"/>
        <color rgb="FF595959"/>
        <rFont val="Century Gothic"/>
        <family val="2"/>
      </rPr>
      <t xml:space="preserve">Corresponde al total de los nacimientos oportunos y tardíos, sin considerar el tipo de asistencia en el momento del parto. </t>
    </r>
  </si>
  <si>
    <r>
      <rPr>
        <b/>
        <sz val="8"/>
        <color rgb="FF595959"/>
        <rFont val="Century Gothic"/>
        <family val="2"/>
      </rPr>
      <t>5/</t>
    </r>
    <r>
      <rPr>
        <sz val="8"/>
        <color rgb="FF595959"/>
        <rFont val="Century Gothic"/>
        <family val="2"/>
      </rPr>
      <t xml:space="preserve"> Corresponde a los nacimientos oportunos y tardíos según la asistencia de personal médico al momento del parto, dividido para los nacimientos registrados en el año de investigación e inscripciones tardías (nacimientos en el año anterior e inscritos en el año de investigación), según los grupos quinquenales de edad de la made del nacido vivo.</t>
    </r>
  </si>
  <si>
    <r>
      <rPr>
        <b/>
        <sz val="8"/>
        <color rgb="FF595959"/>
        <rFont val="Century Gothic"/>
        <family val="2"/>
      </rPr>
      <t>6/</t>
    </r>
    <r>
      <rPr>
        <sz val="8"/>
        <color rgb="FF595959"/>
        <rFont val="Century Gothic"/>
        <family val="2"/>
      </rPr>
      <t xml:space="preserve"> Corresponde a los nacimientos oportunos y tardíos según la asistencia de personal no médico al momento del parto, dividido para los nacimientos registrados en el año de investigación e inscripciones tardías (nacimientos en el año anterior e inscritos en el año de investigación), según los grupos quinquenales de edad de la made del nacido vivo.</t>
    </r>
  </si>
  <si>
    <r>
      <rPr>
        <b/>
        <sz val="8"/>
        <color theme="1" tint="0.34998626667073579"/>
        <rFont val="Century Gothic"/>
        <family val="2"/>
      </rPr>
      <t xml:space="preserve">Defunciones fetales registradas en (t): </t>
    </r>
    <r>
      <rPr>
        <sz val="8"/>
        <color rgb="FF595959"/>
        <rFont val="Century Gothic"/>
        <family val="2"/>
      </rPr>
      <t>corresponden a las defunciones ocurridas e inscritas en año de estudio.</t>
    </r>
  </si>
  <si>
    <r>
      <t xml:space="preserve">Defunciones fetales registradas en (t): </t>
    </r>
    <r>
      <rPr>
        <sz val="8"/>
        <color rgb="FF595959"/>
        <rFont val="Century Gothic"/>
        <family val="2"/>
      </rPr>
      <t>corresponden a las defunciones ocurridas e inscritas en año de estudio.</t>
    </r>
  </si>
  <si>
    <r>
      <t xml:space="preserve">Número nacidos vivos 
(t+1) </t>
    </r>
    <r>
      <rPr>
        <b/>
        <vertAlign val="superscript"/>
        <sz val="9"/>
        <color rgb="FF595959"/>
        <rFont val="Century Gothic"/>
        <family val="2"/>
      </rPr>
      <t>1/</t>
    </r>
  </si>
  <si>
    <r>
      <t>Nacidos vivos
(t+1)</t>
    </r>
    <r>
      <rPr>
        <b/>
        <vertAlign val="superscript"/>
        <sz val="9"/>
        <color rgb="FF595959"/>
        <rFont val="Century Gothic"/>
        <family val="2"/>
      </rPr>
      <t xml:space="preserve"> 1/</t>
    </r>
  </si>
  <si>
    <t>50 y más</t>
  </si>
  <si>
    <t>Superior no universitario</t>
  </si>
  <si>
    <t>Eduacación básica</t>
  </si>
  <si>
    <t>Superior universitario</t>
  </si>
  <si>
    <t>Postgrado</t>
  </si>
  <si>
    <t>De 50 años y más</t>
  </si>
  <si>
    <t>De 50 y más años</t>
  </si>
  <si>
    <t>Educación media / bachillerato</t>
  </si>
  <si>
    <t>Mes de nacimiento</t>
  </si>
  <si>
    <t>De 500 g a 999 g</t>
  </si>
  <si>
    <t>De 1000 g a 1499 g</t>
  </si>
  <si>
    <t>De 1500 g a 1999 g</t>
  </si>
  <si>
    <t>De 2000 g a 2499 g</t>
  </si>
  <si>
    <t>De 2500 g a 2999 g</t>
  </si>
  <si>
    <t>De 3000 g a 2499 g</t>
  </si>
  <si>
    <t>De 3500 g a 3999 g</t>
  </si>
  <si>
    <t>De 4000 g a 4499 g</t>
  </si>
  <si>
    <t>De 4500 g a 4999 g</t>
  </si>
  <si>
    <t>Autoidentificación étnica</t>
  </si>
  <si>
    <t>Nivel de instrucción</t>
  </si>
  <si>
    <r>
      <rPr>
        <b/>
        <sz val="8"/>
        <color rgb="FF595959"/>
        <rFont val="Century Gothic"/>
        <family val="2"/>
      </rPr>
      <t>2/</t>
    </r>
    <r>
      <rPr>
        <sz val="8"/>
        <color rgb="FF595959"/>
        <rFont val="Century Gothic"/>
        <family val="2"/>
      </rPr>
      <t xml:space="preserve"> De acuerdo a la Clasificación Estadística Internacional de Enfermedades y Problemas Relacionados con la Salud CIE-10 bajo peso corresponden a los nacidos vivos con peso menor a 2500 gramos.</t>
    </r>
  </si>
  <si>
    <t>Peso del nacido vivo</t>
  </si>
  <si>
    <t>% Grupos de edad</t>
  </si>
  <si>
    <t>50 años y más</t>
  </si>
  <si>
    <r>
      <t>Proyecciones población</t>
    </r>
    <r>
      <rPr>
        <b/>
        <vertAlign val="superscript"/>
        <sz val="9"/>
        <color theme="1" tint="0.34998626667073579"/>
        <rFont val="Century Gothic"/>
        <family val="2"/>
      </rPr>
      <t xml:space="preserve"> 1/</t>
    </r>
  </si>
  <si>
    <t>Cuádruple o más</t>
  </si>
  <si>
    <r>
      <t xml:space="preserve">Nacidos vivos asistidos por personal médico, según edad de la madre (grupos quinquenales) </t>
    </r>
    <r>
      <rPr>
        <b/>
        <vertAlign val="superscript"/>
        <sz val="9"/>
        <color rgb="FF595959"/>
        <rFont val="Century Gothic"/>
        <family val="2"/>
      </rPr>
      <t>2/</t>
    </r>
  </si>
  <si>
    <r>
      <t>Nacidos vivos asistidos por personal no médico, según edad de la madre (grupos quinquenales)</t>
    </r>
    <r>
      <rPr>
        <b/>
        <vertAlign val="superscript"/>
        <sz val="9"/>
        <color rgb="FF595959"/>
        <rFont val="Century Gothic"/>
        <family val="2"/>
      </rPr>
      <t xml:space="preserve"> 3/</t>
    </r>
  </si>
  <si>
    <r>
      <t>Porcentaje de nacidos vivos, con asistencia de personal médico en el parto
(grupos quinquenales)</t>
    </r>
    <r>
      <rPr>
        <b/>
        <vertAlign val="superscript"/>
        <sz val="9"/>
        <color rgb="FF595959"/>
        <rFont val="Century Gothic"/>
        <family val="2"/>
      </rPr>
      <t>5/</t>
    </r>
  </si>
  <si>
    <r>
      <t>Nacidos Vivos según edad de la madre
(grupos quinquenales)</t>
    </r>
    <r>
      <rPr>
        <b/>
        <vertAlign val="superscript"/>
        <sz val="9"/>
        <color rgb="FF595959"/>
        <rFont val="Century Gothic"/>
        <family val="2"/>
      </rPr>
      <t>4/</t>
    </r>
  </si>
  <si>
    <r>
      <t xml:space="preserve">Porcentaje de nacidos vivos, con asistencia de personal no médico en el parto
(grupos quinquenales) </t>
    </r>
    <r>
      <rPr>
        <b/>
        <vertAlign val="superscript"/>
        <sz val="9"/>
        <color rgb="FF595959"/>
        <rFont val="Century Gothic"/>
        <family val="2"/>
      </rPr>
      <t>6/</t>
    </r>
  </si>
  <si>
    <t>Otros Establecimientos Públicos</t>
  </si>
  <si>
    <t>Menor a 999 g</t>
  </si>
  <si>
    <t>50 y más años</t>
  </si>
  <si>
    <t>Región</t>
  </si>
  <si>
    <t>Región y provincia</t>
  </si>
  <si>
    <t>Región, provincia y cantón de nacimiento</t>
  </si>
  <si>
    <t>Región, provincia y cantón de residencia</t>
  </si>
  <si>
    <t>Región, provincia y área</t>
  </si>
  <si>
    <t>Provincia y sexo</t>
  </si>
  <si>
    <t>Provincia y tipo de asistencia</t>
  </si>
  <si>
    <t>Región y nivel de instrucción</t>
  </si>
  <si>
    <t>GLOSARIO DE TÉRMINOS</t>
  </si>
  <si>
    <r>
      <t>Nacido vivo.-</t>
    </r>
    <r>
      <rPr>
        <sz val="10"/>
        <color theme="1" tint="0.34998626667073579"/>
        <rFont val="Century Gothic"/>
        <family val="2"/>
      </rPr>
      <t xml:space="preserve"> "Se define al nacido vivo como la expulsión o extracción completa del cuerpo de su madre, independientemente de la duración del embarazo, de un producto de la concepción que, después de dicha separación, respire o de cualquier otra señal de vida, como latidos del corazón, pulsaciones del cordón umbilical o movimientos efectivos de los músculos de contracción voluntaria, tanto si se ha cortado o no el cordón umbilical y esté o no desprendida la placenta.  Cada producto de un nacimiento que reúna esas condiciones se considera como un nacido vivo". (CIE-10, Organización Panamericana de la Salud, 1995)</t>
    </r>
  </si>
  <si>
    <r>
      <t xml:space="preserve">Sexo.- </t>
    </r>
    <r>
      <rPr>
        <sz val="10"/>
        <color theme="1" tint="0.34998626667073579"/>
        <rFont val="Century Gothic"/>
        <family val="2"/>
      </rPr>
      <t>El sexo se refiere a la característica biológica necesaria para describir a un niño recién nacido, una persona fallecida o una defunción fetal. Los datos se clasificarán en “varones” y “mujeres”, y en el caso de defunción fetal puede añadirse la categoría “desconocido”. (Naciones Unidas, 2014)</t>
    </r>
  </si>
  <si>
    <r>
      <rPr>
        <b/>
        <sz val="10"/>
        <color theme="1" tint="0.34998626667073579"/>
        <rFont val="Century Gothic"/>
        <family val="2"/>
      </rPr>
      <t>Fecha de inscripción:</t>
    </r>
    <r>
      <rPr>
        <sz val="10"/>
        <color theme="1" tint="0.34998626667073579"/>
        <rFont val="Century Gothic"/>
        <family val="2"/>
      </rPr>
      <t xml:space="preserve"> La fecha de inscripción de un suceso vital es el día, mes y año en que se practicó el asiento en el registro civil (Naciones Unidas, 2014)</t>
    </r>
  </si>
  <si>
    <r>
      <t>Acta:</t>
    </r>
    <r>
      <rPr>
        <sz val="10"/>
        <color theme="1" tint="0.34998626667073579"/>
        <rFont val="Century Gothic"/>
        <family val="2"/>
      </rPr>
      <t xml:space="preserve"> Las actas del registro civil recogen la información relativa al acaecimiento de determinados sucesos vitales y sobre ciertas características del hecho y también sobre las personas relacionadas con él. Las actas tienen fuerza jurídica y son una anotación dinámica, es decir, pueden ser objeto de rectificaciones y enmiendas durante toda la vida de las personas de que se trate (Naciones Unidas, 2014)</t>
    </r>
  </si>
  <si>
    <r>
      <t xml:space="preserve">Edad gestacional.- </t>
    </r>
    <r>
      <rPr>
        <sz val="10"/>
        <color theme="1" tint="0.34998626667073579"/>
        <rFont val="Century Gothic"/>
        <family val="2"/>
      </rPr>
      <t>La duración de la gestación se mide a partir del primer día de del último período menstrual normal. La edad gestacional se expresa en días o en semanas completas (por ejemplo los hechos que hayan ocurrido entre los 280 y 286 días completos después del comienzo del último período menstrual normal se consideran como ocurridos a las 40 semanas de gestación)(CIE-10, Organización Panamericana de la Salud, 1995).</t>
    </r>
  </si>
  <si>
    <r>
      <rPr>
        <b/>
        <sz val="10"/>
        <color rgb="FF595959"/>
        <rFont val="Century Gothic"/>
        <family val="2"/>
      </rPr>
      <t xml:space="preserve">Fecha de acaecimiento: </t>
    </r>
    <r>
      <rPr>
        <sz val="10"/>
        <color rgb="FF595959"/>
        <rFont val="Century Gothic"/>
        <family val="2"/>
      </rPr>
      <t>Es la fecha exacta en la que se produjo el hecho, y debe expresarse con condición del día, mes y año, así como la hora y el minuto, cuando corresponda (para los nacimientos vivos, defunciones fetales y las defunciones) (Naciones Unidas, 2014).</t>
    </r>
  </si>
  <si>
    <r>
      <t xml:space="preserve">Lugar de acaecimiento: </t>
    </r>
    <r>
      <rPr>
        <sz val="10"/>
        <color theme="1" tint="0.34998626667073579"/>
        <rFont val="Century Gothic"/>
        <family val="2"/>
      </rPr>
      <t>El lugar de acaecimiento es el lugar geográfico del país: a) localidad y b) principales divisiones administrativas u otro lugar geográfico en que está situada la localidad donde se produjo el nacimiento vivo, la defunción, la expulsión de un feto muerto, el matrimonio o el divorcio (Naciones Unidas, 2014)</t>
    </r>
  </si>
  <si>
    <r>
      <t xml:space="preserve">Lugar de inscripción: </t>
    </r>
    <r>
      <rPr>
        <sz val="10"/>
        <color rgb="FF595959"/>
        <rFont val="Century Gothic"/>
        <family val="2"/>
      </rPr>
      <t>El lugar de inscripción es el lugar geográfico del país: a) localidad y b) división administrativa principal u otro lugar geográfico, donde se inscribe el nacimiento vivo, la defunción, la expulsión del feto muerto, el matrimonio o el divorcio en el sistema de registro civil (Naciones Unidas, 2014)</t>
    </r>
  </si>
  <si>
    <r>
      <rPr>
        <b/>
        <sz val="10"/>
        <color rgb="FF595959"/>
        <rFont val="Century Gothic"/>
        <family val="2"/>
      </rPr>
      <t>Producto del embarazo:</t>
    </r>
    <r>
      <rPr>
        <sz val="10"/>
        <color rgb="FF595959"/>
        <rFont val="Century Gothic"/>
        <family val="2"/>
      </rPr>
      <t xml:space="preserve"> El tipo de nacimiento indica si el embarazo al que se refiere el informe estadístico ha terminado en un parto sencillo o múltiple. Deberá indicarse siempre si el nacido vivo o el feto nacido muerto es único, mellizo, trillizo, etc., así como el orden de su nacimiento con respecto a sus hermanos o hermanas recién nacidos (primero de dos, segundo de dos, primero de tres, etc.) (Naciones Unidas, 2014). </t>
    </r>
  </si>
  <si>
    <r>
      <t xml:space="preserve">Orden del nacimiento.- </t>
    </r>
    <r>
      <rPr>
        <sz val="10"/>
        <color rgb="FF595959"/>
        <rFont val="Century Gothic"/>
        <family val="2"/>
      </rPr>
      <t>El orden de nacimiento es un tema derivado y consiste en el número ordinal del nacimiento vivo o la defunción fetal que se registra en relación con todos los partos anteriores de la madre, independientemente de que el parto fuera de un nacido vivo o un nacido muerto (defunción fetal) o de que fueran concebidos dentro o fuera del matrimonio (Naciones Unidas, 2014)</t>
    </r>
  </si>
  <si>
    <r>
      <t>Cuántos hijos vivos tiene actualmente:</t>
    </r>
    <r>
      <rPr>
        <sz val="10"/>
        <color rgb="FF595959"/>
        <rFont val="Century Gothic"/>
        <family val="2"/>
      </rPr>
      <t xml:space="preserve"> La definición de este tema comprende a todos los hijos nacidos vivos que haya tenido la madre y que todavía estén vivos en la fecha en que se produzca el actual nacimiento vivo o en la fecha del fallecimiento de la mujer. El número registrado deberá comprender el actual nacido vivo, si vive en la fecha de referencia, y todos los demás supervivientes (hijos e hijas), bien sean los nacidos en el matrimonio actual, en matrimonios anteriores o fuera del matrimonio, e independientemente de que estén viviendo con la madre o en otra parte (Naciones Unidas, 2014).</t>
    </r>
  </si>
  <si>
    <r>
      <rPr>
        <b/>
        <sz val="10"/>
        <color rgb="FF595959"/>
        <rFont val="Century Gothic"/>
        <family val="2"/>
      </rPr>
      <t xml:space="preserve">Cuántos hijos vivos nacieron muertos: </t>
    </r>
    <r>
      <rPr>
        <sz val="10"/>
        <color rgb="FF595959"/>
        <rFont val="Century Gothic"/>
        <family val="2"/>
      </rPr>
      <t>Esta categoría se define de manera que incluya todas las defunciones fetales (cualquiera que fuere la edad gestacional) que hayan ocurrido a la mujer de que se trate hasta la fecha del parto actual. Debe comprender todos los fetos nacidos muertos, incluido el actual, independientemente de que hayan ocurrido dentro del matrimonio y hayan nacido dentro del matrimonio actual o en otro anterior (Naciones Unidas, 2014).</t>
    </r>
  </si>
  <si>
    <r>
      <t xml:space="preserve">Lugar de residencia habitual (de la madre).- </t>
    </r>
    <r>
      <rPr>
        <sz val="10"/>
        <color rgb="FF595959"/>
        <rFont val="Century Gothic"/>
        <family val="2"/>
      </rPr>
      <t>El lugar de residencia habitual es el lugar geográfico del país, localidad o división administrativa, o el país extranjero, donde reside habitualmente la persona de que se trate. No tiene que ser necesariamente el mismo lugar donde esa persona se encontraba cuando se produjo el suceso o se realizó la investigación; ni el de su residencia legal. A efectos de las estadísticas vitales, el lugar de residencia habitual de un nacimiento vivo o una defunción fetal es donde la madre reside habitualmente (Naciones Unidas, 2014) .</t>
    </r>
  </si>
  <si>
    <r>
      <rPr>
        <b/>
        <sz val="10"/>
        <color rgb="FF595959"/>
        <rFont val="Century Gothic"/>
        <family val="2"/>
      </rPr>
      <t>Autoidentificación étnica.-</t>
    </r>
    <r>
      <rPr>
        <sz val="10"/>
        <color rgb="FF595959"/>
        <rFont val="Century Gothic"/>
        <family val="2"/>
      </rPr>
      <t xml:space="preserve"> Acto individual de reconocimiento explícito y contextuado de la pertenencia a un grupo étnico, sobre la base de los marcadores étnicos compartidos por el grupo de referencia; y que siempre implican un ejercicio de contrastación con otro. Es evidente que los marcadores étnicos además estarán fuertemente influenciados por el contexto de discriminación y/o revitalización étnica. (Elementos para la Incorporación del Enfoque Étnico en los Sistemas de Información en Salud, (SIS), (CEPAL/CELADE, Octubre 2012).</t>
    </r>
  </si>
  <si>
    <r>
      <rPr>
        <b/>
        <sz val="10"/>
        <color rgb="FF595959"/>
        <rFont val="Century Gothic"/>
        <family val="2"/>
      </rPr>
      <t>Estado civil</t>
    </r>
    <r>
      <rPr>
        <sz val="10"/>
        <color rgb="FF595959"/>
        <rFont val="Century Gothic"/>
        <family val="2"/>
      </rPr>
      <t>: Por estado civil se entiende la situación de la persona en relación con las leyes o costumbres de cada país sobre el matrimonio (Naciones Unidas, 2014).</t>
    </r>
  </si>
  <si>
    <r>
      <rPr>
        <b/>
        <sz val="10"/>
        <color rgb="FF595959"/>
        <rFont val="Century Gothic"/>
        <family val="2"/>
      </rPr>
      <t>Lugar de Atención al Parto</t>
    </r>
    <r>
      <rPr>
        <sz val="10"/>
        <color rgb="FF595959"/>
        <rFont val="Century Gothic"/>
        <family val="2"/>
      </rPr>
      <t>: Este tema hace referencia al tipo de lugar en que se produce el suceso vital del que se trate (lugar en que se produce). Debe indicarse si los nacimientos, las defunciones fetales y las defunciones en general ocurrieron en un “hospital” (conforme se defina en cada país), “otra institución”, “el hogar” u “otro lugar” (Naciones Unidas, 2014).</t>
    </r>
  </si>
  <si>
    <r>
      <rPr>
        <b/>
        <sz val="10"/>
        <color rgb="FF595959"/>
        <rFont val="Century Gothic"/>
        <family val="2"/>
      </rPr>
      <t xml:space="preserve">Alfabetización: </t>
    </r>
    <r>
      <rPr>
        <sz val="10"/>
        <color rgb="FF595959"/>
        <rFont val="Century Gothic"/>
        <family val="2"/>
      </rPr>
      <t xml:space="preserve">Por alfabetización se entiende la capacidad de leer y escribir (Naciones Unidas, 2014). </t>
    </r>
  </si>
  <si>
    <r>
      <t>Defunción fetal [feto mortinato</t>
    </r>
    <r>
      <rPr>
        <sz val="10"/>
        <color rgb="FF595959"/>
        <rFont val="Century Gothic"/>
        <family val="2"/>
      </rPr>
      <t>]. Según la Clasificación Internacional Estadística de Enfermedades y Problemas Relacionados con la Salud, décima revisión CIE – 10, volumen 2, página 142, se define como la muerte de un producto de la concepción, antes de su expulsión o su extracción completa del cuerpo de su madre, independientemente de la duración del embarazo; la muerte está indicada por el hecho de que después de la separación, el feto no respira ni da ninguna otra señal de vida, como latidos del corazón, pulsaciones del cordón umbilical o movimientos efectivos de los músculos de contracción voluntaria (CIE-10, Organización Panamericana de la Salud, 1995).</t>
    </r>
  </si>
  <si>
    <r>
      <t>Causas de defunción:</t>
    </r>
    <r>
      <rPr>
        <sz val="10"/>
        <color rgb="FF595959"/>
        <rFont val="Century Gothic"/>
        <family val="2"/>
      </rPr>
      <t xml:space="preserve"> Son todas aquellas enfermedades, estados morbosos o lesiones que produjeron la muerte o que contribuyeron a ella y las circunstancias del accidente o de la violencia que produjo dichas lesiones (CIE-10, Organización Panamericana de la Salud, 1995).</t>
    </r>
  </si>
  <si>
    <r>
      <t>Causa básica de defunción</t>
    </r>
    <r>
      <rPr>
        <sz val="10"/>
        <color rgb="FF595959"/>
        <rFont val="Century Gothic"/>
        <family val="2"/>
      </rPr>
      <t>: La causa básica de defunción se define como: “(a) la enfermedad o lesión que inició la cadena de acontecimientos patológicos que condujeron directamente a la muerte, o (b) las circunstancias del accidente o violencia que produjo la lesión fatal” (CIE-10, Organización Panamericana de la Salud, 1995).</t>
    </r>
  </si>
  <si>
    <t>-          Obtener información sistemática y continúa respecto a los nacidos vivos y defunciones, ocurridas y/o inscritas en el país.</t>
  </si>
  <si>
    <t>El universo en los nacidos vivos y defunciones fetales comprende el conjunto de cada uno de los hechos vitales mencionados, ocurridos y/o registrados en Ecuador.</t>
  </si>
  <si>
    <r>
      <rPr>
        <b/>
        <sz val="11"/>
        <color theme="1" tint="0.34998626667073579"/>
        <rFont val="Century Gothic"/>
        <family val="2"/>
      </rPr>
      <t>Características del hecho.-</t>
    </r>
    <r>
      <rPr>
        <sz val="11"/>
        <color theme="1" tint="0.34998626667073579"/>
        <rFont val="Century Gothic"/>
        <family val="2"/>
      </rPr>
      <t xml:space="preserve">  Lugar, fecha y acta de inscripción.</t>
    </r>
  </si>
  <si>
    <r>
      <rPr>
        <b/>
        <sz val="11"/>
        <color theme="1" tint="0.34998626667073579"/>
        <rFont val="Century Gothic"/>
        <family val="2"/>
      </rPr>
      <t xml:space="preserve">Datos de la madre: </t>
    </r>
    <r>
      <rPr>
        <sz val="11"/>
        <color theme="1" tint="0.34998626667073579"/>
        <rFont val="Century Gothic"/>
        <family val="2"/>
      </rPr>
      <t>edad, número de hijos vivos y muertos, pertenencia étnica, estado civil o conyugal, alfabetismo e instrucción, lugar de residencia habitual (provincia, cantón, parroquia) y área (urbana, rural).</t>
    </r>
  </si>
  <si>
    <r>
      <rPr>
        <b/>
        <sz val="11"/>
        <color theme="1" tint="0.34998626667073579"/>
        <rFont val="Century Gothic"/>
        <family val="2"/>
      </rPr>
      <t xml:space="preserve">Características del hecho.- </t>
    </r>
    <r>
      <rPr>
        <sz val="11"/>
        <color theme="1" tint="0.34998626667073579"/>
        <rFont val="Century Gothic"/>
        <family val="2"/>
      </rPr>
      <t>Lugar, fecha y acta de inscripción.</t>
    </r>
  </si>
  <si>
    <r>
      <rPr>
        <b/>
        <sz val="11"/>
        <color theme="1" tint="0.34998626667073579"/>
        <rFont val="Century Gothic"/>
        <family val="2"/>
      </rPr>
      <t xml:space="preserve">Datos de la defunción fetal: </t>
    </r>
    <r>
      <rPr>
        <sz val="11"/>
        <color theme="1" tint="0.34998626667073579"/>
        <rFont val="Century Gothic"/>
        <family val="2"/>
      </rPr>
      <t>Lugar y fecha de registro, sexo, fecha de ocurrencia, lugar geográfico del fallecimiento, lugar de ocurrencia (establecimiento del Ministerio de Salud, establecimiento del IESS, establecimientos de la Junta de Beneficencia, otro establecimiento del público, hospital o clínica particular, casa, otro), tipo de asistencia (médico, obstetriz, enfermera, auxiliar de enfermería, partera calificada, partera no calificada, otro), tipo de embarazo (simple, doble, triple, cuádruple o más), período de gestación y causa de la defunción fetal.</t>
    </r>
  </si>
  <si>
    <r>
      <rPr>
        <b/>
        <sz val="11"/>
        <color theme="1" tint="0.34998626667073579"/>
        <rFont val="Century Gothic"/>
        <family val="2"/>
      </rPr>
      <t xml:space="preserve">Datos de la madre.- </t>
    </r>
    <r>
      <rPr>
        <sz val="11"/>
        <color theme="1" tint="0.34998626667073579"/>
        <rFont val="Century Gothic"/>
        <family val="2"/>
      </rPr>
      <t xml:space="preserve"> Edad, número de hijos vivos y muertos, atención profesional durante el embarazo, alfabetismo e instrucción, lugar de residencia habitual (provincia, cantón, parroquia) y área (urbana, rural).</t>
    </r>
  </si>
  <si>
    <t>Cuando se determina que la información está incompleta, o se han detectado inconsistencias, personal de las Coordinaciones Zonales del Instituto Nacional de Estadística y Censos, se encarga de solicitar la aclaración, a fin de completar o corregir los datos, este proceso se lo hace vía teléfonica o a través de visitas personales a las Oficinas de la DIGERCIC o a los establecimientos de salud.</t>
  </si>
  <si>
    <t>Cuando se determina que la información está incompleta, o se han detectado inconsistencias, personal de las Coordinaciones Zonales del Instituto Nacional de Estadística y Censos, se encarga de solicitar la aclaración, a fin de completar o corregir los datos, este proceso se lo hace vía teléfonica o a través de visitas personales a los establecimientos de salud u oficinas de la DIGERCIC.</t>
  </si>
  <si>
    <t>DEFUNCIONES FETALES</t>
  </si>
  <si>
    <t>Razón de muertes fetales según provincia de residencia habitual de la madre</t>
  </si>
  <si>
    <t>4.1.8</t>
  </si>
  <si>
    <t>4.1.9</t>
  </si>
  <si>
    <t>Número de nacidos vivos por residencia habitual de la madre</t>
  </si>
  <si>
    <t>Tasa específica de madres adolescentes (10 -14 años) según provincia de residencia habitual de la madre</t>
  </si>
  <si>
    <t>Tasa específica de madres adolescentes (15 -19 años) según provincia de residencia habitual de la madre</t>
  </si>
  <si>
    <t>Tasa específica de madres adolescentes (10 -19 años) según provincia de residencia habitual de la madre</t>
  </si>
  <si>
    <t>Porcentaje de bajo peso al nacer según provincia residencia habitual de la madre</t>
  </si>
  <si>
    <t>Los establecimientos de salud publicos y privados.</t>
  </si>
  <si>
    <t>Educación Básica</t>
  </si>
  <si>
    <t>Educación Media / Bachillerato</t>
  </si>
  <si>
    <t>Tasa de natalidad por provincia de residencia habitual de la madre</t>
  </si>
  <si>
    <r>
      <rPr>
        <b/>
        <sz val="8"/>
        <color theme="1" tint="0.34998626667073579"/>
        <rFont val="Century Gothic"/>
        <family val="2"/>
      </rPr>
      <t>Lugar de ocurrencia otros:</t>
    </r>
    <r>
      <rPr>
        <sz val="8"/>
        <color theme="1" tint="0.34998626667073579"/>
        <rFont val="Century Gothic"/>
        <family val="2"/>
      </rPr>
      <t xml:space="preserve"> Se refiere a lugares como vía pública, parque, centros comerciales, etc.
</t>
    </r>
  </si>
  <si>
    <t>Educación media/ Bachillerato</t>
  </si>
  <si>
    <t>Se incorpora la categoría sin información.</t>
  </si>
  <si>
    <t>2/ Corresponden a las proyecciones de población (mujeres), según rango de edad en base al censo del año 2010</t>
  </si>
  <si>
    <t>3/ Tasa por 1.000 mujeres</t>
  </si>
  <si>
    <r>
      <rPr>
        <b/>
        <sz val="8"/>
        <color theme="1" tint="0.34998626667073579"/>
        <rFont val="Century Gothic"/>
        <family val="2"/>
      </rPr>
      <t>Nota</t>
    </r>
    <r>
      <rPr>
        <sz val="8"/>
        <color theme="1" tint="0.34998626667073579"/>
        <rFont val="Century Gothic"/>
        <family val="2"/>
      </rPr>
      <t>: Nacidos vivos con asistencia profesional (médico, obsteriz y enfermera) durante el parto y los sin asistencia profesional (auxiliar de enfermería, partero(a) calificada, partero(a) no calificada, otros) durante el parto.</t>
    </r>
  </si>
  <si>
    <t>Cuádruple ó más</t>
  </si>
  <si>
    <t>P01 Feto y recién nacido afectados por complicaciones maternas del embarazo</t>
  </si>
  <si>
    <t>P00 Feto y recién nacido afectados por condiciones de la mare no necesariamente relacionadas con el embarazo presente</t>
  </si>
  <si>
    <t>Tasa por 1.000 habitantes.</t>
  </si>
  <si>
    <t>Tasa por 1.000 mujeres.</t>
  </si>
  <si>
    <t>Por 1.000 nacidos vivos</t>
  </si>
  <si>
    <t>Constituyen cada uno de los hechos vitales (nacidos vivos y defunciones fetales) ocurridos y/o registrados en el país, cada año.</t>
  </si>
  <si>
    <t>2/ Nacidos vivos registrados (t): Desde 1990-2014 corresponden a los nacidos vivos ocurridos en el año de estudio e inscritos hasta el 31 de diciembre del mismo año. A partir del año 2015 corresponden a los nacidos vivos ocurridos en el año de estudio e inscritos hasta el 31 de marzo del año siguiente.</t>
  </si>
  <si>
    <t>2018 (sd*)</t>
  </si>
  <si>
    <t>P02 Feto y recién nacido afectados por complicaciones de la placenta, del cordón umbilical y de las membranas</t>
  </si>
  <si>
    <t>P03 Feto y recién nacido afectados por otras complicaciones del trabajo de parto y del parto</t>
  </si>
  <si>
    <t>Cantón de residencia</t>
  </si>
  <si>
    <t>Afroecuatoriana/Afrodescendiente</t>
  </si>
  <si>
    <t>Autoidentificación étnica de la madre</t>
  </si>
  <si>
    <t>Estado civil y/o conyugal de la madre</t>
  </si>
  <si>
    <t>1.4</t>
  </si>
  <si>
    <t>1.4.1</t>
  </si>
  <si>
    <t>1.4.2</t>
  </si>
  <si>
    <t>1.4.3</t>
  </si>
  <si>
    <t xml:space="preserve">Los datos contenidos en este Anuario se recolectan en los formularios de nacido vivo y defunción fetal, los mismos que son diseñados y aprobados por el Instituto Nacional de Estadística y Censos (INEC), Ministerio de Salud Pública (MSP) y Dirección General del Registro Civil, Identificación y Cedulación (DIGERCIC) del Ecuador, para finalmente ser distribuidos por el INEC, a las respectivas oficinas de la DIGERCIC, MSP y a las hospitales y clínicas públicos y privados. Para el caso de los nacidos vivos y defunciones generales se implementó en el país el sistema electrónico REVIT en los establecimientos de salud del país, lo cual permite contar con los registros a través de vistas materializadas, garantizando la calidad y oportunidad. Cabe mencionar que a partir del año 2015, se acordó mediante resolución CEES 008-2016 de la Comisión Especial de Salud, que el INEC publicaría a partir del año 2015 los nacidos vivos ajustados a 15 meses calendario. Para la publicación (tabulados e indicadores) se utilizan a los nacidos vivos ocurridos y/o inscritos hasta el 31 de marzo del año del año siguiente, </t>
  </si>
  <si>
    <t>El Anuario de estadísticas vitales: Nacidos Vivos y Defunciones Fetales, tiene los siguientes objetivos principales:</t>
  </si>
  <si>
    <t>1.4.4</t>
  </si>
  <si>
    <t>4.2</t>
  </si>
  <si>
    <t>4.2.1</t>
  </si>
  <si>
    <t>2/ A partir del año 2014 se registran las defunciones fetales tardías, entendiéndose a aquellas que ocurren en ael año de investigación pero que se registran en el año subsiguiente</t>
  </si>
  <si>
    <t>1/ Corresponde a los datos de defunciones fetales oportunas, ya que la información de defunciones fetales tardías no tienen un peso significativo respecto al total</t>
  </si>
  <si>
    <t>3.1.23</t>
  </si>
  <si>
    <t>3.1.24</t>
  </si>
  <si>
    <t>1.2.1</t>
  </si>
  <si>
    <t>3.2</t>
  </si>
  <si>
    <t>3.2.1</t>
  </si>
  <si>
    <t>3.2.2</t>
  </si>
  <si>
    <t>3.2.3</t>
  </si>
  <si>
    <t>3.2.4</t>
  </si>
  <si>
    <t>3.2.5</t>
  </si>
  <si>
    <t>3.2.6</t>
  </si>
  <si>
    <t>3.2.7</t>
  </si>
  <si>
    <t>3.2.8</t>
  </si>
  <si>
    <t>1.4.5</t>
  </si>
  <si>
    <t>Sin Información</t>
  </si>
  <si>
    <t>1.3.3</t>
  </si>
  <si>
    <r>
      <rPr>
        <b/>
        <sz val="8"/>
        <color rgb="FF595959"/>
        <rFont val="Century Gothic"/>
        <family val="2"/>
      </rPr>
      <t>Nacidos vivos registrados (t+1):</t>
    </r>
    <r>
      <rPr>
        <sz val="8"/>
        <color rgb="FF595959"/>
        <rFont val="Century Gothic"/>
        <family val="2"/>
      </rPr>
      <t xml:space="preserve"> Desde 1990-2014 corresponden a los nacidos vivos ocurridos en el año de estudio, e inscritos hasta el 31 de diciembre del año siguiente. A partir del año 2015 corresponden a los nacidos vivos ocurridos en el año de estudio e inscritos hasta el 31 de marzo del siguiente año.
</t>
    </r>
  </si>
  <si>
    <t>2/ Tasa por 1.000 habitantes.</t>
  </si>
  <si>
    <r>
      <rPr>
        <b/>
        <sz val="8"/>
        <color rgb="FF595959"/>
        <rFont val="Century Gothic"/>
        <family val="2"/>
      </rPr>
      <t>p**)</t>
    </r>
    <r>
      <rPr>
        <sz val="8"/>
        <color rgb="FF595959"/>
        <rFont val="Century Gothic"/>
        <family val="2"/>
      </rPr>
      <t xml:space="preserve"> cifras provisionales: corresponden a los datos o indicadores que se generan con información de los nacidos vivos ocurridos en el 2020, y que están sujetos a ajustes por registros posteriores.</t>
    </r>
  </si>
  <si>
    <t>1/ Nacidos vivos registrados (t+1): Desde 1990-2014 corresponden a los nacidos vivos ocurridos en el año de estudio, e inscritos hasta el 31 de diciembre del año siguiente. A partir del año 2015 corresponden a los nacidos vivos ocurridos en el año de estudio e inscritos hasta el 31 de marzo del siguiente año.
Fuente: Registro Estadístico de Nacidos Vivos, años 1990 - 2020.</t>
  </si>
  <si>
    <t>p**) cifras provisionales: corresponden a los datos o indicadores que se generan con información de los nacidos vivos ocurridos en el 2020, y que están sujetos a ajustes por registros posteriores.</t>
  </si>
  <si>
    <t>1/ La proyección de población de los años 1990-2020, corresponde a las estimaciones en base al Censo de Población 2010.</t>
  </si>
  <si>
    <t>2/ Los datos corresponden a la reconstrucción de provincias, de acuerdo al Clasificador Geográfico Estadístico del año 2020</t>
  </si>
  <si>
    <t>2/ A partir del año 2014 se registran las defunciones fetales tardías, entendiéndose a aquellas que ocurren en el año de investigación pero que se registran en el año subsiguiente</t>
  </si>
  <si>
    <t>1/ La proyección de población de los años 1990-2020, corresponde a las estimaciones  en base al Censo de Población 2010.</t>
  </si>
  <si>
    <r>
      <t>Proyecciones de población</t>
    </r>
    <r>
      <rPr>
        <b/>
        <vertAlign val="superscript"/>
        <sz val="9"/>
        <color theme="1" tint="0.499984740745262"/>
        <rFont val="Century Gothic"/>
        <family val="2"/>
      </rPr>
      <t xml:space="preserve"> 1/</t>
    </r>
  </si>
  <si>
    <r>
      <t>Número de nacidos vivos registrados (t)</t>
    </r>
    <r>
      <rPr>
        <b/>
        <vertAlign val="superscript"/>
        <sz val="9"/>
        <color theme="1" tint="0.499984740745262"/>
        <rFont val="Century Gothic"/>
        <family val="2"/>
      </rPr>
      <t xml:space="preserve"> 2/</t>
    </r>
  </si>
  <si>
    <r>
      <t xml:space="preserve">Número de nacidos vivos registrados
(t+1) </t>
    </r>
    <r>
      <rPr>
        <b/>
        <vertAlign val="superscript"/>
        <sz val="9"/>
        <color theme="1" tint="0.499984740745262"/>
        <rFont val="Century Gothic"/>
        <family val="2"/>
      </rPr>
      <t>3/</t>
    </r>
  </si>
  <si>
    <r>
      <t>Número de nacidos vivos registrados
(t+n)</t>
    </r>
    <r>
      <rPr>
        <b/>
        <vertAlign val="superscript"/>
        <sz val="9"/>
        <color theme="1" tint="0.499984740745262"/>
        <rFont val="Century Gothic"/>
        <family val="2"/>
      </rPr>
      <t xml:space="preserve"> 4/</t>
    </r>
  </si>
  <si>
    <r>
      <t xml:space="preserve">Tasa de natalidad </t>
    </r>
    <r>
      <rPr>
        <b/>
        <vertAlign val="superscript"/>
        <sz val="9"/>
        <color theme="1" tint="0.499984740745262"/>
        <rFont val="Century Gothic"/>
        <family val="2"/>
      </rPr>
      <t>5/</t>
    </r>
  </si>
  <si>
    <r>
      <t xml:space="preserve">Número de nacidos vivos registrados
(t+1) </t>
    </r>
    <r>
      <rPr>
        <b/>
        <vertAlign val="superscript"/>
        <sz val="9"/>
        <color rgb="FF595959"/>
        <rFont val="Century Gothic"/>
        <family val="2"/>
      </rPr>
      <t>1/</t>
    </r>
  </si>
  <si>
    <r>
      <t xml:space="preserve">Nacidos vivos de madres adolescentes (t+1) </t>
    </r>
    <r>
      <rPr>
        <b/>
        <vertAlign val="superscript"/>
        <sz val="9"/>
        <color rgb="FF595959"/>
        <rFont val="Century Gothic"/>
        <family val="2"/>
      </rPr>
      <t>1/</t>
    </r>
  </si>
  <si>
    <r>
      <t xml:space="preserve">Proyecciones de población </t>
    </r>
    <r>
      <rPr>
        <b/>
        <vertAlign val="superscript"/>
        <sz val="9"/>
        <color rgb="FF595959"/>
        <rFont val="Century Gothic"/>
        <family val="2"/>
      </rPr>
      <t>2/</t>
    </r>
  </si>
  <si>
    <r>
      <t xml:space="preserve">Tasa específica </t>
    </r>
    <r>
      <rPr>
        <b/>
        <vertAlign val="superscript"/>
        <sz val="9"/>
        <color rgb="FF595959"/>
        <rFont val="Century Gothic"/>
        <family val="2"/>
      </rPr>
      <t>3/</t>
    </r>
  </si>
  <si>
    <r>
      <t>Provincia de residencia</t>
    </r>
    <r>
      <rPr>
        <b/>
        <vertAlign val="superscript"/>
        <sz val="9"/>
        <color rgb="FF595959"/>
        <rFont val="Century Gothic"/>
        <family val="2"/>
      </rPr>
      <t>2/</t>
    </r>
  </si>
  <si>
    <r>
      <t>Región y provincia</t>
    </r>
    <r>
      <rPr>
        <b/>
        <vertAlign val="superscript"/>
        <sz val="9"/>
        <color rgb="FF595959"/>
        <rFont val="Century Gothic"/>
        <family val="2"/>
      </rPr>
      <t>2/</t>
    </r>
  </si>
  <si>
    <r>
      <t xml:space="preserve">Número de nacidos vivos registrados
(t+1) </t>
    </r>
    <r>
      <rPr>
        <b/>
        <vertAlign val="superscript"/>
        <sz val="9"/>
        <color rgb="FF595959"/>
        <rFont val="Century Gothic"/>
        <family val="2"/>
      </rPr>
      <t>3/</t>
    </r>
  </si>
  <si>
    <r>
      <t>Proyecciones de población</t>
    </r>
    <r>
      <rPr>
        <b/>
        <vertAlign val="superscript"/>
        <sz val="9"/>
        <color rgb="FF595959"/>
        <rFont val="Century Gothic"/>
        <family val="2"/>
      </rPr>
      <t xml:space="preserve"> 1/</t>
    </r>
  </si>
  <si>
    <r>
      <t>Tasa de natalidad 2</t>
    </r>
    <r>
      <rPr>
        <b/>
        <vertAlign val="superscript"/>
        <sz val="9"/>
        <color rgb="FF595959"/>
        <rFont val="Century Gothic"/>
        <family val="2"/>
      </rPr>
      <t>/</t>
    </r>
  </si>
  <si>
    <r>
      <t xml:space="preserve">Región y provincia </t>
    </r>
    <r>
      <rPr>
        <b/>
        <vertAlign val="superscript"/>
        <sz val="9"/>
        <color rgb="FF595959"/>
        <rFont val="Century Gothic"/>
        <family val="2"/>
      </rPr>
      <t>1/</t>
    </r>
  </si>
  <si>
    <r>
      <t xml:space="preserve">Total (t) </t>
    </r>
    <r>
      <rPr>
        <b/>
        <vertAlign val="superscript"/>
        <sz val="9"/>
        <color rgb="FF595959"/>
        <rFont val="Century Gothic"/>
        <family val="2"/>
      </rPr>
      <t>1/</t>
    </r>
  </si>
  <si>
    <r>
      <t>Total general (t+1)</t>
    </r>
    <r>
      <rPr>
        <b/>
        <vertAlign val="superscript"/>
        <sz val="9"/>
        <color theme="1" tint="0.34998626667073579"/>
        <rFont val="Century Gothic"/>
        <family val="2"/>
      </rPr>
      <t xml:space="preserve"> 1/</t>
    </r>
  </si>
  <si>
    <r>
      <t>Total general (t)</t>
    </r>
    <r>
      <rPr>
        <b/>
        <vertAlign val="superscript"/>
        <sz val="9"/>
        <color theme="1" tint="0.34998626667073579"/>
        <rFont val="Century Gothic"/>
        <family val="2"/>
      </rPr>
      <t xml:space="preserve"> 1/</t>
    </r>
  </si>
  <si>
    <r>
      <t xml:space="preserve"> Total general (t) </t>
    </r>
    <r>
      <rPr>
        <b/>
        <vertAlign val="superscript"/>
        <sz val="9"/>
        <color theme="1" tint="0.34998626667073579"/>
        <rFont val="Century Gothic"/>
        <family val="2"/>
      </rPr>
      <t>1/</t>
    </r>
  </si>
  <si>
    <r>
      <t xml:space="preserve">Total (t) </t>
    </r>
    <r>
      <rPr>
        <b/>
        <vertAlign val="superscript"/>
        <sz val="9"/>
        <color theme="1" tint="0.34998626667073579"/>
        <rFont val="Century Gothic"/>
        <family val="2"/>
      </rPr>
      <t>1/</t>
    </r>
  </si>
  <si>
    <r>
      <t>Total (t)</t>
    </r>
    <r>
      <rPr>
        <b/>
        <vertAlign val="superscript"/>
        <sz val="9"/>
        <color theme="1" tint="0.34998626667073579"/>
        <rFont val="Century Gothic"/>
        <family val="2"/>
      </rPr>
      <t xml:space="preserve"> 1/</t>
    </r>
  </si>
  <si>
    <r>
      <t>Total (t)</t>
    </r>
    <r>
      <rPr>
        <b/>
        <vertAlign val="superscript"/>
        <sz val="9"/>
        <color theme="1" tint="0.34998626667073579"/>
        <rFont val="Century Gothic"/>
        <family val="2"/>
      </rPr>
      <t>1/</t>
    </r>
  </si>
  <si>
    <r>
      <t>Total (t)</t>
    </r>
    <r>
      <rPr>
        <b/>
        <vertAlign val="superscript"/>
        <sz val="9"/>
        <color theme="1" tint="0.34998626667073579"/>
        <rFont val="Century Gothic"/>
        <family val="2"/>
      </rPr>
      <t xml:space="preserve">1/ 
</t>
    </r>
    <r>
      <rPr>
        <b/>
        <sz val="9"/>
        <color theme="1" tint="0.34998626667073579"/>
        <rFont val="Century Gothic"/>
        <family val="2"/>
      </rPr>
      <t xml:space="preserve">&lt;2500 g </t>
    </r>
  </si>
  <si>
    <r>
      <t>Nacidos vivos 
(t+n)</t>
    </r>
    <r>
      <rPr>
        <b/>
        <vertAlign val="superscript"/>
        <sz val="9"/>
        <color rgb="FF595959"/>
        <rFont val="Century Gothic"/>
        <family val="2"/>
      </rPr>
      <t>1/</t>
    </r>
  </si>
  <si>
    <t>Los informes estadísticos recibidos por las oficinas del Registro Civil son criticados en las Coordinaciones Zonales del Instituto Nacional de Estadística y Censos, utilizando el manual de crítica y codificación del año 2020.</t>
  </si>
  <si>
    <t>2019 (sd*)</t>
  </si>
  <si>
    <r>
      <rPr>
        <b/>
        <sz val="8"/>
        <color rgb="FF595959"/>
        <rFont val="Century Gothic"/>
        <family val="2"/>
      </rPr>
      <t>3/</t>
    </r>
    <r>
      <rPr>
        <sz val="8"/>
        <color rgb="FF595959"/>
        <rFont val="Century Gothic"/>
        <family val="2"/>
      </rPr>
      <t xml:space="preserve"> Los datos corresponden a la reconstrucción de provincias, de acuerdo al Clasificador Geográfico Estadístico del año 2020.</t>
    </r>
  </si>
  <si>
    <t/>
  </si>
  <si>
    <t>Quinindé</t>
  </si>
  <si>
    <t>Yantzaza (Yanzatza)</t>
  </si>
  <si>
    <t>San Pedro de Pelileo</t>
  </si>
  <si>
    <t>Santa Lucía</t>
  </si>
  <si>
    <t>San Jacinto de Yaguachi</t>
  </si>
  <si>
    <t>Buena Fe</t>
  </si>
  <si>
    <t>Montúfar</t>
  </si>
  <si>
    <t>La Maná</t>
  </si>
  <si>
    <t>Pujilí</t>
  </si>
  <si>
    <t>Saquisilí</t>
  </si>
  <si>
    <t xml:space="preserve">
</t>
  </si>
  <si>
    <t>3/ A partir del año 2020 se establece los Criterios de notificación de Defunción Fetal, según (CIE-10, edición 2015, volumen 2 página 175), en el cual se detalla que a partir de las 22 semanas de gestación es considerada una defunción fetal.</t>
  </si>
  <si>
    <t>Auxiliar de enfermería</t>
  </si>
  <si>
    <t>Unión libre</t>
  </si>
  <si>
    <t>De 5000 g a 5500 g</t>
  </si>
  <si>
    <t>P200 Hipoxia intrauterina notada por primera vez antes del inicio del trabajo de parto</t>
  </si>
  <si>
    <t>P000 Feto y recién nacido afectados por trastornos hipertensivos de la madre</t>
  </si>
  <si>
    <t>P001 Feto y recién nacido afectados por enfermedades renales y de las vías urinarias de la madre</t>
  </si>
  <si>
    <t>P002 Feto y recién nacido afectados por enfermedades infecciosas y parasitarias de la madre</t>
  </si>
  <si>
    <t>P003 Feto y recién nacido afectados por otras enfermedades circulatorias y respiratorias de la madre</t>
  </si>
  <si>
    <t>P005 Feto y recién nacido afectados por traumatismo de la madre</t>
  </si>
  <si>
    <t>P008 Feto y recién nacido afectados por otras afecciones maternas</t>
  </si>
  <si>
    <t>P009 Feto y recién nacido afectados por afección materna no especificada</t>
  </si>
  <si>
    <t>P010 Feto y recién nacido afectados por incompetencia del cuello uterino</t>
  </si>
  <si>
    <t>P011 Feto y recién nacido afectados por ruptura prematura de las membranas</t>
  </si>
  <si>
    <t>P012 Feto y recién nacido afectados por oligohidramnios</t>
  </si>
  <si>
    <t>P013 Feto y recién nacido afectados por polihidramnios</t>
  </si>
  <si>
    <t>P017 Feto y recién nacido afectados por presentación anómala antes del trabajo de parto</t>
  </si>
  <si>
    <t>P020 Feto y recién nacido afectados por placenta previa</t>
  </si>
  <si>
    <t>P021 Feto y recién nacido afectados por otras formas de desprendimiento y de hemorragia placentarios</t>
  </si>
  <si>
    <t>P022 Feto y recién nacido afectados por otras anormalidades morfológicas y funcionales de la placenta y las no especif</t>
  </si>
  <si>
    <t>P023 Feto y recién nacido afectados por síndromes de transfusión placentaria</t>
  </si>
  <si>
    <t>P024 Feto y recién nacido afectados por prolapso el cordón umbilical</t>
  </si>
  <si>
    <t>P025 Feto y recién nacido afectados por otra compresión del cordón umbilical</t>
  </si>
  <si>
    <t>P026 Feto y recién nacido afectados por otras complicaciones del cordón umbilical y las no especificadas</t>
  </si>
  <si>
    <t>P027 Feto y recién nacido afectados por corioamnionitis</t>
  </si>
  <si>
    <t>P029 Feto y recién nacido afectados por anormalidad no especificada de las membranas</t>
  </si>
  <si>
    <t>P038 Feto y recién nacido afectados por otras complicaciones especificadas del trabajo de parto y del parto</t>
  </si>
  <si>
    <t>P04 Feto y recién nacido afectados por influencias nocivas transmitidas a través de la placenta o de la leche materna</t>
  </si>
  <si>
    <t>P044 Feto y recién nacido afectados por drogradicción materna</t>
  </si>
  <si>
    <t>P05 Retardo del crecimiento fetal y desmutrición fetal</t>
  </si>
  <si>
    <t>P059 Retardo del crecimiento fetal, no especificado</t>
  </si>
  <si>
    <t>P07 Trastornos relacionados con duración corta de la gestación y con bajo peso al nacer, no clasificados en otra parte</t>
  </si>
  <si>
    <t>P072 Inmaturidad extrema</t>
  </si>
  <si>
    <t>P073 Otros recién nacidos pretérmino</t>
  </si>
  <si>
    <t>P20 Hipoxia intrauterina</t>
  </si>
  <si>
    <t>P201 Hipoxia intrauterina notada por primera vez durante el trabajo de parto y el parto</t>
  </si>
  <si>
    <t>P209 Hipoxia intrauterina, no especificada</t>
  </si>
  <si>
    <t>P37 Otras enfermedades infeccioasas y parasitarias congénitas</t>
  </si>
  <si>
    <t>P371 Toxoplasmosis congénita</t>
  </si>
  <si>
    <t>P39 Otras infecciones específicas del período perinatal</t>
  </si>
  <si>
    <t>P392 Infección intraamniótica del feto, no clasificada en otra parte</t>
  </si>
  <si>
    <t>P56 Hidropesía fetal debida a enfermedad hemolítica</t>
  </si>
  <si>
    <t>P569 Hidropesía fetal debida a otras enfermedades hemolíticas especificadas y a las no especificadas</t>
  </si>
  <si>
    <t>P70 Trastornos transitorios del metabolismo de los carbohidratos específicos del feto y del recién nacido</t>
  </si>
  <si>
    <t>P700 Síndrome del recién nacido de madre con diabetes gestacional</t>
  </si>
  <si>
    <t>P83 Otras afecciones de la piel específicas del feto y del recién nacido</t>
  </si>
  <si>
    <t>P832 Hidropesía fetal no debida a enfermedad hemolítica</t>
  </si>
  <si>
    <t>P95 Muerte fetal de causa no especificada</t>
  </si>
  <si>
    <t>P96 Otras afecciones originadas en el período perinatal</t>
  </si>
  <si>
    <t>P969 Afección no especificada originada en el período perinatal</t>
  </si>
  <si>
    <t>Q04 Otras malformaciones congénitas del encéfalo</t>
  </si>
  <si>
    <t>Q049 Malformación congénita del encéfalo, no especificada</t>
  </si>
  <si>
    <t>Q20 Malformaciones congénitas de las cámaras cardíacas y sus conexines</t>
  </si>
  <si>
    <t>Q209 Malformación congénita de las c maras cardíacas y sus conexiones, no especificada</t>
  </si>
  <si>
    <t>Q24 Otras malformaciones congénitas del corazón</t>
  </si>
  <si>
    <t>Q249 Malformación congénita del corazón, no especificada</t>
  </si>
  <si>
    <t>Q33 Malformaciones congénitas del pulmón</t>
  </si>
  <si>
    <t>Q336 Hipoplasia y displasia pulmonar</t>
  </si>
  <si>
    <t>Q43 Otras malformaciones congénitas del intestino</t>
  </si>
  <si>
    <t>Q77 Osteocondrodisplasia con defecto del crecimiento de los huesos largos y de la columna vertebral</t>
  </si>
  <si>
    <t>Q79 Malformaciones congénitas del sistema osteomuscular, no clasificadas en otra parte</t>
  </si>
  <si>
    <t>Q790 Hernia diafragm tica congénita</t>
  </si>
  <si>
    <t>Q89 Otras malformaciones congénitas, no clasificadas en otra parte</t>
  </si>
  <si>
    <t>Q897 Malformaciones congénitas múltiples, no clasificadas en otra parte</t>
  </si>
  <si>
    <t>Q899 Malformación congénita, no especificada</t>
  </si>
  <si>
    <t>Q99 Otras anomalías cromosómicas, no clasificadas en otra parte</t>
  </si>
  <si>
    <t>Q999 Anomalía cromosómica, no especificada</t>
  </si>
  <si>
    <t>Categoría CIE-10</t>
  </si>
  <si>
    <t>ANUARIO DE ESTADÍSTICAS VITALES: NACIDOS VIVOS Y DEFUNCIONES FETALES 2021</t>
  </si>
  <si>
    <t>SERIE DE NACIDOS VIVOS REGISTRADOS (t+n) A NIVEL NACIONAL PERIODO 1990 - 2021</t>
  </si>
  <si>
    <t>Número de nacidos vivos registrados en t, (t+1) y (t+n). Tasa de natalidad por sexo a nivel nacional. Periodo 1990 - 2021</t>
  </si>
  <si>
    <t>Número de nacidos vivos registrados en t, (t+1) y (t+n), por provincia de nacimiento. Periodo 1990 - 2021</t>
  </si>
  <si>
    <t>SERIE DE NACIDOS VIVOS REGISTRADOS (t+1) A NIVEL NACIONAL PERIODO 1990 - 2021</t>
  </si>
  <si>
    <t>Número de nacidos vivos (t+1), por edades simples de la madre (De 10 a 50 años) a nivel nacional. Periodo 1990 - 2021</t>
  </si>
  <si>
    <t>Número de nacidos vivos (t+1), por nivel de instrucción de la madre. Periodo 1990 - 2021</t>
  </si>
  <si>
    <t>Número de nacidos vivos (t+1), por producto de embarazo de la madre. Periodo 1990 - 2021</t>
  </si>
  <si>
    <t>Número y porcentaje de nacidos vivos registrados (t+1), según asistencia de personal médico en el parto por grupos de edad de la madre. Periodo 1990 - 2021</t>
  </si>
  <si>
    <t>Nacidos vivos (t+1), por lugar de ocurrencia a nivel nacional. Periodo 1993 - 2021</t>
  </si>
  <si>
    <t>Número de nacidos vivos registrados (t+1) y tasa específica de madres adolescentes a nivel nacional Periodo 1990 - 2021</t>
  </si>
  <si>
    <t>SERIE DE NACIDOS VIVOS (t+1) A NIVEL DE PROVINCIA DE RESIDENCIA HABITUAL DE LA MADRE. PERIODO 2008 - 2021</t>
  </si>
  <si>
    <t>Número de nacidos vivos (t+1), según región y provincia de residencia habitual de la madre. Periodo 2008 - 2021</t>
  </si>
  <si>
    <t>Nacidos vivos (t+1) por sexo, según región y provincia de residencia habitual de la madre. Período 2008 - 2021</t>
  </si>
  <si>
    <t>Número de nacidos vivos (t+1) y tasa de natalidad por grupos de edad de la madre. Período 2010 - 2021</t>
  </si>
  <si>
    <t>SERIES HISTÓRICAS DE DEFUNCIONES FETALES PERIODO 1997 - 2021</t>
  </si>
  <si>
    <t>Número de muertes fetales a nivel nacional. Periodo 1997 - 2021</t>
  </si>
  <si>
    <t>Número de muertes fetales según semanas de gestación. Periodo 1997 - 2021</t>
  </si>
  <si>
    <t>Defunciones fetales por edades simples de la madre a nivel nacional. Periodo 1997-2021</t>
  </si>
  <si>
    <t>Defunciones fetales, según región y provincia de residencia habitual de la madre. Período 2008 - 2021</t>
  </si>
  <si>
    <t>Defunciones fetales en el año (t), según lugar de ocurrencia Periodo 2008 - 2021</t>
  </si>
  <si>
    <t>Nacidos vivos oportunos en el año (t), según región de residencia habitual de la madre. Año 2021</t>
  </si>
  <si>
    <t>Nacidos vivos oportunos en el año (t), por tipo de asistencia  en el parto y áreas, según región. Año 2021</t>
  </si>
  <si>
    <t>Nacidos vivos oportunos en el año (t), por grupos de edad de la madre, según región de residencia habitual. Año 2021</t>
  </si>
  <si>
    <t>Nacidos vivos oportunos en el año (t), según nivel de instrucción de la madre y tipo de asistencia profesional. Año 2021</t>
  </si>
  <si>
    <t>Nacidos vivos (t), por áreas y sexo, según región y provincia de residencia habitual de la madre. Año 2021</t>
  </si>
  <si>
    <t>Nacidos vivos (t), por áreas y tipo de asistencia, según región y provincia de residencia habitual de la madre. Año 2021</t>
  </si>
  <si>
    <t>Nacidos vivos (t), por sexo y tipo de asistencia, según región, provincia y cantones de residencia habitual de la madre. Año 2021</t>
  </si>
  <si>
    <t>Nacidos vivos en el año (t), de madre residente y no residente, según región, provincia y cantón de nacimiento por tipo de atención. Año 2021</t>
  </si>
  <si>
    <t>Nacidos vivos (t), por número de hijos que tuvo la madre, según región y provincia de residencia habitual de la madre. Año 2021</t>
  </si>
  <si>
    <t>Nacidos vivos (t), por número de hijos que tuvo la madre, según región de residencia habitual y grupos de edad de la misma. Año 2021</t>
  </si>
  <si>
    <t>Nacidos vivos (t), por grupos de edad de la madre y sexo del nacido vivo, según región, provincia y áreas de residencia habitual de la madre. Año 2021</t>
  </si>
  <si>
    <t>Nacidos vivos (t), por producto del embarazo, según región y provincia de residencia habitual de la madre. Año 2021</t>
  </si>
  <si>
    <t>Nacidos vivos (t), por mes de ocurrencia, según provincia de residencia habitual de la madre y sexo del nacido vivo. Año 2021</t>
  </si>
  <si>
    <t>Nacidos vivos (t), por nivel de instrucción de la madre, según provincia de residencia habitual de la madre y tipos de asistencia. Año 2021</t>
  </si>
  <si>
    <t xml:space="preserve">Nacidos vivos en el año (t), por nivel de instrucción de la madre, según provincia de residencia habitual de la madre y tipo de asistencia. Año 2021 </t>
  </si>
  <si>
    <t>Nacidos vivos (t), por autoidentificación étnica de la madre, según región y provincia de residencia habitual de la madre. Año 2021</t>
  </si>
  <si>
    <t>Nacidos vivos (t), por estado civil de la madre, según región y provincia de residencia habitual de la madre. Año 2021</t>
  </si>
  <si>
    <t>Nacidos vivos (t), por provincia de nacimiento y sexo del nacido vivo. Año 2021</t>
  </si>
  <si>
    <t>Nacidos vivos (t), por provincia de nacimiento y provincia de residencia habitual de la madre. Año 2021</t>
  </si>
  <si>
    <t>Nacidos vivos (t), por provincia de nacimiento y mes de nacimiento. Año 2021</t>
  </si>
  <si>
    <t>Nacidos vivos (t), por provincia de residencia habitual, grupos de edad y nivel de instrucción de la madre. Año 2021</t>
  </si>
  <si>
    <t>Nacidos vivos (t), por provincia de residencia habitual, grupos de edad y sexo del nacido vivo. Año 2021</t>
  </si>
  <si>
    <t>Nacidos vivos (t), por provincia de nacimiento, lugar de ocurrencia y persona que asistió durante el parto. Año 2021</t>
  </si>
  <si>
    <t>Nacidos vivos (t), por lugar de residencia habitual de la madre, semanas de gestación y peso del nacido vivo. Año 2021</t>
  </si>
  <si>
    <t>Promedio de controles prenatales de nacidos vivos en el año (t), por lugar de residencia habitual de la madre y grupos de edad. Año 2021</t>
  </si>
  <si>
    <t>Nacidos vivos (t), por bajo peso al nacer y lugar de residencia habitual de la madre. Año 2021</t>
  </si>
  <si>
    <t>Nacidos Vivos (t), por provincia y cantón de residencia según etnia de la madre. Año 2021</t>
  </si>
  <si>
    <t>Nacidos Vivos (t), por provincia y cantón de residencia según estado civil y/o conyugal de la madre. Año 2021</t>
  </si>
  <si>
    <t>CUADROS ESTADÍSTICOS DE DEFUNCIONES FETALES CON INFORMACIÓN 2021</t>
  </si>
  <si>
    <t>Defunciones fetales oportunas por mes de ocurrencia, según provincia y área de residencia habitual de la madre. Año 2021</t>
  </si>
  <si>
    <t>Defunciones fetales oportunas por semanas de gestación y sexo, según región y provincia de residencia habitual de la madre. Año 2021</t>
  </si>
  <si>
    <t>Defunciones fetales por tipo de asistencia y sexo, según causas de defunción. Año 2021</t>
  </si>
  <si>
    <t>Defunciones fetales, por lugar de residencia de la madre según grupos de edad de la madre y sexo. Año 2021</t>
  </si>
  <si>
    <t>Defunciones fetales, por lugar de fallecimiento y tipo de asistencia. Año 2021</t>
  </si>
  <si>
    <t>Defunciones fetales, por provincia de residencia y lugar de ocurrencia. Año 2021</t>
  </si>
  <si>
    <t>Defunciones fetales, por provincia y cantón de residencia según etnia de la madre. Año 2021</t>
  </si>
  <si>
    <t>Defunciones fetales, por provincia y cantón de residencia según estado civil de la madre. Año 2021</t>
  </si>
  <si>
    <t>NACIDOS VIVOS EN EL AÑO (t) 2021</t>
  </si>
  <si>
    <t>Proyección de población a nivel nacional. Periodo 1990 - 2021</t>
  </si>
  <si>
    <t>Serie No. 1.1.1
Número de nacidos vivos registrados (t), registrados (t+1), registrados (t+n) y tasa de natalidad (t+n), por sexo a nivel nacional 
Periodo 1990 - 2021</t>
  </si>
  <si>
    <t>3/ Nacidos vivos registrados (t+1): corresponden a los nacidos vivos ocurridos en el año de estudio, e inscritos hasta el 31 de diciembre del año siguiente. 
Fuente: Registro Estadístico de Nacido Vivo, años 1990 - 2021.</t>
  </si>
  <si>
    <t>4/ Nacidos vivos registrados (t+n): corresponden a los nacidos vivos en el periodo de estudio t e inscritos en cualquier periodo posterior, hasta el 31 de marzo de 2021.
Fuente: Fuente Registro Estadístico de Nacido Vivo, años 1990 - 2021.</t>
  </si>
  <si>
    <t>p**) cifras provisionales: corresponden a los datos o indicadores que se generan con información de los nacidos vivos ocurridos en el 2021, y que están sujetos a ajustes por registros posteriores.</t>
  </si>
  <si>
    <t>2021(p**)</t>
  </si>
  <si>
    <t>2020 (sd*)</t>
  </si>
  <si>
    <t>2021 (p**)</t>
  </si>
  <si>
    <t>Serie No. 1.1.2
Número de nacidos vivos registrados (t+n) por provincia de nacimiento. 
Periodo 1990 - 2021</t>
  </si>
  <si>
    <r>
      <rPr>
        <b/>
        <sz val="8"/>
        <color rgb="FF595959"/>
        <rFont val="Century Gothic"/>
        <family val="2"/>
      </rPr>
      <t>1/ Nacidos vivos registrados (t+n):</t>
    </r>
    <r>
      <rPr>
        <sz val="8"/>
        <color rgb="FF595959"/>
        <rFont val="Century Gothic"/>
        <family val="2"/>
      </rPr>
      <t xml:space="preserve"> corresponden a los nacidos vivos en el periodo de estudio t e inscritos en cualquier periodo posterior, hasta el 31 de marzo de 2022.
Fuente Registro Estadístico de Nacido Vivo, años 1990 - 2021.</t>
    </r>
  </si>
  <si>
    <t>Serie No. 1.2.1
Número de nacidos vivos registrados (t+1) por edades simples de la madre a nivel nacional
Periodo 1990 - 2021</t>
  </si>
  <si>
    <r>
      <rPr>
        <b/>
        <sz val="8"/>
        <color rgb="FF595959"/>
        <rFont val="Century Gothic"/>
        <family val="2"/>
      </rPr>
      <t>1/ Nacidos vivos registrados (t+1):</t>
    </r>
    <r>
      <rPr>
        <sz val="8"/>
        <color rgb="FF595959"/>
        <rFont val="Century Gothic"/>
        <family val="2"/>
      </rPr>
      <t xml:space="preserve"> Desde 1990-2014 corresponden a los nacidos vivos ocurridos en el año de estudio, e inscritos hasta el 31 de diciembre del año siguiente. A partir del año 2015 corresponden a los nacidos vivos ocurridos en el año de estudio e inscritos hasta el 31 de marzo del siguiente año.
Fuente: Registro Estadístico de Nacidos Vivos, años 1990 - 2021.</t>
    </r>
  </si>
  <si>
    <t>Serie No. 1.2.2
Número de nacidos vivos registrados (t+1) por nivel de instrucción de la madre 
Periodo 1990 - 2021</t>
  </si>
  <si>
    <t>Serie No. 1.2.3
Número de nacidos vivos registrados (t+1) por producto de embarazo de la madre 
Periodo 1990 - 2021</t>
  </si>
  <si>
    <r>
      <t>Serie No. 1.2.4
Número y porcentaje de nacidos vivos registrados (t+1)</t>
    </r>
    <r>
      <rPr>
        <b/>
        <vertAlign val="superscript"/>
        <sz val="10"/>
        <color theme="1" tint="0.34998626667073579"/>
        <rFont val="Century Gothic"/>
        <family val="2"/>
      </rPr>
      <t>1/</t>
    </r>
    <r>
      <rPr>
        <b/>
        <sz val="10"/>
        <color theme="1" tint="0.34998626667073579"/>
        <rFont val="Century Gothic"/>
        <family val="2"/>
      </rPr>
      <t>, según asistencia de personal médico en el parto por grupos de edad de la madre
Periodo 1990 - 2021</t>
    </r>
  </si>
  <si>
    <t>1/ Nacidos vivos registrados (t+1): Desde 1990-2014 corresponden a los nacidos vivos ocurridos en el año de estudio, e inscritos hasta el 31 de diciembre del año siguiente. A partir del año 2015 corresponden a los nacidos vivos ocurridos en el año de estudio e inscritos hasta el 31 de marzo del siguiente año.
Fuente: Registro Estadístico de Nacidos Vivos, años 1990 - 2021.</t>
  </si>
  <si>
    <t>Serie No. 1.2.5
Nacidos vivos registrados (t+1), por lugar de ocurrencia a nivel nacional
Periodo 1993 - 2021</t>
  </si>
  <si>
    <t>Serie No. 1.2.6
Número de nacidos vivos registrados (t+1) y tasa específica de madres adolescentes a nivel nacional
Periodo 1990 - 2021</t>
  </si>
  <si>
    <r>
      <t>Serie No. 1.3.1
Número de nacidos vivos registrados (t+1)</t>
    </r>
    <r>
      <rPr>
        <b/>
        <vertAlign val="superscript"/>
        <sz val="10"/>
        <color rgb="FF595959"/>
        <rFont val="Century Gothic"/>
        <family val="2"/>
      </rPr>
      <t>1/</t>
    </r>
    <r>
      <rPr>
        <b/>
        <sz val="10"/>
        <color rgb="FF595959"/>
        <rFont val="Century Gothic"/>
        <family val="2"/>
      </rPr>
      <t xml:space="preserve">, según región y provincia de residencia habitual de la madre
</t>
    </r>
    <r>
      <rPr>
        <b/>
        <i/>
        <sz val="10"/>
        <color rgb="FF595959"/>
        <rFont val="Century Gothic"/>
        <family val="2"/>
      </rPr>
      <t>Periodo 2008 - 2021</t>
    </r>
  </si>
  <si>
    <t>2/ Los datos corresponden a la reconstrucción de provincias, de acuerdo al Clasificador Geográfico Estadístico del año 2021</t>
  </si>
  <si>
    <r>
      <t>Serie No. 1.3.2
Número de nacidos vivos registrados (t+1</t>
    </r>
    <r>
      <rPr>
        <b/>
        <i/>
        <vertAlign val="superscript"/>
        <sz val="10"/>
        <color rgb="FF595959"/>
        <rFont val="Century Gothic"/>
        <family val="2"/>
      </rPr>
      <t>1/</t>
    </r>
    <r>
      <rPr>
        <b/>
        <i/>
        <sz val="10"/>
        <color rgb="FF595959"/>
        <rFont val="Century Gothic"/>
        <family val="2"/>
      </rPr>
      <t xml:space="preserve"> por sexo, según región y provincia de residencia habitual de la madre
Periodo 2008 - 2021</t>
    </r>
  </si>
  <si>
    <t>Serie No. 1.3.3
Número de nacidos vivos registrados (t+1) y tasa de natalidad, por grupos de edad de la madre
Periodo 1990 - 2021</t>
  </si>
  <si>
    <t>Fuente: Registro Estadístico de Nacidos Vivos, años 2010 - 2021.</t>
  </si>
  <si>
    <t>Serie No. 1.4.1
Número de muertes fetales en el año (t) a nivel nacional
Periodo 1997 - 2021</t>
  </si>
  <si>
    <t>Fuente: Registro Estadístico de Defunciones Fetales, años 1997-2021.</t>
  </si>
  <si>
    <t>Serie No. 1.4.2
Número de muertes fetales en el año (t) según semanas de gestación
Periodo 1997 - 2021</t>
  </si>
  <si>
    <t>Serie No. 1.4.3
Defunciones fetales por edades simples de la madre a nivel nacional
Periodo 1997 - 2021</t>
  </si>
  <si>
    <t>Serie No. 1.4.4
Defunciones fetales en el año (t), según región y provincia de residencia habitual de la madre
Periodo 2008 - 2021</t>
  </si>
  <si>
    <r>
      <rPr>
        <b/>
        <sz val="8"/>
        <color rgb="FF595959"/>
        <rFont val="Century Gothic"/>
        <family val="2"/>
      </rPr>
      <t>3/</t>
    </r>
    <r>
      <rPr>
        <sz val="8"/>
        <color rgb="FF595959"/>
        <rFont val="Century Gothic"/>
        <family val="2"/>
      </rPr>
      <t xml:space="preserve"> Los datos corresponden a la reconstrucción de provincias, de acuerdo al Clasificador Geográfico Estadístico del año 2021.</t>
    </r>
  </si>
  <si>
    <t>Fuente: Registro Estadístico de Defunciones Fetales, años 2008-2021.</t>
  </si>
  <si>
    <t>Serie No. 1.4.5
Defunciones fetales en el año (t), según lugar de ocurrencia
Periodo 2008 - 2021</t>
  </si>
  <si>
    <t>Gráfico No. 2.1.1
Nacidos vivos en el año (t), según región de residencia habitual de la madre 
Año 2021 (p**)</t>
  </si>
  <si>
    <r>
      <rPr>
        <b/>
        <sz val="8"/>
        <color rgb="FF595959"/>
        <rFont val="Century Gothic"/>
        <family val="2"/>
      </rPr>
      <t>1/ Nacidos vivos registrados (t):</t>
    </r>
    <r>
      <rPr>
        <sz val="8"/>
        <color rgb="FF595959"/>
        <rFont val="Century Gothic"/>
        <family val="2"/>
      </rPr>
      <t xml:space="preserve"> corresponden a los nacidos vivos ocurridos en el año de estudio, e inscritos hasta el 31 de marzo de 2022.</t>
    </r>
  </si>
  <si>
    <t>Fuente: Registro Estadístico de Nacidos Vivos 2021</t>
  </si>
  <si>
    <t>Gráfico No. 2.1.2
Nacidos vivos en el año (t) por tipo de asistencia en el parto y área, según región de residencia
Año 2021 (p**)</t>
  </si>
  <si>
    <t>Gráfico No. 2.1.3
Nacidos vivos en el año (t) por grupos de edad de la madre, según región de residencia habitual
Año 2021 (p**)</t>
  </si>
  <si>
    <t>Gráfico No. 2.1.4
Nacidos vivos en el año (t) según nivel de instrucción de la madre y tipo de asistencia profesional
Año 2021 (p**)</t>
  </si>
  <si>
    <t xml:space="preserve">Cuadro No. 3.1.1
Nacidos vivos en el año (t), por área y sexo, según región y provincia de residencia habitual de la madre
Año 2021 (p**) </t>
  </si>
  <si>
    <r>
      <rPr>
        <b/>
        <sz val="8"/>
        <color theme="1" tint="0.34998626667073579"/>
        <rFont val="Century Gothic"/>
        <family val="2"/>
      </rPr>
      <t>1/ Nacidos vivos registrados (t):</t>
    </r>
    <r>
      <rPr>
        <sz val="8"/>
        <color theme="1" tint="0.34998626667073579"/>
        <rFont val="Century Gothic"/>
        <family val="2"/>
      </rPr>
      <t xml:space="preserve"> corresponden a los nacidos vivos ocurridos en el año de estudio, e inscritos hasta el 31 de marzo de 2022.</t>
    </r>
  </si>
  <si>
    <t>Cuadro No. 3.1.2
Nacidos vivos en el año (t), por área y tipo de asistencia, según región y provincia de residencia habitual de la madre
Año 2021 (p**)</t>
  </si>
  <si>
    <t>Cuadro No. 3.1.3
Nacidos vivos en el año (t), por sexo y tipo de asistencia, según región, provincia y cantón de residencia habitual de la madre
Año 2021 (p**)</t>
  </si>
  <si>
    <t>Cuadro No. 3.1.4
Nacidos vivos en el año (t), de madre residente y no residente, según región, provincia y cantón de nacimiento por tipo de atención
Año 2021 (p**)</t>
  </si>
  <si>
    <t>Cuadro No. 3.1.5
Nacidos vivos en el año (t), por número de hijos que tuvo la madre, según región y provincia de residencia habitual
Año 2021 (p**)</t>
  </si>
  <si>
    <t>Cuadro No. 3.1.6
Nacidos vivos en el año (t), por número de hijos que tuvo la madre, según región de residencia habitual y grupos de edad
Año 2021 (p**)</t>
  </si>
  <si>
    <t>Cuadro No. 3.1.7A
Nacidos vivos en el año (t), por grupos de edad de la madre y sexo del nacido vivo, según región, provincia y área de residencia habitual de la madre
Año 2021 (p**)</t>
  </si>
  <si>
    <t>Cuadro No. 3.1.7B
Nacidos vivos en el año (t), por grupos de edad de la madre y sexo del nacido vivo, según región, provincia y área de residencia habitual de la madre
Año 2021 (p**)</t>
  </si>
  <si>
    <t>Cuadro No. 3.1.8
Nacidos vivos en el año (t), por producto del embarazo, según región y provincia de residencia habitual de la madre
Año 2021 (p**)</t>
  </si>
  <si>
    <t>Cuadro No. 3.1.9
Nacidos vivos en el año (t), por mes de ocurrencia, según provincia de residencia habitual de la madre y sexo del nacido vivo
Año 2021 (p**)</t>
  </si>
  <si>
    <t>Cuadro No. 3.1.10
Nacidos vivos en el año (t), por nivel de instrucción de la madre, según provincia de residencia habitual de la madre y tipo de asistencia 
Año 2021 (p**)</t>
  </si>
  <si>
    <t>Cuadro No. 3.1.11
 Nacidos vivos en el año (t), por número de hijos que tuvo la madre, según región de residencia habitual y nivel de instrucción
Año 2021 (p**)</t>
  </si>
  <si>
    <t>Cuadro No. 3.1.12
Nacidos vivos en el año (t), por autoidentificación étnica de la madre, según región y provincia de residencia habitual
Año 2021 (p**)</t>
  </si>
  <si>
    <t>Cuadro No. 3.1.13
Nacidos vivos en el año (t), por estado civil de la madre, según región y provincia de residencia habitual de la madre
Año 2021 (p**)</t>
  </si>
  <si>
    <t>Cuadro No. 3.1.14
Nacidos vivos en el año (t), por provincia de nacimiento y sexo del nacido vivo 
Año 2021 (p**)</t>
  </si>
  <si>
    <t>Cuadro No. 3.1.15
Nacidos vivos en el año (t), por provincia de nacimiento y provincia de residencia habitual de la madre
Año 2021 (p**)</t>
  </si>
  <si>
    <t>Cuadro No. 3.1.16
Nacidos vivos en el año (t), por provincia de nacimiento y mes de nacimiento
Año 2021 (p**)</t>
  </si>
  <si>
    <t>Cuadro No. 3.1.17
Nacidos vivos en el año (t), por provincia de residencia habitual, grupos de edad y nivel de instrucción de la madre
Año 2021 (p**)</t>
  </si>
  <si>
    <t>Cuadro No. 3.1.18
Nacidos vivos en el año (t), por provincia de residencia habitual, grupos de edad y sexo del nacido vivo 
Año 2021 (p**)</t>
  </si>
  <si>
    <t>Cuadro No. 3.1.19
Nacidos vivos en el año (t), por provincia de nacimiento, lugar de ocurrencia y persona que asistió durante el parto
Año 2021 (p**)</t>
  </si>
  <si>
    <t>Cuadro No. 3.1.20
Nacidos vivos en el año (t), por lugar de residencia habitual de la madre, semanas de gestación y peso del nacido vivo (en gramos)
Año 2021 (p**)</t>
  </si>
  <si>
    <t>Cuadro No. 3.1.21
Promedio de controles prenatales de nacidos vivos en el año (t), por lugar de residencia habitual de la madre y grupos de edad
Año 2021 (p**)</t>
  </si>
  <si>
    <t>Cuadro No. 3.1.22
Nacidos vivos en el año (t), por bajo peso al nacer y lugar de residencia habitual de la madre
Año 2021 (p**)</t>
  </si>
  <si>
    <t>Cuadro No. 3.1.23
Nacidos vivos en el año (t),  por provincia y cantón de residencia según etnia de la madre
Año 2021 (p**)</t>
  </si>
  <si>
    <t>Cuadro No. 3.1.24
Nacidos vivos en el año (t), por provincia y cantón de residencia según estado civil y/o conyugal de la madre
Año 2021 (p**)</t>
  </si>
  <si>
    <t>Cuadro No. 3.2.1
Defunciones fetales, por mes de ocurrencia, según provincia y área de residencia habitual de la madre
Año 2021</t>
  </si>
  <si>
    <t>Fuente: Registro Estadístico de Defunciones Fetales, año 2021.</t>
  </si>
  <si>
    <t>Cuadro No. 3.2.2
Defunciones fetales, por semanas de gestación y sexo, según región y provincia de residencia habitual de la madre
Año 2021</t>
  </si>
  <si>
    <t>Cuadro No. 3.2.3 
Defunciones fetales, por tipo de asistencia y sexo, según causas de defunción
Año 2021</t>
  </si>
  <si>
    <t>Cuadro No. 3.2.4
Defunciones fetales, por lugar de residencia habitual de la madre según grupos de edad de la madre y sexo del feto
Año 2021</t>
  </si>
  <si>
    <t>Cuadro No. 3.2.5
Defunciones fetales, por lugar de fallecimiento y tipo de asistencia
Año 2021</t>
  </si>
  <si>
    <t>Fuente: Registro estadístico de defunciones fetales, año 2021.</t>
  </si>
  <si>
    <t>Cuadro No. 3.2.6
Defunciones fetales, por provincia de residencia y lugar de ocurrencia
Año 2021</t>
  </si>
  <si>
    <t>Cuadro No. 3.2.7
Defunciones fetales, por provincia y cantón de residencia según etnia de la madre
Año 2021</t>
  </si>
  <si>
    <t>Cuadro No. 3.2.8
Defunciones fetales, por provincia y cantón de residencia según estado civil de la madre
Año 2021</t>
  </si>
  <si>
    <t>Mapas temáticos de nacidos vivos 
Año 2021</t>
  </si>
  <si>
    <t>Mapas temáticos de defunciones fetales
Año 2021</t>
  </si>
  <si>
    <t>ANEXO No. 5.1
Proyección de población a nivel nacional
 1990 - 2021</t>
  </si>
  <si>
    <t>P031 Feto y recién nacido afectados por otra presentación anómala, posición anómala y desproporción durante el tra</t>
  </si>
  <si>
    <t>P035 Feto y recién nacido afectados por parto precipitado</t>
  </si>
  <si>
    <t>P041 Feto y recién nacido afectados por otras medicaciones maternas</t>
  </si>
  <si>
    <t>P10 Hemorragia y laceración intracraneal debidas a traumatismo del nacimiento</t>
  </si>
  <si>
    <t>P101 Hemorragia cerebral debida a traumatismo del nacimiento</t>
  </si>
  <si>
    <t>P15 Otros traumatismos del nacimiento</t>
  </si>
  <si>
    <t>P158 Otros traumatismos especificados, durante el nacimiento</t>
  </si>
  <si>
    <t>P78 Otros trastornos perinatales del sistema digestivo</t>
  </si>
  <si>
    <t>P788 Otros trastornos perinatales específicos del sistema digestivo</t>
  </si>
  <si>
    <t>Q00 Anencefalia y malformaciones congénitas similares</t>
  </si>
  <si>
    <t>Q000 Anencefalia</t>
  </si>
  <si>
    <t>Q043 Otras anomalías hipopl sicas del encéfalo</t>
  </si>
  <si>
    <t>Q046 Quistes cerebrales congénitos</t>
  </si>
  <si>
    <t>Q048 Otras malformaciones congénitas del encéfalo, especificadas</t>
  </si>
  <si>
    <t>Q208 Otras malformaciones congénitas de las c maras cardíacas y sus conexiones</t>
  </si>
  <si>
    <t>Q333 Agenesia del pulmón</t>
  </si>
  <si>
    <t>Q38 Otras malformaciones congénitas de la lengua, de la boca y de la faringe</t>
  </si>
  <si>
    <t>Q386 Otras malformaciones congénitas de la boca</t>
  </si>
  <si>
    <t>Q438 Otras malformaciones congénitas del intestino, especificadas</t>
  </si>
  <si>
    <t>Q44 Malformaciones congénitas de la vesícula biliar, de los conductos biliares y del hígado</t>
  </si>
  <si>
    <t>Q447 Otras malformaciones congénitas del hígado</t>
  </si>
  <si>
    <t>Q60 Agnesia renal y otras malformaciones hipoplásicas del riñón</t>
  </si>
  <si>
    <t>Q606 Síndrome de potter</t>
  </si>
  <si>
    <t>Q64 Otras malformaciones congénitas del sistema urinario</t>
  </si>
  <si>
    <t>Q647 Otras malformaciones congénitas de la vejiga y de la uretra</t>
  </si>
  <si>
    <t>Q73 Defectos por reducción de miembro no especificado</t>
  </si>
  <si>
    <t>Q731 Focomelia, miembro(s) no especificado(s)</t>
  </si>
  <si>
    <t>Q779 Osteocondrodisplasia con defectos del crecimiento de los huesos largos y de la columna vertebral, sin otra especifi</t>
  </si>
  <si>
    <t>Q90 Síndrome de Down</t>
  </si>
  <si>
    <t>Q900 Trisomía 21, por falta de disyunción meiótica</t>
  </si>
  <si>
    <t>Q909 Síndrome de down, no especificado</t>
  </si>
  <si>
    <t>Q96 Síndrome de Turner</t>
  </si>
  <si>
    <t>Q969 Síndrome de turner, no especificado</t>
  </si>
  <si>
    <t>Echeandía</t>
  </si>
  <si>
    <t>Biblián</t>
  </si>
  <si>
    <t>Alfredo Baquerizo Moreno (Juján)</t>
  </si>
  <si>
    <t>General Antonio Elizalde (Bucay)</t>
  </si>
  <si>
    <t>Paján</t>
  </si>
  <si>
    <t>24 de Mayo</t>
  </si>
  <si>
    <t>Jaramijó</t>
  </si>
  <si>
    <t>Sucúa</t>
  </si>
  <si>
    <t>Mejía</t>
  </si>
  <si>
    <t>Santiago de Píllaro</t>
  </si>
  <si>
    <t>Nabón</t>
  </si>
  <si>
    <t>Pucará</t>
  </si>
  <si>
    <t>Déleg</t>
  </si>
  <si>
    <t>Alausí</t>
  </si>
  <si>
    <t>Cumandá</t>
  </si>
  <si>
    <t>San Miguel de Urcuquí</t>
  </si>
  <si>
    <t>Espíndola</t>
  </si>
  <si>
    <t>Gonzanamá</t>
  </si>
  <si>
    <t>Macará</t>
  </si>
  <si>
    <t>Marcabelí</t>
  </si>
  <si>
    <t>Junín</t>
  </si>
  <si>
    <t>Puerto López</t>
  </si>
  <si>
    <t>Yacuambí</t>
  </si>
  <si>
    <t>Centinela del Cóndor</t>
  </si>
  <si>
    <t>San Cristóbal</t>
  </si>
  <si>
    <t>Unida</t>
  </si>
  <si>
    <t>Para el año 2021, los nacidos vivos utilizados para la publicación (tabulados e indicadores), corresponden a los nacidos vivos en el año 2021 e inscritos hasta el 31 de marzo del año 2022, nacidos vivos ajustados a 15 meses calendario para su publicación.</t>
  </si>
  <si>
    <t>Los informes estadísticos recibidos por las oficinas del Registro Civil son criticados en las Coordinaciones Zonales del Instituto Nacional de Estadística y Censos, a través del manual de crítica y codificación para el año 2021.</t>
  </si>
  <si>
    <t>En esta fase se definen los códigos para cada categoría de respuesta. Para el caso de las variables de ubicación geográfica se utilizó el Clasificador Geográfico Estadístico 2021. (Actualizado al 31 de Diciembre del 2020).</t>
  </si>
  <si>
    <t xml:space="preserve">En esta fase se definen los códigos para cada categoría de respuesta. Para el caso de las variables de ubicación geográfica se utiliza El Clasificador Geográfico Estadístico 2021(Actualizado al 31 de Diciembre de 2020) y en el caso de la causa que ocasionó la defunción fetal se utiliza la Clasificación Internacional de las Enfermedades CIE – 10, edición 2018. </t>
  </si>
  <si>
    <t>Q22 Malformaciones congénitas de las válvulas pulmonar y tricúspide</t>
  </si>
  <si>
    <t>Q229 Malformación congénita de la v lvula tricúspide, no especificada</t>
  </si>
  <si>
    <t>Q602 Agenesia renal, sin otra especificación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</si>
</sst>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1" formatCode="_(* #,##0_);_(* \(#,##0\);_(* &quot;-&quot;_);_(@_)"/>
    <numFmt numFmtId="43" formatCode="_(* #,##0.00_);_(* \(#,##0.00\);_(* &quot;-&quot;??_);_(@_)"/>
    <numFmt numFmtId="164" formatCode="_(* #,##0_);_(* \(#,##0\);_(* &quot;-&quot;??_);_(@_)"/>
    <numFmt numFmtId="165" formatCode="###0"/>
    <numFmt numFmtId="166" formatCode="0.0%"/>
    <numFmt numFmtId="167" formatCode="0.000%"/>
  </numFmts>
  <fonts count="92" x14ac:knownFonts="1">
    <font>
      <sz val="11"/>
      <color theme="1"/>
      <name val="Calibri"/>
      <family val="2"/>
      <scheme val="minor"/>
    </font>
    <font>
      <sz val="11"/>
      <color theme="1"/>
      <name val="Calibri"/>
      <family val="2"/>
      <scheme val="minor"/>
    </font>
    <font>
      <b/>
      <sz val="10"/>
      <color indexed="8"/>
      <name val="Arial"/>
      <family val="2"/>
    </font>
    <font>
      <sz val="10"/>
      <name val="Arial"/>
      <family val="2"/>
    </font>
    <font>
      <u/>
      <sz val="11"/>
      <color theme="10"/>
      <name val="Calibri"/>
      <family val="2"/>
      <scheme val="minor"/>
    </font>
    <font>
      <sz val="10"/>
      <color indexed="8"/>
      <name val="Arial"/>
      <family val="2"/>
    </font>
    <font>
      <sz val="11"/>
      <color indexed="8"/>
      <name val="Calibri"/>
      <family val="2"/>
    </font>
    <font>
      <sz val="8"/>
      <color indexed="8"/>
      <name val="Arial"/>
      <family val="2"/>
    </font>
    <font>
      <sz val="9"/>
      <color indexed="8"/>
      <name val="Arial"/>
      <family val="2"/>
    </font>
    <font>
      <b/>
      <sz val="11"/>
      <color indexed="8"/>
      <name val="Calibri"/>
      <family val="2"/>
    </font>
    <font>
      <sz val="8"/>
      <color theme="1"/>
      <name val="Arial"/>
      <family val="2"/>
    </font>
    <font>
      <b/>
      <i/>
      <sz val="11"/>
      <color indexed="8"/>
      <name val="Calibri"/>
      <family val="2"/>
    </font>
    <font>
      <sz val="11"/>
      <color theme="0"/>
      <name val="Calibri"/>
      <family val="2"/>
      <scheme val="minor"/>
    </font>
    <font>
      <b/>
      <sz val="11"/>
      <color theme="1"/>
      <name val="Calibri"/>
      <family val="2"/>
      <scheme val="minor"/>
    </font>
    <font>
      <b/>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1" tint="0.34998626667073579"/>
      <name val="Calibri"/>
      <family val="2"/>
      <scheme val="minor"/>
    </font>
    <font>
      <u/>
      <sz val="11"/>
      <color theme="1" tint="0.34998626667073579"/>
      <name val="Calibri"/>
      <family val="2"/>
      <scheme val="minor"/>
    </font>
    <font>
      <sz val="11"/>
      <color theme="1" tint="0.34998626667073579"/>
      <name val="Century Gothic"/>
      <family val="2"/>
    </font>
    <font>
      <u/>
      <sz val="11"/>
      <color theme="1" tint="0.34998626667073579"/>
      <name val="Century Gothic"/>
      <family val="2"/>
    </font>
    <font>
      <b/>
      <sz val="10"/>
      <color theme="1" tint="0.34998626667073579"/>
      <name val="Century Gothic"/>
      <family val="2"/>
    </font>
    <font>
      <sz val="10"/>
      <color theme="1" tint="0.34998626667073579"/>
      <name val="Century Gothic"/>
      <family val="2"/>
    </font>
    <font>
      <b/>
      <sz val="11"/>
      <color theme="1" tint="0.34998626667073579"/>
      <name val="Century Gothic"/>
      <family val="2"/>
    </font>
    <font>
      <sz val="9"/>
      <color theme="1" tint="0.34998626667073579"/>
      <name val="Century Gothic"/>
      <family val="2"/>
    </font>
    <font>
      <b/>
      <sz val="9"/>
      <color theme="1" tint="0.34998626667073579"/>
      <name val="Century Gothic"/>
      <family val="2"/>
    </font>
    <font>
      <b/>
      <sz val="12"/>
      <color theme="1" tint="0.34998626667073579"/>
      <name val="Century Gothic"/>
      <family val="2"/>
    </font>
    <font>
      <b/>
      <sz val="8"/>
      <color theme="1" tint="0.34998626667073579"/>
      <name val="Century Gothic"/>
      <family val="2"/>
    </font>
    <font>
      <sz val="8"/>
      <color theme="1" tint="0.34998626667073579"/>
      <name val="Century Gothic"/>
      <family val="2"/>
    </font>
    <font>
      <b/>
      <i/>
      <sz val="10"/>
      <color theme="1" tint="0.34998626667073579"/>
      <name val="Century Gothic"/>
      <family val="2"/>
    </font>
    <font>
      <b/>
      <vertAlign val="superscript"/>
      <sz val="9"/>
      <color theme="1" tint="0.34998626667073579"/>
      <name val="Century Gothic"/>
      <family val="2"/>
    </font>
    <font>
      <b/>
      <sz val="8"/>
      <color rgb="FF595959"/>
      <name val="Century Gothic"/>
      <family val="2"/>
    </font>
    <font>
      <sz val="8"/>
      <color rgb="FF595959"/>
      <name val="Century Gothic"/>
      <family val="2"/>
    </font>
    <font>
      <u/>
      <sz val="8"/>
      <color rgb="FF595959"/>
      <name val="Century Gothic"/>
      <family val="2"/>
    </font>
    <font>
      <sz val="9"/>
      <color rgb="FF595959"/>
      <name val="Century Gothic"/>
      <family val="2"/>
    </font>
    <font>
      <sz val="11"/>
      <color theme="0"/>
      <name val="Century Gothic"/>
      <family val="2"/>
    </font>
    <font>
      <sz val="8"/>
      <color rgb="FF595959"/>
      <name val="Arial"/>
      <family val="2"/>
    </font>
    <font>
      <sz val="11"/>
      <color rgb="FF595959"/>
      <name val="Calibri"/>
      <family val="2"/>
      <scheme val="minor"/>
    </font>
    <font>
      <sz val="8"/>
      <color indexed="8"/>
      <name val="Century Gothic"/>
      <family val="2"/>
    </font>
    <font>
      <b/>
      <sz val="8"/>
      <color indexed="8"/>
      <name val="Century Gothic"/>
      <family val="2"/>
    </font>
    <font>
      <sz val="8"/>
      <color theme="1"/>
      <name val="Century Gothic"/>
      <family val="2"/>
    </font>
    <font>
      <sz val="11"/>
      <color rgb="FF595959"/>
      <name val="Century Gothic"/>
      <family val="2"/>
    </font>
    <font>
      <b/>
      <i/>
      <sz val="10"/>
      <color rgb="FF595959"/>
      <name val="Century Gothic"/>
      <family val="2"/>
    </font>
    <font>
      <b/>
      <sz val="10"/>
      <color rgb="FF595959"/>
      <name val="Arial"/>
      <family val="2"/>
    </font>
    <font>
      <b/>
      <i/>
      <sz val="8"/>
      <color rgb="FF595959"/>
      <name val="Century Gothic"/>
      <family val="2"/>
    </font>
    <font>
      <b/>
      <sz val="10"/>
      <color indexed="8"/>
      <name val="Century Gothic"/>
      <family val="2"/>
    </font>
    <font>
      <sz val="11"/>
      <color theme="1"/>
      <name val="Century Gothic"/>
      <family val="2"/>
    </font>
    <font>
      <sz val="9"/>
      <color indexed="8"/>
      <name val="Century Gothic"/>
      <family val="2"/>
    </font>
    <font>
      <b/>
      <sz val="9"/>
      <color indexed="8"/>
      <name val="Century Gothic"/>
      <family val="2"/>
    </font>
    <font>
      <b/>
      <sz val="11"/>
      <color theme="0"/>
      <name val="Century Gothic"/>
      <family val="2"/>
    </font>
    <font>
      <b/>
      <vertAlign val="superscript"/>
      <sz val="9"/>
      <color rgb="FF595959"/>
      <name val="Century Gothic"/>
      <family val="2"/>
    </font>
    <font>
      <sz val="9"/>
      <color theme="1"/>
      <name val="Century Gothic"/>
      <family val="2"/>
    </font>
    <font>
      <b/>
      <sz val="10"/>
      <color rgb="FF595959"/>
      <name val="Century Gothic"/>
      <family val="2"/>
    </font>
    <font>
      <sz val="10"/>
      <color rgb="FF595959"/>
      <name val="Century Gothic"/>
      <family val="2"/>
    </font>
    <font>
      <b/>
      <i/>
      <sz val="12"/>
      <color theme="1" tint="0.34998626667073579"/>
      <name val="Century Gothic"/>
      <family val="2"/>
    </font>
    <font>
      <b/>
      <vertAlign val="superscript"/>
      <sz val="10"/>
      <color rgb="FF595959"/>
      <name val="Century Gothic"/>
      <family val="2"/>
    </font>
    <font>
      <b/>
      <i/>
      <vertAlign val="superscript"/>
      <sz val="10"/>
      <color rgb="FF595959"/>
      <name val="Century Gothic"/>
      <family val="2"/>
    </font>
    <font>
      <b/>
      <i/>
      <sz val="11"/>
      <color theme="1" tint="0.34998626667073579"/>
      <name val="Century Gothic"/>
      <family val="2"/>
    </font>
    <font>
      <sz val="10"/>
      <color theme="1" tint="0.499984740745262"/>
      <name val="Century Gothic"/>
      <family val="2"/>
    </font>
    <font>
      <u/>
      <sz val="10"/>
      <color theme="1" tint="0.499984740745262"/>
      <name val="Century Gothic"/>
      <family val="2"/>
    </font>
    <font>
      <b/>
      <sz val="10"/>
      <color theme="1" tint="0.499984740745262"/>
      <name val="Century Gothic"/>
      <family val="2"/>
    </font>
    <font>
      <b/>
      <vertAlign val="superscript"/>
      <sz val="10"/>
      <color theme="1" tint="0.34998626667073579"/>
      <name val="Century Gothic"/>
      <family val="2"/>
    </font>
    <font>
      <sz val="10"/>
      <color theme="1"/>
      <name val="Century Gothic"/>
      <family val="2"/>
    </font>
    <font>
      <u/>
      <sz val="10"/>
      <color theme="10"/>
      <name val="Calibri"/>
      <family val="2"/>
      <scheme val="minor"/>
    </font>
    <font>
      <sz val="8"/>
      <name val="Calibri"/>
      <family val="2"/>
      <scheme val="minor"/>
    </font>
    <font>
      <u/>
      <sz val="10"/>
      <color theme="1" tint="0.34998626667073579"/>
      <name val="Century Gothic"/>
      <family val="2"/>
    </font>
    <font>
      <u/>
      <sz val="11"/>
      <name val="Calibri"/>
      <family val="2"/>
      <scheme val="minor"/>
    </font>
    <font>
      <b/>
      <sz val="11"/>
      <name val="Century Gothic"/>
      <family val="2"/>
    </font>
    <font>
      <b/>
      <sz val="9"/>
      <color theme="1" tint="0.499984740745262"/>
      <name val="Calibri"/>
      <family val="2"/>
      <scheme val="minor"/>
    </font>
    <font>
      <b/>
      <i/>
      <sz val="10"/>
      <color theme="1" tint="0.499984740745262"/>
      <name val="Century Gothic"/>
      <family val="2"/>
    </font>
    <font>
      <b/>
      <sz val="9"/>
      <color theme="1" tint="0.499984740745262"/>
      <name val="Century Gothic"/>
      <family val="2"/>
    </font>
    <font>
      <sz val="9"/>
      <color theme="1" tint="0.499984740745262"/>
      <name val="Century Gothic"/>
      <family val="2"/>
    </font>
    <font>
      <b/>
      <vertAlign val="superscript"/>
      <sz val="9"/>
      <color theme="1" tint="0.499984740745262"/>
      <name val="Century Gothic"/>
      <family val="2"/>
    </font>
    <font>
      <b/>
      <sz val="9"/>
      <color rgb="FF595959"/>
      <name val="Century Gothic"/>
      <family val="2"/>
    </font>
    <font>
      <b/>
      <sz val="9"/>
      <color rgb="FF808080"/>
      <name val="Century Gothic"/>
      <family val="2"/>
    </font>
    <font>
      <u/>
      <sz val="11"/>
      <color theme="10"/>
      <name val="Century Gothic"/>
      <family val="2"/>
    </font>
    <font>
      <b/>
      <sz val="10"/>
      <color theme="2" tint="-0.499984740745262"/>
      <name val="Century Gothic"/>
      <family val="2"/>
    </font>
    <font>
      <sz val="10"/>
      <color theme="2" tint="-0.499984740745262"/>
      <name val="Century Gothic"/>
      <family val="2"/>
    </font>
    <font>
      <b/>
      <sz val="11"/>
      <color rgb="FF808080"/>
      <name val="Calibri"/>
      <family val="2"/>
    </font>
    <font>
      <sz val="9"/>
      <color rgb="FF808080"/>
      <name val="Century Gothic"/>
      <family val="2"/>
    </font>
    <font>
      <b/>
      <sz val="11"/>
      <color rgb="FF808080"/>
      <name val="Calibri"/>
      <family val="2"/>
      <scheme val="minor"/>
    </font>
  </fonts>
  <fills count="40">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bgColor indexed="44"/>
      </patternFill>
    </fill>
    <fill>
      <patternFill patternType="solid">
        <fgColor theme="0"/>
        <bgColor indexed="31"/>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DCAEC"/>
        <bgColor indexed="64"/>
      </patternFill>
    </fill>
    <fill>
      <patternFill patternType="solid">
        <fgColor rgb="FFC991DB"/>
        <bgColor indexed="64"/>
      </patternFill>
    </fill>
    <fill>
      <patternFill patternType="solid">
        <fgColor rgb="FFD7B1E5"/>
        <bgColor indexed="64"/>
      </patternFill>
    </fill>
  </fills>
  <borders count="2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AFEAFF"/>
      </left>
      <right style="thin">
        <color rgb="FFAFEAFF"/>
      </right>
      <top style="thin">
        <color rgb="FFAFEAFF"/>
      </top>
      <bottom style="thin">
        <color rgb="FFAFEAFF"/>
      </bottom>
      <diagonal/>
    </border>
    <border>
      <left style="thin">
        <color rgb="FFAFEAFF"/>
      </left>
      <right/>
      <top/>
      <bottom style="thin">
        <color rgb="FFAFEAFF"/>
      </bottom>
      <diagonal/>
    </border>
    <border>
      <left style="thin">
        <color rgb="FFAFEAFF"/>
      </left>
      <right/>
      <top style="thin">
        <color rgb="FFAFEAFF"/>
      </top>
      <bottom/>
      <diagonal/>
    </border>
    <border>
      <left/>
      <right/>
      <top style="thin">
        <color rgb="FFAFEAFF"/>
      </top>
      <bottom/>
      <diagonal/>
    </border>
    <border>
      <left/>
      <right style="thin">
        <color rgb="FFAFEAFF"/>
      </right>
      <top style="thin">
        <color rgb="FFAFEAFF"/>
      </top>
      <bottom/>
      <diagonal/>
    </border>
    <border>
      <left style="thin">
        <color rgb="FFAFEAFF"/>
      </left>
      <right style="thin">
        <color rgb="FFAFEAFF"/>
      </right>
      <top/>
      <bottom style="thin">
        <color rgb="FFAFEAFF"/>
      </bottom>
      <diagonal/>
    </border>
    <border>
      <left/>
      <right/>
      <top/>
      <bottom style="thin">
        <color rgb="FFAFEAFF"/>
      </bottom>
      <diagonal/>
    </border>
    <border>
      <left style="thin">
        <color rgb="FFAFEAFF"/>
      </left>
      <right/>
      <top style="thin">
        <color rgb="FFAFEAFF"/>
      </top>
      <bottom style="thin">
        <color rgb="FFAFEAFF"/>
      </bottom>
      <diagonal/>
    </border>
    <border>
      <left/>
      <right/>
      <top style="thin">
        <color rgb="FFAFEAFF"/>
      </top>
      <bottom style="thin">
        <color rgb="FFAFEAFF"/>
      </bottom>
      <diagonal/>
    </border>
    <border>
      <left/>
      <right style="thin">
        <color rgb="FFAFEAFF"/>
      </right>
      <top style="thin">
        <color rgb="FFAFEAFF"/>
      </top>
      <bottom style="thin">
        <color rgb="FFAFEAFF"/>
      </bottom>
      <diagonal/>
    </border>
    <border>
      <left style="thin">
        <color rgb="FFAFEAFF"/>
      </left>
      <right style="thin">
        <color rgb="FFAFEAFF"/>
      </right>
      <top style="thin">
        <color rgb="FFAFEAFF"/>
      </top>
      <bottom/>
      <diagonal/>
    </border>
    <border>
      <left/>
      <right style="thin">
        <color rgb="FFAFEAFF"/>
      </right>
      <top/>
      <bottom style="thin">
        <color rgb="FFAFEAFF"/>
      </bottom>
      <diagonal/>
    </border>
    <border>
      <left style="thin">
        <color rgb="FFAFEAFF"/>
      </left>
      <right style="thin">
        <color rgb="FFAFEAFF"/>
      </right>
      <top/>
      <bottom/>
      <diagonal/>
    </border>
    <border>
      <left/>
      <right style="thin">
        <color rgb="FFAFEAFF"/>
      </right>
      <top/>
      <bottom/>
      <diagonal/>
    </border>
  </borders>
  <cellStyleXfs count="418">
    <xf numFmtId="0" fontId="0" fillId="0" borderId="0"/>
    <xf numFmtId="43" fontId="6" fillId="0" borderId="0" applyFont="0" applyFill="0" applyBorder="0" applyAlignment="0" applyProtection="0"/>
    <xf numFmtId="9" fontId="6" fillId="0" borderId="0" applyFont="0" applyFill="0" applyBorder="0" applyAlignment="0" applyProtection="0"/>
    <xf numFmtId="0" fontId="1" fillId="0" borderId="0"/>
    <xf numFmtId="0" fontId="4" fillId="0" borderId="0" applyNumberFormat="0" applyFill="0" applyBorder="0" applyAlignment="0" applyProtection="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43" fontId="6" fillId="0" borderId="0" applyFont="0" applyFill="0" applyBorder="0" applyAlignment="0" applyProtection="0"/>
    <xf numFmtId="9" fontId="6"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xf numFmtId="0" fontId="1" fillId="0" borderId="0"/>
    <xf numFmtId="0" fontId="3" fillId="0" borderId="0"/>
    <xf numFmtId="43" fontId="6" fillId="0" borderId="0" applyFont="0" applyFill="0" applyBorder="0" applyAlignment="0" applyProtection="0"/>
    <xf numFmtId="9" fontId="6" fillId="0" borderId="0" applyFont="0" applyFill="0" applyBorder="0" applyAlignment="0" applyProtection="0"/>
    <xf numFmtId="43" fontId="1" fillId="0" borderId="0" applyFont="0" applyFill="0" applyBorder="0" applyAlignment="0" applyProtection="0"/>
    <xf numFmtId="0" fontId="14" fillId="0" borderId="0" applyNumberFormat="0" applyFill="0" applyBorder="0" applyAlignment="0" applyProtection="0"/>
    <xf numFmtId="0" fontId="15" fillId="0" borderId="1" applyNumberFormat="0" applyFill="0" applyAlignment="0" applyProtection="0"/>
    <xf numFmtId="0" fontId="16" fillId="0" borderId="2" applyNumberFormat="0" applyFill="0" applyAlignment="0" applyProtection="0"/>
    <xf numFmtId="0" fontId="17" fillId="0" borderId="3" applyNumberFormat="0" applyFill="0" applyAlignment="0" applyProtection="0"/>
    <xf numFmtId="0" fontId="17" fillId="0" borderId="0" applyNumberFormat="0" applyFill="0" applyBorder="0" applyAlignment="0" applyProtection="0"/>
    <xf numFmtId="0" fontId="18" fillId="6" borderId="0" applyNumberFormat="0" applyBorder="0" applyAlignment="0" applyProtection="0"/>
    <xf numFmtId="0" fontId="19" fillId="7" borderId="0" applyNumberFormat="0" applyBorder="0" applyAlignment="0" applyProtection="0"/>
    <xf numFmtId="0" fontId="20" fillId="8" borderId="0" applyNumberFormat="0" applyBorder="0" applyAlignment="0" applyProtection="0"/>
    <xf numFmtId="0" fontId="21" fillId="9" borderId="4" applyNumberFormat="0" applyAlignment="0" applyProtection="0"/>
    <xf numFmtId="0" fontId="22" fillId="10" borderId="5" applyNumberFormat="0" applyAlignment="0" applyProtection="0"/>
    <xf numFmtId="0" fontId="23" fillId="10" borderId="4" applyNumberFormat="0" applyAlignment="0" applyProtection="0"/>
    <xf numFmtId="0" fontId="24" fillId="0" borderId="6" applyNumberFormat="0" applyFill="0" applyAlignment="0" applyProtection="0"/>
    <xf numFmtId="0" fontId="25" fillId="11" borderId="7" applyNumberFormat="0" applyAlignment="0" applyProtection="0"/>
    <xf numFmtId="0" fontId="26" fillId="0" borderId="0" applyNumberFormat="0" applyFill="0" applyBorder="0" applyAlignment="0" applyProtection="0"/>
    <xf numFmtId="0" fontId="1" fillId="12" borderId="8" applyNumberFormat="0" applyFont="0" applyAlignment="0" applyProtection="0"/>
    <xf numFmtId="0" fontId="27" fillId="0" borderId="0" applyNumberFormat="0" applyFill="0" applyBorder="0" applyAlignment="0" applyProtection="0"/>
    <xf numFmtId="0" fontId="13" fillId="0" borderId="9" applyNumberFormat="0" applyFill="0" applyAlignment="0" applyProtection="0"/>
    <xf numFmtId="0" fontId="12"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2" fillId="28" borderId="0" applyNumberFormat="0" applyBorder="0" applyAlignment="0" applyProtection="0"/>
    <xf numFmtId="0" fontId="12"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2" fillId="32" borderId="0" applyNumberFormat="0" applyBorder="0" applyAlignment="0" applyProtection="0"/>
    <xf numFmtId="0" fontId="12"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2" fillId="36" borderId="0" applyNumberFormat="0" applyBorder="0" applyAlignment="0" applyProtection="0"/>
    <xf numFmtId="0" fontId="3" fillId="0" borderId="0"/>
    <xf numFmtId="43" fontId="6" fillId="0" borderId="0" applyFont="0" applyFill="0" applyBorder="0" applyAlignment="0" applyProtection="0"/>
    <xf numFmtId="9" fontId="6" fillId="0" borderId="0" applyFont="0" applyFill="0" applyBorder="0" applyAlignment="0" applyProtection="0"/>
    <xf numFmtId="9" fontId="1" fillId="0" borderId="0" applyFont="0" applyFill="0" applyBorder="0" applyAlignment="0" applyProtection="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6" fillId="0" borderId="0" applyFont="0" applyFill="0" applyBorder="0" applyAlignment="0" applyProtection="0"/>
    <xf numFmtId="9" fontId="6" fillId="0" borderId="0" applyFont="0" applyFill="0" applyBorder="0" applyAlignment="0" applyProtection="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6" fillId="0" borderId="0" applyFont="0" applyFill="0" applyBorder="0" applyAlignment="0" applyProtection="0"/>
    <xf numFmtId="9" fontId="6"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6" fillId="0" borderId="0" applyFont="0" applyFill="0" applyBorder="0" applyAlignment="0" applyProtection="0"/>
    <xf numFmtId="9" fontId="6" fillId="0" borderId="0" applyFont="0" applyFill="0" applyBorder="0" applyAlignment="0" applyProtection="0"/>
    <xf numFmtId="0" fontId="3" fillId="0" borderId="0"/>
  </cellStyleXfs>
  <cellXfs count="641">
    <xf numFmtId="0" fontId="0" fillId="0" borderId="0" xfId="0"/>
    <xf numFmtId="0" fontId="0" fillId="0" borderId="0" xfId="0" applyAlignment="1">
      <alignment vertical="center"/>
    </xf>
    <xf numFmtId="0" fontId="4" fillId="0" borderId="0" xfId="4"/>
    <xf numFmtId="0" fontId="0" fillId="0" borderId="0" xfId="0" applyAlignment="1">
      <alignment horizontal="center"/>
    </xf>
    <xf numFmtId="0" fontId="0" fillId="0" borderId="0" xfId="0" applyBorder="1"/>
    <xf numFmtId="0" fontId="0" fillId="0" borderId="0" xfId="0" applyAlignment="1">
      <alignment vertical="center" wrapText="1"/>
    </xf>
    <xf numFmtId="0" fontId="4" fillId="2" borderId="0" xfId="4" applyFill="1" applyAlignment="1">
      <alignment horizontal="center" vertical="center"/>
    </xf>
    <xf numFmtId="0" fontId="0" fillId="2" borderId="0" xfId="0" applyFont="1" applyFill="1" applyAlignment="1">
      <alignment vertical="center"/>
    </xf>
    <xf numFmtId="0" fontId="0" fillId="2" borderId="0" xfId="0" applyFont="1" applyFill="1" applyAlignment="1">
      <alignment horizontal="center" vertical="center"/>
    </xf>
    <xf numFmtId="0" fontId="9" fillId="2" borderId="0" xfId="0" applyFont="1" applyFill="1" applyAlignment="1">
      <alignment vertical="center"/>
    </xf>
    <xf numFmtId="0" fontId="0" fillId="2" borderId="0" xfId="0" applyFont="1" applyFill="1" applyBorder="1" applyAlignment="1">
      <alignment vertical="center"/>
    </xf>
    <xf numFmtId="0" fontId="0" fillId="2" borderId="0" xfId="0" applyFill="1" applyAlignment="1">
      <alignment vertical="center" wrapText="1"/>
    </xf>
    <xf numFmtId="9" fontId="11" fillId="2" borderId="0" xfId="2" applyFont="1" applyFill="1" applyAlignment="1">
      <alignment vertical="center"/>
    </xf>
    <xf numFmtId="166" fontId="11" fillId="2" borderId="0" xfId="2" applyNumberFormat="1" applyFont="1" applyFill="1" applyAlignment="1">
      <alignment vertical="center"/>
    </xf>
    <xf numFmtId="0" fontId="5" fillId="0" borderId="0" xfId="0" applyFont="1" applyBorder="1" applyAlignment="1">
      <alignment vertical="center"/>
    </xf>
    <xf numFmtId="0" fontId="7" fillId="0" borderId="0" xfId="0" applyFont="1" applyBorder="1" applyAlignment="1">
      <alignment vertical="center"/>
    </xf>
    <xf numFmtId="0" fontId="4" fillId="2" borderId="0" xfId="4" applyFill="1" applyBorder="1" applyAlignment="1">
      <alignment horizontal="center" vertical="center"/>
    </xf>
    <xf numFmtId="0" fontId="5" fillId="0" borderId="0" xfId="0" applyFont="1" applyBorder="1"/>
    <xf numFmtId="0" fontId="2" fillId="0" borderId="0" xfId="0" applyFont="1" applyBorder="1"/>
    <xf numFmtId="0" fontId="3" fillId="0" borderId="0" xfId="22"/>
    <xf numFmtId="0" fontId="8" fillId="0" borderId="0" xfId="0" applyFont="1" applyBorder="1" applyAlignment="1">
      <alignment vertical="center" wrapText="1"/>
    </xf>
    <xf numFmtId="0" fontId="0" fillId="3" borderId="0" xfId="0" applyFill="1"/>
    <xf numFmtId="0" fontId="3" fillId="0" borderId="0" xfId="26"/>
    <xf numFmtId="0" fontId="2" fillId="0" borderId="0" xfId="0" applyFont="1" applyAlignment="1"/>
    <xf numFmtId="0" fontId="2" fillId="0" borderId="0" xfId="0" applyFont="1" applyBorder="1" applyAlignment="1">
      <alignment vertical="center" wrapText="1"/>
    </xf>
    <xf numFmtId="0" fontId="2" fillId="0" borderId="0" xfId="0" applyFont="1" applyBorder="1" applyAlignment="1">
      <alignment horizontal="center" vertical="center"/>
    </xf>
    <xf numFmtId="0" fontId="10" fillId="3" borderId="0" xfId="0" applyFont="1" applyFill="1" applyAlignment="1">
      <alignment horizontal="left"/>
    </xf>
    <xf numFmtId="0" fontId="10" fillId="3" borderId="0" xfId="0" applyFont="1" applyFill="1" applyAlignment="1"/>
    <xf numFmtId="0" fontId="10" fillId="3" borderId="0" xfId="0" applyFont="1" applyFill="1" applyAlignment="1">
      <alignment horizontal="center"/>
    </xf>
    <xf numFmtId="0" fontId="10" fillId="3" borderId="0" xfId="0" applyFont="1" applyFill="1" applyAlignment="1">
      <alignment horizontal="center" vertical="center"/>
    </xf>
    <xf numFmtId="0" fontId="10" fillId="3" borderId="0" xfId="0" applyFont="1" applyFill="1" applyAlignment="1">
      <alignment vertical="center"/>
    </xf>
    <xf numFmtId="0" fontId="0" fillId="0" borderId="0" xfId="0" applyAlignment="1">
      <alignment horizontal="center" vertical="center"/>
    </xf>
    <xf numFmtId="0" fontId="28" fillId="0" borderId="0" xfId="0" applyFont="1"/>
    <xf numFmtId="0" fontId="30" fillId="0" borderId="0" xfId="0" applyFont="1"/>
    <xf numFmtId="0" fontId="33" fillId="0" borderId="0" xfId="3" applyFont="1"/>
    <xf numFmtId="0" fontId="32" fillId="2" borderId="0" xfId="3" applyFont="1" applyFill="1" applyAlignment="1">
      <alignment vertical="center" wrapText="1"/>
    </xf>
    <xf numFmtId="0" fontId="33" fillId="0" borderId="0" xfId="0" applyFont="1"/>
    <xf numFmtId="0" fontId="33" fillId="0" borderId="0" xfId="3" applyFont="1" applyFill="1"/>
    <xf numFmtId="0" fontId="33" fillId="0" borderId="0" xfId="0" applyFont="1" applyBorder="1" applyAlignment="1">
      <alignment horizontal="right"/>
    </xf>
    <xf numFmtId="0" fontId="33" fillId="0" borderId="0" xfId="3" applyFont="1" applyBorder="1"/>
    <xf numFmtId="0" fontId="30" fillId="0" borderId="0" xfId="0" applyFont="1" applyAlignment="1"/>
    <xf numFmtId="0" fontId="34" fillId="0" borderId="0" xfId="0" applyFont="1" applyAlignment="1">
      <alignment horizontal="justify" vertical="center"/>
    </xf>
    <xf numFmtId="0" fontId="34" fillId="0" borderId="0" xfId="0" applyFont="1"/>
    <xf numFmtId="0" fontId="34" fillId="0" borderId="0" xfId="0" applyFont="1" applyAlignment="1">
      <alignment horizontal="justify" vertical="justify" wrapText="1"/>
    </xf>
    <xf numFmtId="0" fontId="34" fillId="0" borderId="0" xfId="0" applyFont="1" applyAlignment="1">
      <alignment vertical="center"/>
    </xf>
    <xf numFmtId="0" fontId="30" fillId="0" borderId="0" xfId="0" applyFont="1" applyAlignment="1">
      <alignment vertical="center"/>
    </xf>
    <xf numFmtId="0" fontId="36" fillId="0" borderId="0" xfId="0" applyFont="1" applyFill="1" applyBorder="1" applyAlignment="1">
      <alignment vertical="center"/>
    </xf>
    <xf numFmtId="0" fontId="39" fillId="0" borderId="0" xfId="0" applyFont="1"/>
    <xf numFmtId="0" fontId="31" fillId="2" borderId="0" xfId="4" applyFont="1" applyFill="1" applyBorder="1" applyAlignment="1">
      <alignment horizontal="center" vertical="center"/>
    </xf>
    <xf numFmtId="0" fontId="30" fillId="2" borderId="0" xfId="0" applyFont="1" applyFill="1"/>
    <xf numFmtId="0" fontId="35" fillId="3" borderId="0" xfId="0" applyFont="1" applyFill="1" applyBorder="1" applyAlignment="1">
      <alignment vertical="center"/>
    </xf>
    <xf numFmtId="0" fontId="39" fillId="3" borderId="0" xfId="0" applyFont="1" applyFill="1" applyBorder="1" applyAlignment="1">
      <alignment horizontal="left"/>
    </xf>
    <xf numFmtId="0" fontId="35" fillId="3" borderId="0" xfId="0" applyFont="1" applyFill="1" applyBorder="1" applyAlignment="1">
      <alignment horizontal="center" vertical="center"/>
    </xf>
    <xf numFmtId="0" fontId="35" fillId="3" borderId="0" xfId="0" applyFont="1" applyFill="1" applyBorder="1" applyAlignment="1">
      <alignment horizontal="left" vertical="center"/>
    </xf>
    <xf numFmtId="0" fontId="32" fillId="3" borderId="0" xfId="0" applyFont="1" applyFill="1" applyBorder="1" applyAlignment="1">
      <alignment vertical="center"/>
    </xf>
    <xf numFmtId="0" fontId="33" fillId="2" borderId="0" xfId="0" applyFont="1" applyFill="1" applyBorder="1"/>
    <xf numFmtId="0" fontId="33" fillId="3" borderId="0" xfId="0" applyFont="1" applyFill="1" applyBorder="1"/>
    <xf numFmtId="0" fontId="39" fillId="3" borderId="0" xfId="0" applyFont="1" applyFill="1" applyBorder="1"/>
    <xf numFmtId="0" fontId="33" fillId="2" borderId="0" xfId="0" applyFont="1" applyFill="1" applyBorder="1" applyAlignment="1">
      <alignment vertical="center" wrapText="1"/>
    </xf>
    <xf numFmtId="0" fontId="38" fillId="0" borderId="0" xfId="0" applyFont="1"/>
    <xf numFmtId="0" fontId="33" fillId="3" borderId="0" xfId="0" applyFont="1" applyFill="1" applyBorder="1" applyAlignment="1">
      <alignment vertical="center"/>
    </xf>
    <xf numFmtId="0" fontId="39" fillId="3" borderId="0" xfId="0" applyFont="1" applyFill="1" applyBorder="1" applyAlignment="1">
      <alignment vertical="center"/>
    </xf>
    <xf numFmtId="0" fontId="33" fillId="3" borderId="0" xfId="0" applyFont="1" applyFill="1" applyBorder="1" applyAlignment="1">
      <alignment horizontal="right" vertical="center"/>
    </xf>
    <xf numFmtId="0" fontId="33" fillId="3" borderId="0" xfId="0" applyFont="1" applyFill="1" applyBorder="1" applyAlignment="1">
      <alignment horizontal="center" vertical="center"/>
    </xf>
    <xf numFmtId="0" fontId="36" fillId="3" borderId="0" xfId="0" applyFont="1" applyFill="1" applyBorder="1" applyAlignment="1">
      <alignment horizontal="center" vertical="center"/>
    </xf>
    <xf numFmtId="165" fontId="35" fillId="3" borderId="0" xfId="0" applyNumberFormat="1" applyFont="1" applyFill="1" applyBorder="1" applyAlignment="1">
      <alignment horizontal="center" vertical="center"/>
    </xf>
    <xf numFmtId="0" fontId="35" fillId="2" borderId="0" xfId="0" applyFont="1" applyFill="1" applyBorder="1" applyAlignment="1">
      <alignment vertical="center"/>
    </xf>
    <xf numFmtId="0" fontId="36" fillId="2" borderId="0" xfId="0" applyFont="1" applyFill="1" applyBorder="1" applyAlignment="1">
      <alignment vertical="center"/>
    </xf>
    <xf numFmtId="0" fontId="35" fillId="0" borderId="0" xfId="0" applyFont="1" applyFill="1" applyBorder="1" applyAlignment="1">
      <alignment vertical="center"/>
    </xf>
    <xf numFmtId="0" fontId="35" fillId="2" borderId="0" xfId="0" applyFont="1" applyFill="1" applyBorder="1" applyAlignment="1">
      <alignment horizontal="left" vertical="center"/>
    </xf>
    <xf numFmtId="0" fontId="39" fillId="2" borderId="0" xfId="0" applyFont="1" applyFill="1"/>
    <xf numFmtId="0" fontId="39" fillId="2" borderId="0" xfId="0" applyFont="1" applyFill="1" applyAlignment="1"/>
    <xf numFmtId="0" fontId="36" fillId="2" borderId="0" xfId="19" applyFont="1" applyFill="1" applyBorder="1" applyAlignment="1">
      <alignment vertical="center" wrapText="1"/>
    </xf>
    <xf numFmtId="0" fontId="35" fillId="2" borderId="0" xfId="19" applyFont="1" applyFill="1" applyBorder="1" applyAlignment="1">
      <alignment vertical="center"/>
    </xf>
    <xf numFmtId="0" fontId="35" fillId="2" borderId="0" xfId="19" applyFont="1" applyFill="1" applyBorder="1" applyAlignment="1">
      <alignment vertical="center" wrapText="1"/>
    </xf>
    <xf numFmtId="0" fontId="36" fillId="2" borderId="0" xfId="19" applyFont="1" applyFill="1" applyBorder="1" applyAlignment="1">
      <alignment horizontal="center" vertical="center" wrapText="1"/>
    </xf>
    <xf numFmtId="0" fontId="35" fillId="2" borderId="0" xfId="19" applyFont="1" applyFill="1" applyBorder="1" applyAlignment="1">
      <alignment horizontal="center" vertical="center" wrapText="1"/>
    </xf>
    <xf numFmtId="0" fontId="36" fillId="2" borderId="0" xfId="18" applyFont="1" applyFill="1" applyBorder="1" applyAlignment="1">
      <alignment vertical="center" wrapText="1"/>
    </xf>
    <xf numFmtId="0" fontId="35" fillId="2" borderId="0" xfId="18" applyFont="1" applyFill="1" applyBorder="1" applyAlignment="1">
      <alignment vertical="center"/>
    </xf>
    <xf numFmtId="0" fontId="35" fillId="2" borderId="0" xfId="0" applyFont="1" applyFill="1" applyAlignment="1">
      <alignment vertical="center"/>
    </xf>
    <xf numFmtId="43" fontId="35" fillId="2" borderId="0" xfId="1" applyFont="1" applyFill="1" applyAlignment="1">
      <alignment vertical="center"/>
    </xf>
    <xf numFmtId="43" fontId="36" fillId="2" borderId="0" xfId="1" applyFont="1" applyFill="1" applyAlignment="1">
      <alignment vertical="center"/>
    </xf>
    <xf numFmtId="0" fontId="36" fillId="2" borderId="0" xfId="0" applyFont="1" applyFill="1" applyAlignment="1">
      <alignment vertical="center"/>
    </xf>
    <xf numFmtId="0" fontId="35" fillId="2" borderId="0" xfId="10" applyFont="1" applyFill="1" applyAlignment="1">
      <alignment vertical="center"/>
    </xf>
    <xf numFmtId="0" fontId="33" fillId="2" borderId="0" xfId="0" applyFont="1" applyFill="1" applyAlignment="1">
      <alignment vertical="center"/>
    </xf>
    <xf numFmtId="0" fontId="32" fillId="2" borderId="0" xfId="0" applyFont="1" applyFill="1" applyAlignment="1">
      <alignment vertical="center"/>
    </xf>
    <xf numFmtId="0" fontId="33" fillId="0" borderId="0" xfId="0" applyFont="1" applyFill="1" applyAlignment="1">
      <alignment vertical="center"/>
    </xf>
    <xf numFmtId="0" fontId="35" fillId="2" borderId="0" xfId="16" applyFont="1" applyFill="1" applyAlignment="1">
      <alignment vertical="center"/>
    </xf>
    <xf numFmtId="0" fontId="36" fillId="2" borderId="0" xfId="16" applyFont="1" applyFill="1" applyAlignment="1">
      <alignment vertical="center"/>
    </xf>
    <xf numFmtId="0" fontId="39" fillId="0" borderId="0" xfId="0" applyFont="1" applyAlignment="1">
      <alignment vertical="center"/>
    </xf>
    <xf numFmtId="0" fontId="33" fillId="2" borderId="0" xfId="14" applyFont="1" applyFill="1" applyAlignment="1">
      <alignment vertical="center"/>
    </xf>
    <xf numFmtId="0" fontId="32" fillId="2" borderId="0" xfId="14" applyFont="1" applyFill="1" applyAlignment="1">
      <alignment vertical="center"/>
    </xf>
    <xf numFmtId="0" fontId="35" fillId="2" borderId="0" xfId="14" applyFont="1" applyFill="1" applyAlignment="1">
      <alignment vertical="center"/>
    </xf>
    <xf numFmtId="0" fontId="36" fillId="2" borderId="0" xfId="14" applyFont="1" applyFill="1" applyAlignment="1">
      <alignment vertical="center"/>
    </xf>
    <xf numFmtId="0" fontId="32" fillId="0" borderId="0" xfId="0" applyFont="1" applyFill="1" applyAlignment="1">
      <alignment vertical="center"/>
    </xf>
    <xf numFmtId="0" fontId="33" fillId="0" borderId="0" xfId="0" applyFont="1" applyFill="1" applyBorder="1" applyAlignment="1">
      <alignment vertical="center"/>
    </xf>
    <xf numFmtId="0" fontId="35" fillId="2" borderId="0" xfId="0" applyFont="1" applyFill="1" applyAlignment="1">
      <alignment horizontal="center" vertical="center"/>
    </xf>
    <xf numFmtId="0" fontId="35" fillId="0" borderId="0" xfId="6" applyFont="1" applyFill="1" applyBorder="1" applyAlignment="1">
      <alignment horizontal="left" vertical="top"/>
    </xf>
    <xf numFmtId="165" fontId="35" fillId="0" borderId="0" xfId="6" applyNumberFormat="1" applyFont="1" applyFill="1" applyBorder="1" applyAlignment="1">
      <alignment horizontal="right" vertical="top"/>
    </xf>
    <xf numFmtId="0" fontId="35" fillId="0" borderId="0" xfId="0" applyFont="1" applyFill="1" applyAlignment="1">
      <alignment vertical="center"/>
    </xf>
    <xf numFmtId="0" fontId="36" fillId="0" borderId="0" xfId="0" applyFont="1" applyFill="1" applyAlignment="1">
      <alignment vertical="center"/>
    </xf>
    <xf numFmtId="0" fontId="35" fillId="3" borderId="0" xfId="10" applyFont="1" applyFill="1" applyBorder="1" applyAlignment="1">
      <alignment vertical="center" wrapText="1"/>
    </xf>
    <xf numFmtId="41" fontId="35" fillId="3" borderId="0" xfId="24" applyNumberFormat="1" applyFont="1" applyFill="1" applyBorder="1" applyAlignment="1">
      <alignment horizontal="right" vertical="center"/>
    </xf>
    <xf numFmtId="41" fontId="36" fillId="3" borderId="0" xfId="24" applyNumberFormat="1" applyFont="1" applyFill="1" applyBorder="1" applyAlignment="1">
      <alignment horizontal="right" vertical="center"/>
    </xf>
    <xf numFmtId="0" fontId="33" fillId="2" borderId="0" xfId="0" applyFont="1" applyFill="1" applyBorder="1" applyAlignment="1">
      <alignment vertical="center"/>
    </xf>
    <xf numFmtId="0" fontId="30" fillId="0" borderId="0" xfId="0" applyFont="1" applyBorder="1" applyAlignment="1">
      <alignment vertical="center"/>
    </xf>
    <xf numFmtId="0" fontId="30" fillId="0" borderId="0" xfId="0" applyFont="1" applyFill="1" applyBorder="1" applyAlignment="1">
      <alignment vertical="center"/>
    </xf>
    <xf numFmtId="0" fontId="30" fillId="0" borderId="0" xfId="0" applyFont="1" applyBorder="1" applyAlignment="1">
      <alignment vertical="center" wrapText="1"/>
    </xf>
    <xf numFmtId="0" fontId="34" fillId="0" borderId="0" xfId="0" applyFont="1" applyBorder="1" applyAlignment="1">
      <alignment vertical="center"/>
    </xf>
    <xf numFmtId="0" fontId="39" fillId="0" borderId="0" xfId="0" applyFont="1" applyBorder="1" applyAlignment="1">
      <alignment vertical="center"/>
    </xf>
    <xf numFmtId="43" fontId="34" fillId="0" borderId="0" xfId="0" applyNumberFormat="1" applyFont="1" applyAlignment="1">
      <alignment vertical="center"/>
    </xf>
    <xf numFmtId="43" fontId="30" fillId="0" borderId="0" xfId="0" applyNumberFormat="1" applyFont="1" applyAlignment="1">
      <alignment vertical="center"/>
    </xf>
    <xf numFmtId="0" fontId="39" fillId="2" borderId="0" xfId="0" applyFont="1" applyFill="1" applyBorder="1" applyAlignment="1">
      <alignment vertical="center"/>
    </xf>
    <xf numFmtId="0" fontId="33" fillId="0" borderId="0" xfId="0" applyFont="1" applyAlignment="1">
      <alignment vertical="center"/>
    </xf>
    <xf numFmtId="0" fontId="33" fillId="0" borderId="0" xfId="6" applyFont="1" applyAlignment="1">
      <alignment vertical="center"/>
    </xf>
    <xf numFmtId="41" fontId="33" fillId="0" borderId="0" xfId="6" applyNumberFormat="1" applyFont="1" applyAlignment="1">
      <alignment vertical="center"/>
    </xf>
    <xf numFmtId="0" fontId="30" fillId="0" borderId="0" xfId="0" applyFont="1" applyFill="1"/>
    <xf numFmtId="3" fontId="33" fillId="3" borderId="0" xfId="9" applyNumberFormat="1" applyFont="1" applyFill="1" applyBorder="1" applyAlignment="1">
      <alignment horizontal="right" vertical="center"/>
    </xf>
    <xf numFmtId="3" fontId="30" fillId="0" borderId="0" xfId="0" applyNumberFormat="1" applyFont="1" applyFill="1"/>
    <xf numFmtId="3" fontId="33" fillId="3" borderId="0" xfId="0" applyNumberFormat="1" applyFont="1" applyFill="1" applyBorder="1" applyAlignment="1">
      <alignment horizontal="right" vertical="center"/>
    </xf>
    <xf numFmtId="0" fontId="30" fillId="0" borderId="0" xfId="0" applyFont="1" applyFill="1" applyBorder="1"/>
    <xf numFmtId="0" fontId="43" fillId="0" borderId="0" xfId="0" applyFont="1"/>
    <xf numFmtId="0" fontId="43" fillId="0" borderId="0" xfId="4" applyFont="1" applyAlignment="1">
      <alignment vertical="center"/>
    </xf>
    <xf numFmtId="0" fontId="44" fillId="0" borderId="0" xfId="4" applyFont="1" applyAlignment="1">
      <alignment vertical="center"/>
    </xf>
    <xf numFmtId="0" fontId="45" fillId="0" borderId="0" xfId="0" applyFont="1"/>
    <xf numFmtId="0" fontId="48" fillId="0" borderId="0" xfId="0" applyFont="1"/>
    <xf numFmtId="0" fontId="43" fillId="0" borderId="0" xfId="0" applyFont="1" applyAlignment="1">
      <alignment vertical="center" wrapText="1"/>
    </xf>
    <xf numFmtId="0" fontId="51" fillId="0" borderId="0" xfId="0" applyFont="1"/>
    <xf numFmtId="0" fontId="52" fillId="0" borderId="0" xfId="0" applyFont="1"/>
    <xf numFmtId="0" fontId="43" fillId="0" borderId="0" xfId="0" applyFont="1" applyFill="1" applyBorder="1"/>
    <xf numFmtId="165" fontId="45" fillId="0" borderId="0" xfId="8" applyNumberFormat="1" applyFont="1" applyBorder="1" applyAlignment="1">
      <alignment horizontal="right" vertical="center"/>
    </xf>
    <xf numFmtId="0" fontId="52" fillId="0" borderId="0" xfId="0" applyFont="1" applyBorder="1"/>
    <xf numFmtId="0" fontId="43" fillId="0" borderId="0" xfId="0" applyFont="1" applyBorder="1"/>
    <xf numFmtId="0" fontId="43" fillId="0" borderId="0" xfId="0" applyFont="1" applyAlignment="1">
      <alignment vertical="center"/>
    </xf>
    <xf numFmtId="0" fontId="43" fillId="0" borderId="0" xfId="7" applyFont="1" applyFill="1" applyBorder="1" applyAlignment="1">
      <alignment horizontal="center" vertical="center" wrapText="1"/>
    </xf>
    <xf numFmtId="0" fontId="43" fillId="0" borderId="0" xfId="0" applyFont="1" applyFill="1" applyAlignment="1">
      <alignment vertical="center"/>
    </xf>
    <xf numFmtId="0" fontId="43" fillId="0" borderId="0" xfId="0" applyFont="1" applyAlignment="1">
      <alignment horizontal="center" vertical="center"/>
    </xf>
    <xf numFmtId="0" fontId="43" fillId="0" borderId="0" xfId="0" applyFont="1" applyAlignment="1">
      <alignment horizontal="center"/>
    </xf>
    <xf numFmtId="0" fontId="51" fillId="0" borderId="0" xfId="0" applyFont="1" applyAlignment="1">
      <alignment horizontal="center"/>
    </xf>
    <xf numFmtId="0" fontId="48" fillId="0" borderId="0" xfId="0" applyFont="1" applyBorder="1"/>
    <xf numFmtId="0" fontId="54" fillId="0" borderId="0" xfId="0" applyFont="1" applyBorder="1" applyAlignment="1">
      <alignment horizontal="center" vertical="center"/>
    </xf>
    <xf numFmtId="0" fontId="43" fillId="0" borderId="0" xfId="0" applyFont="1" applyBorder="1" applyAlignment="1">
      <alignment vertical="center"/>
    </xf>
    <xf numFmtId="0" fontId="49" fillId="0" borderId="0" xfId="0" applyFont="1"/>
    <xf numFmtId="0" fontId="49" fillId="0" borderId="0" xfId="0" applyFont="1" applyAlignment="1">
      <alignment vertical="center"/>
    </xf>
    <xf numFmtId="0" fontId="43" fillId="0" borderId="0" xfId="0" applyFont="1" applyAlignment="1">
      <alignment horizontal="left" vertical="center"/>
    </xf>
    <xf numFmtId="0" fontId="43" fillId="0" borderId="0" xfId="7" applyFont="1" applyFill="1" applyBorder="1" applyAlignment="1">
      <alignment vertical="center"/>
    </xf>
    <xf numFmtId="0" fontId="43" fillId="2" borderId="0" xfId="0" applyFont="1" applyFill="1" applyAlignment="1">
      <alignment vertical="center"/>
    </xf>
    <xf numFmtId="9" fontId="43" fillId="2" borderId="0" xfId="2" applyFont="1" applyFill="1" applyAlignment="1">
      <alignment vertical="center"/>
    </xf>
    <xf numFmtId="0" fontId="43" fillId="2" borderId="0" xfId="5" applyFont="1" applyFill="1" applyAlignment="1">
      <alignment vertical="center"/>
    </xf>
    <xf numFmtId="0" fontId="43" fillId="2" borderId="0" xfId="5" applyFont="1" applyFill="1" applyAlignment="1">
      <alignment horizontal="center" vertical="center"/>
    </xf>
    <xf numFmtId="0" fontId="43" fillId="2" borderId="0" xfId="0" applyFont="1" applyFill="1" applyAlignment="1">
      <alignment horizontal="center" vertical="center"/>
    </xf>
    <xf numFmtId="0" fontId="43" fillId="2" borderId="0" xfId="0" applyFont="1" applyFill="1" applyBorder="1" applyAlignment="1">
      <alignment vertical="center"/>
    </xf>
    <xf numFmtId="0" fontId="43" fillId="2" borderId="0" xfId="0" applyFont="1" applyFill="1" applyBorder="1" applyAlignment="1">
      <alignment vertical="center" wrapText="1"/>
    </xf>
    <xf numFmtId="2" fontId="43" fillId="2" borderId="0" xfId="2" applyNumberFormat="1" applyFont="1" applyFill="1" applyAlignment="1">
      <alignment vertical="center"/>
    </xf>
    <xf numFmtId="0" fontId="43" fillId="0" borderId="0" xfId="5" applyFont="1" applyFill="1" applyAlignment="1">
      <alignment vertical="center"/>
    </xf>
    <xf numFmtId="0" fontId="42" fillId="2" borderId="0" xfId="0" applyFont="1" applyFill="1" applyAlignment="1">
      <alignment vertical="center"/>
    </xf>
    <xf numFmtId="9" fontId="55" fillId="2" borderId="0" xfId="2" applyFont="1" applyFill="1" applyAlignment="1">
      <alignment vertical="center"/>
    </xf>
    <xf numFmtId="166" fontId="55" fillId="2" borderId="0" xfId="2" applyNumberFormat="1" applyFont="1" applyFill="1" applyAlignment="1">
      <alignment vertical="center"/>
    </xf>
    <xf numFmtId="3" fontId="43" fillId="2" borderId="0" xfId="0" applyNumberFormat="1" applyFont="1" applyFill="1" applyAlignment="1">
      <alignment vertical="center"/>
    </xf>
    <xf numFmtId="166" fontId="43" fillId="2" borderId="0" xfId="2" applyNumberFormat="1" applyFont="1" applyFill="1" applyAlignment="1">
      <alignment vertical="center"/>
    </xf>
    <xf numFmtId="3" fontId="43" fillId="2" borderId="0" xfId="2" applyNumberFormat="1" applyFont="1" applyFill="1" applyAlignment="1">
      <alignment vertical="center"/>
    </xf>
    <xf numFmtId="0" fontId="42" fillId="2" borderId="0" xfId="0" applyFont="1" applyFill="1" applyBorder="1" applyAlignment="1">
      <alignment vertical="center" wrapText="1"/>
    </xf>
    <xf numFmtId="10" fontId="43" fillId="2" borderId="0" xfId="0" applyNumberFormat="1" applyFont="1" applyFill="1" applyAlignment="1">
      <alignment vertical="center"/>
    </xf>
    <xf numFmtId="41" fontId="43" fillId="3" borderId="0" xfId="0" applyNumberFormat="1" applyFont="1" applyFill="1" applyBorder="1" applyAlignment="1">
      <alignment horizontal="center" vertical="center"/>
    </xf>
    <xf numFmtId="0" fontId="42" fillId="0" borderId="0" xfId="0" applyFont="1" applyFill="1" applyBorder="1" applyAlignment="1">
      <alignment horizontal="center" vertical="center"/>
    </xf>
    <xf numFmtId="0" fontId="42" fillId="0" borderId="0" xfId="0" applyFont="1" applyFill="1" applyBorder="1" applyAlignment="1">
      <alignment horizontal="center" vertical="center" wrapText="1"/>
    </xf>
    <xf numFmtId="0" fontId="42" fillId="0" borderId="0" xfId="0" applyFont="1"/>
    <xf numFmtId="0" fontId="42" fillId="0" borderId="0" xfId="0" applyFont="1" applyAlignment="1">
      <alignment vertical="center"/>
    </xf>
    <xf numFmtId="0" fontId="47" fillId="0" borderId="0" xfId="7" applyFont="1" applyFill="1" applyBorder="1" applyAlignment="1">
      <alignment vertical="justify" wrapText="1"/>
    </xf>
    <xf numFmtId="0" fontId="43" fillId="0" borderId="0" xfId="7" applyFont="1" applyFill="1" applyBorder="1" applyAlignment="1">
      <alignment vertical="justify" wrapText="1"/>
    </xf>
    <xf numFmtId="0" fontId="56" fillId="0" borderId="0" xfId="0" applyFont="1" applyAlignment="1"/>
    <xf numFmtId="0" fontId="57" fillId="0" borderId="0" xfId="0" applyFont="1" applyFill="1"/>
    <xf numFmtId="0" fontId="57" fillId="0" borderId="0" xfId="0" applyFont="1" applyBorder="1"/>
    <xf numFmtId="165" fontId="58" fillId="0" borderId="0" xfId="8" applyNumberFormat="1" applyFont="1" applyBorder="1" applyAlignment="1">
      <alignment horizontal="right" vertical="center"/>
    </xf>
    <xf numFmtId="0" fontId="57" fillId="0" borderId="0" xfId="0" applyFont="1"/>
    <xf numFmtId="0" fontId="59" fillId="0" borderId="0" xfId="0" applyFont="1" applyFill="1" applyBorder="1" applyAlignment="1">
      <alignment vertical="center"/>
    </xf>
    <xf numFmtId="0" fontId="57" fillId="0" borderId="0" xfId="0" applyFont="1" applyAlignment="1">
      <alignment vertical="center"/>
    </xf>
    <xf numFmtId="0" fontId="60" fillId="0" borderId="0" xfId="0" applyFont="1"/>
    <xf numFmtId="0" fontId="57" fillId="3" borderId="0" xfId="0" applyFont="1" applyFill="1"/>
    <xf numFmtId="164" fontId="49" fillId="3" borderId="0" xfId="1" applyNumberFormat="1" applyFont="1" applyFill="1" applyBorder="1" applyAlignment="1">
      <alignment horizontal="center" vertical="center"/>
    </xf>
    <xf numFmtId="0" fontId="57" fillId="3" borderId="0" xfId="0" applyFont="1" applyFill="1" applyBorder="1"/>
    <xf numFmtId="3" fontId="57" fillId="0" borderId="0" xfId="0" applyNumberFormat="1" applyFont="1"/>
    <xf numFmtId="0" fontId="59" fillId="0" borderId="0" xfId="0" applyFont="1" applyFill="1" applyBorder="1" applyAlignment="1">
      <alignment vertical="center" wrapText="1"/>
    </xf>
    <xf numFmtId="0" fontId="57" fillId="0" borderId="0" xfId="0" applyFont="1" applyAlignment="1">
      <alignment horizontal="center"/>
    </xf>
    <xf numFmtId="0" fontId="62" fillId="0" borderId="0" xfId="0" applyFont="1"/>
    <xf numFmtId="0" fontId="62" fillId="0" borderId="0" xfId="0" applyFont="1" applyFill="1"/>
    <xf numFmtId="0" fontId="49" fillId="0" borderId="0" xfId="0" applyFont="1" applyBorder="1" applyAlignment="1">
      <alignment vertical="center"/>
    </xf>
    <xf numFmtId="0" fontId="13" fillId="0" borderId="0" xfId="0" applyFont="1"/>
    <xf numFmtId="0" fontId="13" fillId="0" borderId="0" xfId="0" applyFont="1" applyBorder="1"/>
    <xf numFmtId="0" fontId="60" fillId="0" borderId="0" xfId="0" applyFont="1" applyBorder="1"/>
    <xf numFmtId="0" fontId="8" fillId="0" borderId="0" xfId="6" applyFont="1" applyBorder="1" applyAlignment="1">
      <alignment horizontal="left" vertical="top" wrapText="1"/>
    </xf>
    <xf numFmtId="165" fontId="8" fillId="0" borderId="0" xfId="6" applyNumberFormat="1" applyFont="1" applyBorder="1" applyAlignment="1">
      <alignment horizontal="right" vertical="top"/>
    </xf>
    <xf numFmtId="41" fontId="57" fillId="3" borderId="0" xfId="0" applyNumberFormat="1" applyFont="1" applyFill="1" applyBorder="1"/>
    <xf numFmtId="0" fontId="8" fillId="0" borderId="0" xfId="5" applyFont="1" applyBorder="1" applyAlignment="1">
      <alignment horizontal="left" vertical="top" wrapText="1"/>
    </xf>
    <xf numFmtId="0" fontId="39" fillId="2" borderId="0" xfId="0" applyFont="1" applyFill="1" applyAlignment="1">
      <alignment vertical="center"/>
    </xf>
    <xf numFmtId="0" fontId="36" fillId="2" borderId="0" xfId="0" applyFont="1" applyFill="1" applyBorder="1" applyAlignment="1">
      <alignment horizontal="left" vertical="center"/>
    </xf>
    <xf numFmtId="0" fontId="39" fillId="0" borderId="0" xfId="0" applyFont="1" applyBorder="1"/>
    <xf numFmtId="0" fontId="38" fillId="0" borderId="0" xfId="0" applyFont="1" applyBorder="1"/>
    <xf numFmtId="0" fontId="34" fillId="0" borderId="0" xfId="0" applyFont="1" applyAlignment="1">
      <alignment horizontal="left" vertical="center"/>
    </xf>
    <xf numFmtId="0" fontId="30" fillId="0" borderId="0" xfId="0" applyFont="1" applyAlignment="1">
      <alignment horizontal="left" vertical="center" wrapText="1"/>
    </xf>
    <xf numFmtId="0" fontId="30" fillId="0" borderId="0" xfId="0" applyFont="1" applyAlignment="1">
      <alignment horizontal="left" vertical="center"/>
    </xf>
    <xf numFmtId="0" fontId="0" fillId="0" borderId="0" xfId="0" applyFont="1"/>
    <xf numFmtId="0" fontId="32" fillId="0" borderId="0" xfId="0" applyNumberFormat="1" applyFont="1" applyAlignment="1">
      <alignment horizontal="justify" vertical="center" wrapText="1"/>
    </xf>
    <xf numFmtId="0" fontId="33" fillId="0" borderId="0" xfId="0" applyFont="1" applyAlignment="1">
      <alignment horizontal="left" vertical="center"/>
    </xf>
    <xf numFmtId="0" fontId="32" fillId="0" borderId="0" xfId="0" applyFont="1" applyAlignment="1">
      <alignment horizontal="left" vertical="center"/>
    </xf>
    <xf numFmtId="0" fontId="32" fillId="0" borderId="0" xfId="0" applyFont="1" applyAlignment="1">
      <alignment vertical="center"/>
    </xf>
    <xf numFmtId="0" fontId="63" fillId="0" borderId="0" xfId="0" applyFont="1" applyAlignment="1">
      <alignment horizontal="left" vertical="center"/>
    </xf>
    <xf numFmtId="0" fontId="32" fillId="0" borderId="0" xfId="0" applyFont="1" applyAlignment="1">
      <alignment horizontal="justify" vertical="center" wrapText="1"/>
    </xf>
    <xf numFmtId="0" fontId="33" fillId="0" borderId="0" xfId="0" applyFont="1" applyAlignment="1">
      <alignment horizontal="justify" vertical="center" wrapText="1"/>
    </xf>
    <xf numFmtId="0" fontId="63" fillId="0" borderId="0" xfId="0" applyNumberFormat="1" applyFont="1" applyAlignment="1">
      <alignment horizontal="justify" vertical="center" wrapText="1"/>
    </xf>
    <xf numFmtId="0" fontId="30" fillId="0" borderId="0" xfId="0" applyFont="1" applyAlignment="1">
      <alignment horizontal="justify" vertical="center" wrapText="1"/>
    </xf>
    <xf numFmtId="0" fontId="34" fillId="0" borderId="0" xfId="0" applyFont="1" applyAlignment="1">
      <alignment horizontal="justify" vertical="center" wrapText="1"/>
    </xf>
    <xf numFmtId="49" fontId="30" fillId="0" borderId="0" xfId="0" applyNumberFormat="1" applyFont="1" applyAlignment="1">
      <alignment horizontal="left" vertical="center"/>
    </xf>
    <xf numFmtId="0" fontId="70" fillId="2" borderId="0" xfId="4" applyFont="1" applyFill="1" applyBorder="1" applyAlignment="1">
      <alignment horizontal="center" vertical="center"/>
    </xf>
    <xf numFmtId="0" fontId="73" fillId="0" borderId="0" xfId="0" applyFont="1"/>
    <xf numFmtId="0" fontId="74" fillId="0" borderId="0" xfId="4" applyFont="1" applyAlignment="1">
      <alignment vertical="center"/>
    </xf>
    <xf numFmtId="0" fontId="64" fillId="0" borderId="0" xfId="0" applyFont="1"/>
    <xf numFmtId="49" fontId="33" fillId="0" borderId="0" xfId="3" applyNumberFormat="1" applyFont="1" applyFill="1" applyBorder="1" applyAlignment="1">
      <alignment horizontal="left" vertical="center"/>
    </xf>
    <xf numFmtId="49" fontId="32" fillId="2" borderId="0" xfId="3" applyNumberFormat="1" applyFont="1" applyFill="1" applyAlignment="1">
      <alignment horizontal="left" vertical="center"/>
    </xf>
    <xf numFmtId="49" fontId="69" fillId="0" borderId="0" xfId="3" applyNumberFormat="1" applyFont="1" applyFill="1" applyAlignment="1">
      <alignment horizontal="left" vertical="center" wrapText="1"/>
    </xf>
    <xf numFmtId="49" fontId="69" fillId="0" borderId="0" xfId="0" applyNumberFormat="1" applyFont="1" applyAlignment="1">
      <alignment horizontal="left"/>
    </xf>
    <xf numFmtId="49" fontId="69" fillId="2" borderId="0" xfId="3" applyNumberFormat="1" applyFont="1" applyFill="1" applyAlignment="1">
      <alignment horizontal="left" vertical="center" wrapText="1"/>
    </xf>
    <xf numFmtId="49" fontId="71" fillId="0" borderId="0" xfId="3" applyNumberFormat="1" applyFont="1" applyAlignment="1">
      <alignment horizontal="left"/>
    </xf>
    <xf numFmtId="49" fontId="33" fillId="0" borderId="0" xfId="3" applyNumberFormat="1" applyFont="1" applyAlignment="1">
      <alignment horizontal="left"/>
    </xf>
    <xf numFmtId="0" fontId="0" fillId="0" borderId="0" xfId="0"/>
    <xf numFmtId="0" fontId="65" fillId="2" borderId="0" xfId="3" applyFont="1" applyFill="1" applyAlignment="1">
      <alignment horizontal="center" vertical="center" wrapText="1"/>
    </xf>
    <xf numFmtId="0" fontId="30" fillId="0" borderId="0" xfId="0" applyFont="1" applyAlignment="1">
      <alignment horizontal="left" vertical="center" wrapText="1"/>
    </xf>
    <xf numFmtId="0" fontId="34" fillId="0" borderId="0" xfId="0" applyFont="1" applyAlignment="1">
      <alignment horizontal="left" vertical="center"/>
    </xf>
    <xf numFmtId="0" fontId="30" fillId="0" borderId="0" xfId="0" applyFont="1" applyAlignment="1">
      <alignment horizontal="left" vertical="center"/>
    </xf>
    <xf numFmtId="0" fontId="30" fillId="0" borderId="0" xfId="0" applyFont="1" applyAlignment="1">
      <alignment horizontal="justify" vertical="justify" wrapText="1"/>
    </xf>
    <xf numFmtId="0" fontId="30" fillId="0" borderId="0" xfId="0" applyFont="1" applyAlignment="1">
      <alignment horizontal="left" vertical="justify" wrapText="1"/>
    </xf>
    <xf numFmtId="0" fontId="43" fillId="0" borderId="0" xfId="7" applyFont="1" applyFill="1" applyBorder="1" applyAlignment="1">
      <alignment horizontal="left" vertical="center" wrapText="1"/>
    </xf>
    <xf numFmtId="0" fontId="43" fillId="0" borderId="0" xfId="7" applyFont="1" applyFill="1" applyBorder="1" applyAlignment="1">
      <alignment horizontal="left" vertical="justify" wrapText="1"/>
    </xf>
    <xf numFmtId="0" fontId="43" fillId="0" borderId="0" xfId="0" applyFont="1" applyBorder="1" applyAlignment="1">
      <alignment horizontal="left"/>
    </xf>
    <xf numFmtId="0" fontId="43" fillId="0" borderId="0" xfId="0" applyFont="1" applyAlignment="1">
      <alignment horizontal="left" vertical="center" wrapText="1"/>
    </xf>
    <xf numFmtId="0" fontId="53" fillId="0" borderId="0" xfId="0" applyFont="1" applyBorder="1" applyAlignment="1">
      <alignment horizontal="center" vertical="center" wrapText="1"/>
    </xf>
    <xf numFmtId="0" fontId="53" fillId="0" borderId="0" xfId="0" applyFont="1" applyAlignment="1">
      <alignment horizontal="center" vertical="center"/>
    </xf>
    <xf numFmtId="0" fontId="42" fillId="0" borderId="0" xfId="0" applyFont="1" applyAlignment="1">
      <alignment horizontal="center"/>
    </xf>
    <xf numFmtId="0" fontId="39" fillId="0" borderId="0" xfId="0" applyFont="1" applyAlignment="1">
      <alignment vertical="center" wrapText="1"/>
    </xf>
    <xf numFmtId="0" fontId="36" fillId="2" borderId="0" xfId="0" applyFont="1" applyFill="1" applyAlignment="1">
      <alignment horizontal="center" vertical="center"/>
    </xf>
    <xf numFmtId="0" fontId="36" fillId="2" borderId="0" xfId="0" applyFont="1" applyFill="1" applyBorder="1" applyAlignment="1">
      <alignment horizontal="center" vertical="center"/>
    </xf>
    <xf numFmtId="0" fontId="0" fillId="0" borderId="0" xfId="0" applyFont="1" applyAlignment="1">
      <alignment horizontal="center" vertical="center"/>
    </xf>
    <xf numFmtId="0" fontId="29" fillId="2" borderId="0" xfId="4" applyFont="1" applyFill="1" applyAlignment="1">
      <alignment horizontal="center" vertical="center"/>
    </xf>
    <xf numFmtId="41" fontId="39" fillId="3" borderId="0" xfId="24" applyNumberFormat="1" applyFont="1" applyFill="1" applyBorder="1" applyAlignment="1">
      <alignment horizontal="right" vertical="center"/>
    </xf>
    <xf numFmtId="41" fontId="35" fillId="2" borderId="0" xfId="14" applyNumberFormat="1" applyFont="1" applyFill="1" applyAlignment="1">
      <alignment vertical="center"/>
    </xf>
    <xf numFmtId="0" fontId="53" fillId="0" borderId="0" xfId="0" applyFont="1" applyAlignment="1">
      <alignment horizontal="center" vertical="center" wrapText="1"/>
    </xf>
    <xf numFmtId="0" fontId="53" fillId="0" borderId="0" xfId="0" applyFont="1" applyAlignment="1">
      <alignment horizontal="center" vertical="center"/>
    </xf>
    <xf numFmtId="0" fontId="42" fillId="0" borderId="0" xfId="0" applyFont="1" applyAlignment="1">
      <alignment horizontal="center"/>
    </xf>
    <xf numFmtId="0" fontId="32" fillId="3" borderId="0" xfId="0" applyFont="1" applyFill="1" applyBorder="1" applyAlignment="1">
      <alignment horizontal="center" vertical="center"/>
    </xf>
    <xf numFmtId="0" fontId="4" fillId="2" borderId="0" xfId="4" applyFill="1" applyBorder="1" applyAlignment="1">
      <alignment horizontal="center" vertical="center" wrapText="1"/>
    </xf>
    <xf numFmtId="0" fontId="4" fillId="0" borderId="0" xfId="4" applyAlignment="1">
      <alignment vertical="center"/>
    </xf>
    <xf numFmtId="0" fontId="4" fillId="3" borderId="0" xfId="4" applyFill="1" applyBorder="1" applyAlignment="1">
      <alignment horizontal="center" vertical="center"/>
    </xf>
    <xf numFmtId="0" fontId="4" fillId="0" borderId="0" xfId="4" applyFill="1" applyBorder="1" applyAlignment="1">
      <alignment vertical="center" wrapText="1"/>
    </xf>
    <xf numFmtId="0" fontId="65" fillId="2" borderId="0" xfId="3" applyFont="1" applyFill="1" applyAlignment="1">
      <alignment horizontal="center" vertical="center" wrapText="1"/>
    </xf>
    <xf numFmtId="0" fontId="36" fillId="2" borderId="0" xfId="0" applyFont="1" applyFill="1" applyBorder="1" applyAlignment="1">
      <alignment horizontal="center" vertical="center"/>
    </xf>
    <xf numFmtId="0" fontId="33" fillId="0" borderId="0" xfId="3" applyFont="1" applyFill="1" applyBorder="1" applyAlignment="1">
      <alignment horizontal="left" vertical="center"/>
    </xf>
    <xf numFmtId="0" fontId="76" fillId="0" borderId="0" xfId="4" applyFont="1" applyAlignment="1">
      <alignment vertical="center"/>
    </xf>
    <xf numFmtId="0" fontId="76" fillId="0" borderId="0" xfId="4" applyFont="1" applyAlignment="1">
      <alignment horizontal="left" vertical="center" wrapText="1"/>
    </xf>
    <xf numFmtId="0" fontId="31" fillId="0" borderId="0" xfId="4" applyFont="1" applyFill="1"/>
    <xf numFmtId="0" fontId="31" fillId="0" borderId="0" xfId="4" applyFont="1"/>
    <xf numFmtId="0" fontId="31" fillId="0" borderId="0" xfId="4" applyFont="1" applyFill="1" applyAlignment="1">
      <alignment horizontal="left" vertical="center" wrapText="1"/>
    </xf>
    <xf numFmtId="0" fontId="31" fillId="0" borderId="0" xfId="4" applyFont="1" applyAlignment="1">
      <alignment horizontal="left" vertical="center" wrapText="1"/>
    </xf>
    <xf numFmtId="0" fontId="31" fillId="0" borderId="0" xfId="0" applyFont="1"/>
    <xf numFmtId="0" fontId="43" fillId="0" borderId="0" xfId="7" applyFont="1" applyFill="1" applyBorder="1" applyAlignment="1">
      <alignment vertical="justify"/>
    </xf>
    <xf numFmtId="0" fontId="43" fillId="0" borderId="0" xfId="0" applyFont="1" applyAlignment="1">
      <alignment horizontal="left"/>
    </xf>
    <xf numFmtId="0" fontId="39" fillId="2" borderId="0" xfId="0" applyFont="1" applyFill="1" applyAlignment="1">
      <alignment horizontal="left" vertical="center"/>
    </xf>
    <xf numFmtId="41" fontId="39" fillId="3" borderId="0" xfId="1" applyNumberFormat="1" applyFont="1" applyFill="1" applyBorder="1" applyAlignment="1">
      <alignment horizontal="right" vertical="center"/>
    </xf>
    <xf numFmtId="0" fontId="0" fillId="0" borderId="0" xfId="0"/>
    <xf numFmtId="0" fontId="77" fillId="0" borderId="0" xfId="4" applyFont="1"/>
    <xf numFmtId="0" fontId="0" fillId="0" borderId="0" xfId="0" applyAlignment="1">
      <alignment horizontal="center" vertical="center" wrapText="1"/>
    </xf>
    <xf numFmtId="0" fontId="4" fillId="0" borderId="0" xfId="4" applyFill="1" applyBorder="1" applyAlignment="1">
      <alignment horizontal="center" vertical="center"/>
    </xf>
    <xf numFmtId="0" fontId="0" fillId="0" borderId="0" xfId="0" applyFill="1"/>
    <xf numFmtId="0" fontId="4" fillId="0" borderId="0" xfId="4" applyFill="1"/>
    <xf numFmtId="0" fontId="46" fillId="0" borderId="0" xfId="0" applyFont="1" applyAlignment="1">
      <alignment horizontal="center" vertical="center" wrapText="1"/>
    </xf>
    <xf numFmtId="0" fontId="57" fillId="0" borderId="0" xfId="0" applyFont="1" applyAlignment="1">
      <alignment horizontal="center" vertical="center" wrapText="1"/>
    </xf>
    <xf numFmtId="0" fontId="79" fillId="0" borderId="0" xfId="0" applyFont="1" applyFill="1" applyBorder="1" applyAlignment="1">
      <alignment horizontal="center" vertical="center" wrapText="1"/>
    </xf>
    <xf numFmtId="0" fontId="53" fillId="0" borderId="0" xfId="0" applyFont="1" applyFill="1" applyBorder="1" applyAlignment="1">
      <alignment vertical="center" wrapText="1"/>
    </xf>
    <xf numFmtId="0" fontId="35" fillId="3" borderId="10" xfId="9" applyFont="1" applyFill="1" applyBorder="1" applyAlignment="1">
      <alignment horizontal="center" vertical="center"/>
    </xf>
    <xf numFmtId="0" fontId="36" fillId="0" borderId="10" xfId="77" applyFont="1" applyBorder="1" applyAlignment="1">
      <alignment horizontal="left" vertical="center" wrapText="1"/>
    </xf>
    <xf numFmtId="0" fontId="35" fillId="0" borderId="10" xfId="77" applyFont="1" applyBorder="1" applyAlignment="1">
      <alignment horizontal="left" vertical="center" wrapText="1"/>
    </xf>
    <xf numFmtId="0" fontId="35" fillId="0" borderId="10" xfId="77" applyFont="1" applyBorder="1" applyAlignment="1">
      <alignment horizontal="left" vertical="center"/>
    </xf>
    <xf numFmtId="0" fontId="35" fillId="3" borderId="10" xfId="0" applyFont="1" applyFill="1" applyBorder="1" applyAlignment="1">
      <alignment horizontal="center" vertical="center"/>
    </xf>
    <xf numFmtId="0" fontId="79" fillId="0" borderId="0" xfId="0" applyFont="1" applyFill="1" applyBorder="1" applyAlignment="1">
      <alignment horizontal="center" vertical="center" wrapText="1"/>
    </xf>
    <xf numFmtId="0" fontId="82" fillId="0" borderId="10" xfId="0" applyFont="1" applyBorder="1" applyAlignment="1">
      <alignment horizontal="center"/>
    </xf>
    <xf numFmtId="0" fontId="82" fillId="0" borderId="10" xfId="0" applyFont="1" applyBorder="1" applyAlignment="1">
      <alignment horizontal="left"/>
    </xf>
    <xf numFmtId="0" fontId="82" fillId="0" borderId="15" xfId="0" applyFont="1" applyBorder="1" applyAlignment="1">
      <alignment horizontal="left"/>
    </xf>
    <xf numFmtId="0" fontId="45" fillId="3" borderId="10" xfId="0" applyFont="1" applyFill="1" applyBorder="1" applyAlignment="1">
      <alignment horizontal="center" vertical="center"/>
    </xf>
    <xf numFmtId="41" fontId="45" fillId="3" borderId="10" xfId="0" applyNumberFormat="1" applyFont="1" applyFill="1" applyBorder="1" applyAlignment="1">
      <alignment horizontal="right" vertical="center"/>
    </xf>
    <xf numFmtId="41" fontId="45" fillId="3" borderId="10" xfId="0" applyNumberFormat="1" applyFont="1" applyFill="1" applyBorder="1" applyAlignment="1">
      <alignment horizontal="center" vertical="center"/>
    </xf>
    <xf numFmtId="0" fontId="84" fillId="3" borderId="10" xfId="23" applyFont="1" applyFill="1" applyBorder="1" applyAlignment="1">
      <alignment horizontal="left" vertical="center" wrapText="1"/>
    </xf>
    <xf numFmtId="41" fontId="84" fillId="3" borderId="10" xfId="0" applyNumberFormat="1" applyFont="1" applyFill="1" applyBorder="1" applyAlignment="1">
      <alignment horizontal="right" vertical="center"/>
    </xf>
    <xf numFmtId="0" fontId="45" fillId="3" borderId="10" xfId="23" applyFont="1" applyFill="1" applyBorder="1" applyAlignment="1">
      <alignment horizontal="left" vertical="center" wrapText="1"/>
    </xf>
    <xf numFmtId="0" fontId="84" fillId="3" borderId="10" xfId="23" applyFont="1" applyFill="1" applyBorder="1" applyAlignment="1">
      <alignment vertical="center" wrapText="1"/>
    </xf>
    <xf numFmtId="10" fontId="45" fillId="3" borderId="10" xfId="2" applyNumberFormat="1" applyFont="1" applyFill="1" applyBorder="1" applyAlignment="1">
      <alignment horizontal="center" vertical="center"/>
    </xf>
    <xf numFmtId="10" fontId="45" fillId="3" borderId="10" xfId="2" applyNumberFormat="1" applyFont="1" applyFill="1" applyBorder="1" applyAlignment="1">
      <alignment horizontal="right" vertical="center"/>
    </xf>
    <xf numFmtId="0" fontId="36" fillId="3" borderId="10" xfId="5" applyFont="1" applyFill="1" applyBorder="1" applyAlignment="1">
      <alignment vertical="center" wrapText="1"/>
    </xf>
    <xf numFmtId="41" fontId="36" fillId="3" borderId="10" xfId="1" applyNumberFormat="1" applyFont="1" applyFill="1" applyBorder="1" applyAlignment="1">
      <alignment vertical="center"/>
    </xf>
    <xf numFmtId="0" fontId="35" fillId="3" borderId="10" xfId="5" applyFont="1" applyFill="1" applyBorder="1" applyAlignment="1">
      <alignment horizontal="left" vertical="center" wrapText="1"/>
    </xf>
    <xf numFmtId="41" fontId="35" fillId="3" borderId="10" xfId="1" applyNumberFormat="1" applyFont="1" applyFill="1" applyBorder="1" applyAlignment="1">
      <alignment horizontal="right" vertical="center"/>
    </xf>
    <xf numFmtId="41" fontId="36" fillId="3" borderId="10" xfId="1" applyNumberFormat="1" applyFont="1" applyFill="1" applyBorder="1" applyAlignment="1">
      <alignment horizontal="right" vertical="center"/>
    </xf>
    <xf numFmtId="0" fontId="36" fillId="0" borderId="10" xfId="10" applyFont="1" applyBorder="1" applyAlignment="1">
      <alignment horizontal="left" wrapText="1"/>
    </xf>
    <xf numFmtId="41" fontId="36" fillId="0" borderId="10" xfId="10" applyNumberFormat="1" applyFont="1" applyBorder="1" applyAlignment="1">
      <alignment horizontal="left" vertical="center" wrapText="1"/>
    </xf>
    <xf numFmtId="0" fontId="35" fillId="0" borderId="10" xfId="10" applyFont="1" applyBorder="1" applyAlignment="1">
      <alignment horizontal="left" wrapText="1"/>
    </xf>
    <xf numFmtId="41" fontId="35" fillId="0" borderId="10" xfId="10" applyNumberFormat="1" applyFont="1" applyBorder="1" applyAlignment="1">
      <alignment horizontal="left" vertical="center" wrapText="1"/>
    </xf>
    <xf numFmtId="0" fontId="35" fillId="0" borderId="10" xfId="10" applyFont="1" applyBorder="1" applyAlignment="1">
      <alignment horizontal="left" vertical="top" wrapText="1"/>
    </xf>
    <xf numFmtId="0" fontId="36" fillId="0" borderId="10" xfId="10" applyFont="1" applyBorder="1" applyAlignment="1">
      <alignment horizontal="left" vertical="top" wrapText="1"/>
    </xf>
    <xf numFmtId="0" fontId="35" fillId="3" borderId="10" xfId="10" applyFont="1" applyFill="1" applyBorder="1" applyAlignment="1">
      <alignment vertical="center" wrapText="1"/>
    </xf>
    <xf numFmtId="0" fontId="36" fillId="3" borderId="10" xfId="10" applyFont="1" applyFill="1" applyBorder="1" applyAlignment="1">
      <alignment vertical="center" wrapText="1"/>
    </xf>
    <xf numFmtId="41" fontId="36" fillId="3" borderId="10" xfId="24" applyNumberFormat="1" applyFont="1" applyFill="1" applyBorder="1" applyAlignment="1">
      <alignment horizontal="right" vertical="center"/>
    </xf>
    <xf numFmtId="41" fontId="36" fillId="0" borderId="10" xfId="10" applyNumberFormat="1" applyFont="1" applyBorder="1" applyAlignment="1">
      <alignment horizontal="left" wrapText="1"/>
    </xf>
    <xf numFmtId="41" fontId="35" fillId="3" borderId="10" xfId="24" applyNumberFormat="1" applyFont="1" applyFill="1" applyBorder="1" applyAlignment="1">
      <alignment horizontal="right" vertical="center"/>
    </xf>
    <xf numFmtId="41" fontId="35" fillId="0" borderId="10" xfId="10" applyNumberFormat="1" applyFont="1" applyBorder="1" applyAlignment="1">
      <alignment horizontal="left" wrapText="1"/>
    </xf>
    <xf numFmtId="41" fontId="36" fillId="3" borderId="10" xfId="1" applyNumberFormat="1" applyFont="1" applyFill="1" applyBorder="1" applyAlignment="1">
      <alignment horizontal="center" vertical="center"/>
    </xf>
    <xf numFmtId="41" fontId="35" fillId="3" borderId="10" xfId="1" applyNumberFormat="1" applyFont="1" applyFill="1" applyBorder="1" applyAlignment="1">
      <alignment horizontal="center" vertical="center"/>
    </xf>
    <xf numFmtId="0" fontId="36" fillId="3" borderId="10" xfId="16" applyFont="1" applyFill="1" applyBorder="1" applyAlignment="1">
      <alignment horizontal="left" vertical="center" wrapText="1"/>
    </xf>
    <xf numFmtId="0" fontId="35" fillId="3" borderId="10" xfId="16" applyFont="1" applyFill="1" applyBorder="1" applyAlignment="1">
      <alignment horizontal="left" vertical="center" wrapText="1"/>
    </xf>
    <xf numFmtId="0" fontId="36" fillId="2" borderId="10" xfId="0" applyFont="1" applyFill="1" applyBorder="1" applyAlignment="1">
      <alignment vertical="center"/>
    </xf>
    <xf numFmtId="0" fontId="35" fillId="3" borderId="10" xfId="5" applyFont="1" applyFill="1" applyBorder="1" applyAlignment="1">
      <alignment vertical="center" wrapText="1"/>
    </xf>
    <xf numFmtId="41" fontId="35" fillId="0" borderId="10" xfId="81" applyNumberFormat="1" applyFont="1" applyBorder="1" applyAlignment="1">
      <alignment horizontal="right" vertical="top"/>
    </xf>
    <xf numFmtId="41" fontId="36" fillId="0" borderId="10" xfId="20" applyNumberFormat="1" applyFont="1" applyBorder="1" applyAlignment="1">
      <alignment horizontal="right" vertical="center"/>
    </xf>
    <xf numFmtId="41" fontId="35" fillId="0" borderId="10" xfId="20" applyNumberFormat="1" applyFont="1" applyBorder="1" applyAlignment="1">
      <alignment horizontal="right" vertical="center"/>
    </xf>
    <xf numFmtId="0" fontId="36" fillId="4" borderId="10" xfId="10" applyNumberFormat="1" applyFont="1" applyFill="1" applyBorder="1" applyAlignment="1">
      <alignment horizontal="left" vertical="center"/>
    </xf>
    <xf numFmtId="3" fontId="35" fillId="0" borderId="10" xfId="0" applyNumberFormat="1" applyFont="1" applyBorder="1" applyAlignment="1">
      <alignment horizontal="left" vertical="center"/>
    </xf>
    <xf numFmtId="3" fontId="36" fillId="0" borderId="10" xfId="0" applyNumberFormat="1" applyFont="1" applyBorder="1" applyAlignment="1">
      <alignment horizontal="left" vertical="center"/>
    </xf>
    <xf numFmtId="41" fontId="35" fillId="0" borderId="10" xfId="0" applyNumberFormat="1" applyFont="1" applyBorder="1" applyAlignment="1">
      <alignment horizontal="left" vertical="center"/>
    </xf>
    <xf numFmtId="3" fontId="35" fillId="3" borderId="10" xfId="0" applyNumberFormat="1" applyFont="1" applyFill="1" applyBorder="1" applyAlignment="1">
      <alignment horizontal="center" vertical="center"/>
    </xf>
    <xf numFmtId="0" fontId="57" fillId="0" borderId="0" xfId="0" applyFont="1" applyAlignment="1">
      <alignment horizontal="center" vertical="center"/>
    </xf>
    <xf numFmtId="0" fontId="62" fillId="0" borderId="0" xfId="0" applyFont="1" applyAlignment="1">
      <alignment horizontal="center" vertical="center" wrapText="1"/>
    </xf>
    <xf numFmtId="0" fontId="57" fillId="0" borderId="0" xfId="0" applyFont="1" applyFill="1" applyAlignment="1">
      <alignment horizontal="center" vertical="center" wrapText="1"/>
    </xf>
    <xf numFmtId="0" fontId="36" fillId="5" borderId="17" xfId="10" applyNumberFormat="1" applyFont="1" applyFill="1" applyBorder="1" applyAlignment="1">
      <alignment vertical="center"/>
    </xf>
    <xf numFmtId="0" fontId="35" fillId="4" borderId="17" xfId="10" applyNumberFormat="1" applyFont="1" applyFill="1" applyBorder="1" applyAlignment="1">
      <alignment horizontal="left" vertical="center"/>
    </xf>
    <xf numFmtId="0" fontId="35" fillId="5" borderId="17" xfId="10" applyNumberFormat="1" applyFont="1" applyFill="1" applyBorder="1" applyAlignment="1">
      <alignment horizontal="left" vertical="center"/>
    </xf>
    <xf numFmtId="0" fontId="36" fillId="4" borderId="17" xfId="10" applyNumberFormat="1" applyFont="1" applyFill="1" applyBorder="1" applyAlignment="1">
      <alignment vertical="center"/>
    </xf>
    <xf numFmtId="0" fontId="35" fillId="4" borderId="0" xfId="10" applyNumberFormat="1" applyFont="1" applyFill="1" applyBorder="1" applyAlignment="1">
      <alignment horizontal="left" vertical="center"/>
    </xf>
    <xf numFmtId="0" fontId="32" fillId="3" borderId="0" xfId="0" applyFont="1" applyFill="1" applyBorder="1" applyAlignment="1">
      <alignment horizontal="center" vertical="center"/>
    </xf>
    <xf numFmtId="41" fontId="36" fillId="0" borderId="10" xfId="0" applyNumberFormat="1" applyFont="1" applyBorder="1" applyAlignment="1">
      <alignment horizontal="center" vertical="center"/>
    </xf>
    <xf numFmtId="0" fontId="36" fillId="3" borderId="0" xfId="0" applyFont="1" applyFill="1" applyBorder="1" applyAlignment="1">
      <alignment vertical="center"/>
    </xf>
    <xf numFmtId="41" fontId="35" fillId="0" borderId="10" xfId="0" applyNumberFormat="1" applyFont="1" applyBorder="1" applyAlignment="1">
      <alignment horizontal="center" vertical="center"/>
    </xf>
    <xf numFmtId="0" fontId="36" fillId="2" borderId="0" xfId="0" applyFont="1" applyFill="1" applyBorder="1" applyAlignment="1">
      <alignment horizontal="center" vertical="center"/>
    </xf>
    <xf numFmtId="0" fontId="36" fillId="3" borderId="10" xfId="5" applyFont="1" applyFill="1" applyBorder="1" applyAlignment="1">
      <alignment horizontal="left" vertical="center" wrapText="1"/>
    </xf>
    <xf numFmtId="0" fontId="32" fillId="3" borderId="0" xfId="0" applyFont="1" applyFill="1" applyBorder="1" applyAlignment="1">
      <alignment horizontal="center" vertical="center"/>
    </xf>
    <xf numFmtId="41" fontId="82" fillId="0" borderId="10" xfId="0" applyNumberFormat="1" applyFont="1" applyBorder="1" applyAlignment="1">
      <alignment horizontal="center"/>
    </xf>
    <xf numFmtId="2" fontId="82" fillId="0" borderId="10" xfId="0" applyNumberFormat="1" applyFont="1" applyBorder="1" applyAlignment="1">
      <alignment horizontal="center"/>
    </xf>
    <xf numFmtId="1" fontId="82" fillId="0" borderId="10" xfId="0" applyNumberFormat="1" applyFont="1" applyBorder="1" applyAlignment="1">
      <alignment horizontal="center"/>
    </xf>
    <xf numFmtId="0" fontId="81" fillId="0" borderId="10" xfId="0" applyFont="1" applyBorder="1" applyAlignment="1">
      <alignment horizontal="left"/>
    </xf>
    <xf numFmtId="41" fontId="81" fillId="0" borderId="10" xfId="0" applyNumberFormat="1" applyFont="1" applyBorder="1" applyAlignment="1">
      <alignment horizontal="center"/>
    </xf>
    <xf numFmtId="41" fontId="82" fillId="0" borderId="15" xfId="0" applyNumberFormat="1" applyFont="1" applyBorder="1" applyAlignment="1">
      <alignment horizontal="center"/>
    </xf>
    <xf numFmtId="41" fontId="82" fillId="0" borderId="10" xfId="0" applyNumberFormat="1" applyFont="1" applyBorder="1" applyAlignment="1">
      <alignment horizontal="left"/>
    </xf>
    <xf numFmtId="0" fontId="45" fillId="3" borderId="0" xfId="0" applyFont="1" applyFill="1" applyBorder="1" applyAlignment="1">
      <alignment horizontal="center" vertical="center"/>
    </xf>
    <xf numFmtId="41" fontId="45" fillId="3" borderId="0" xfId="0" applyNumberFormat="1" applyFont="1" applyFill="1" applyBorder="1" applyAlignment="1">
      <alignment horizontal="right" vertical="center"/>
    </xf>
    <xf numFmtId="41" fontId="81" fillId="0" borderId="10" xfId="0" applyNumberFormat="1" applyFont="1" applyBorder="1" applyAlignment="1">
      <alignment horizontal="left"/>
    </xf>
    <xf numFmtId="0" fontId="43" fillId="0" borderId="0" xfId="0" applyFont="1" applyAlignment="1">
      <alignment wrapText="1"/>
    </xf>
    <xf numFmtId="0" fontId="36" fillId="3" borderId="15" xfId="5" applyFont="1" applyFill="1" applyBorder="1" applyAlignment="1">
      <alignment horizontal="left" vertical="center" wrapText="1"/>
    </xf>
    <xf numFmtId="41" fontId="36" fillId="3" borderId="10" xfId="5" applyNumberFormat="1" applyFont="1" applyFill="1" applyBorder="1" applyAlignment="1">
      <alignment horizontal="left" vertical="center" wrapText="1"/>
    </xf>
    <xf numFmtId="41" fontId="35" fillId="3" borderId="10" xfId="5" applyNumberFormat="1" applyFont="1" applyFill="1" applyBorder="1" applyAlignment="1">
      <alignment horizontal="left" vertical="center" wrapText="1"/>
    </xf>
    <xf numFmtId="0" fontId="86" fillId="2" borderId="0" xfId="4" applyFont="1" applyFill="1" applyBorder="1" applyAlignment="1">
      <alignment horizontal="center" vertical="center" wrapText="1"/>
    </xf>
    <xf numFmtId="41" fontId="84" fillId="0" borderId="10" xfId="417" applyNumberFormat="1" applyFont="1" applyBorder="1" applyAlignment="1">
      <alignment horizontal="right" vertical="center"/>
    </xf>
    <xf numFmtId="41" fontId="45" fillId="0" borderId="10" xfId="417" applyNumberFormat="1" applyFont="1" applyBorder="1" applyAlignment="1">
      <alignment horizontal="right" vertical="center"/>
    </xf>
    <xf numFmtId="41" fontId="35" fillId="4" borderId="17" xfId="10" applyNumberFormat="1" applyFont="1" applyFill="1" applyBorder="1" applyAlignment="1">
      <alignment horizontal="left" vertical="center"/>
    </xf>
    <xf numFmtId="41" fontId="36" fillId="4" borderId="17" xfId="10" applyNumberFormat="1" applyFont="1" applyFill="1" applyBorder="1" applyAlignment="1">
      <alignment horizontal="left" vertical="center"/>
    </xf>
    <xf numFmtId="41" fontId="38" fillId="0" borderId="10" xfId="0" applyNumberFormat="1" applyFont="1" applyBorder="1"/>
    <xf numFmtId="0" fontId="36" fillId="3" borderId="0" xfId="0" applyFont="1" applyFill="1" applyBorder="1" applyAlignment="1">
      <alignment horizontal="left" vertical="center"/>
    </xf>
    <xf numFmtId="0" fontId="33" fillId="2" borderId="0" xfId="0" applyFont="1" applyFill="1" applyBorder="1" applyAlignment="1">
      <alignment horizontal="center" vertical="center"/>
    </xf>
    <xf numFmtId="0" fontId="31" fillId="2" borderId="0" xfId="4" applyFont="1" applyFill="1" applyBorder="1" applyAlignment="1">
      <alignment horizontal="center" vertical="center" wrapText="1"/>
    </xf>
    <xf numFmtId="0" fontId="35" fillId="2" borderId="0" xfId="0" applyFont="1" applyFill="1" applyBorder="1" applyAlignment="1">
      <alignment horizontal="center" vertical="center"/>
    </xf>
    <xf numFmtId="0" fontId="39" fillId="2" borderId="0" xfId="0" applyFont="1" applyFill="1" applyAlignment="1">
      <alignment horizontal="left"/>
    </xf>
    <xf numFmtId="0" fontId="82" fillId="0" borderId="10" xfId="0" applyFont="1" applyBorder="1" applyAlignment="1">
      <alignment horizontal="center" vertical="center"/>
    </xf>
    <xf numFmtId="0" fontId="32" fillId="2" borderId="0" xfId="0" applyFont="1" applyFill="1" applyBorder="1" applyAlignment="1">
      <alignment vertical="center" wrapText="1"/>
    </xf>
    <xf numFmtId="0" fontId="81" fillId="37" borderId="10" xfId="0" applyFont="1" applyFill="1" applyBorder="1" applyAlignment="1">
      <alignment horizontal="center" vertical="center" wrapText="1"/>
    </xf>
    <xf numFmtId="0" fontId="81" fillId="39" borderId="10" xfId="0" applyFont="1" applyFill="1" applyBorder="1" applyAlignment="1">
      <alignment horizontal="center" vertical="center" wrapText="1"/>
    </xf>
    <xf numFmtId="49" fontId="71" fillId="38" borderId="0" xfId="3" applyNumberFormat="1" applyFont="1" applyFill="1" applyAlignment="1">
      <alignment horizontal="left" vertical="center" wrapText="1"/>
    </xf>
    <xf numFmtId="0" fontId="32" fillId="38" borderId="0" xfId="3" applyFont="1" applyFill="1" applyAlignment="1">
      <alignment horizontal="left" vertical="center" wrapText="1"/>
    </xf>
    <xf numFmtId="49" fontId="71" fillId="37" borderId="0" xfId="3" applyNumberFormat="1" applyFont="1" applyFill="1" applyAlignment="1">
      <alignment horizontal="left" vertical="center" wrapText="1"/>
    </xf>
    <xf numFmtId="0" fontId="32" fillId="37" borderId="0" xfId="3" applyFont="1" applyFill="1" applyAlignment="1">
      <alignment horizontal="left" vertical="center" wrapText="1"/>
    </xf>
    <xf numFmtId="49" fontId="87" fillId="37" borderId="0" xfId="3" applyNumberFormat="1" applyFont="1" applyFill="1" applyAlignment="1">
      <alignment horizontal="left" vertical="center" wrapText="1"/>
    </xf>
    <xf numFmtId="0" fontId="87" fillId="37" borderId="0" xfId="3" applyFont="1" applyFill="1" applyAlignment="1">
      <alignment horizontal="left" vertical="center" wrapText="1"/>
    </xf>
    <xf numFmtId="0" fontId="88" fillId="3" borderId="0" xfId="3" applyFont="1" applyFill="1"/>
    <xf numFmtId="0" fontId="88" fillId="0" borderId="0" xfId="3" applyFont="1"/>
    <xf numFmtId="49" fontId="87" fillId="38" borderId="0" xfId="3" applyNumberFormat="1" applyFont="1" applyFill="1" applyAlignment="1">
      <alignment horizontal="left" vertical="center" wrapText="1"/>
    </xf>
    <xf numFmtId="0" fontId="87" fillId="38" borderId="0" xfId="3" applyFont="1" applyFill="1" applyAlignment="1">
      <alignment horizontal="left" vertical="center" wrapText="1"/>
    </xf>
    <xf numFmtId="0" fontId="81" fillId="37" borderId="10" xfId="0" applyFont="1" applyFill="1" applyBorder="1" applyAlignment="1">
      <alignment horizontal="center"/>
    </xf>
    <xf numFmtId="0" fontId="78" fillId="0" borderId="0" xfId="0" applyFont="1" applyAlignment="1">
      <alignment horizontal="center" vertical="center"/>
    </xf>
    <xf numFmtId="0" fontId="60" fillId="0" borderId="0" xfId="0" applyFont="1" applyAlignment="1">
      <alignment horizontal="center" vertical="center"/>
    </xf>
    <xf numFmtId="0" fontId="81" fillId="37" borderId="10" xfId="0" applyFont="1" applyFill="1" applyBorder="1" applyAlignment="1">
      <alignment horizontal="center" vertical="center"/>
    </xf>
    <xf numFmtId="41" fontId="82" fillId="0" borderId="10" xfId="0" applyNumberFormat="1" applyFont="1" applyBorder="1" applyAlignment="1">
      <alignment horizontal="center" vertical="center"/>
    </xf>
    <xf numFmtId="0" fontId="81" fillId="37" borderId="10" xfId="0" applyFont="1" applyFill="1" applyBorder="1" applyAlignment="1">
      <alignment horizontal="center" wrapText="1"/>
    </xf>
    <xf numFmtId="0" fontId="81" fillId="37" borderId="15" xfId="0" applyFont="1" applyFill="1" applyBorder="1" applyAlignment="1">
      <alignment horizontal="center" vertical="center" wrapText="1"/>
    </xf>
    <xf numFmtId="0" fontId="81" fillId="37" borderId="15" xfId="0" applyFont="1" applyFill="1" applyBorder="1" applyAlignment="1">
      <alignment vertical="center" wrapText="1"/>
    </xf>
    <xf numFmtId="0" fontId="81" fillId="37" borderId="20" xfId="0" applyFont="1" applyFill="1" applyBorder="1" applyAlignment="1">
      <alignment horizontal="center" vertical="center" wrapText="1"/>
    </xf>
    <xf numFmtId="0" fontId="79" fillId="37" borderId="10" xfId="0" applyFont="1" applyFill="1" applyBorder="1" applyAlignment="1">
      <alignment horizontal="center" vertical="center" wrapText="1"/>
    </xf>
    <xf numFmtId="0" fontId="81" fillId="37" borderId="17" xfId="0" applyFont="1" applyFill="1" applyBorder="1" applyAlignment="1">
      <alignment horizontal="center" vertical="center" wrapText="1"/>
    </xf>
    <xf numFmtId="0" fontId="81" fillId="37" borderId="10" xfId="0" applyFont="1" applyFill="1" applyBorder="1" applyAlignment="1">
      <alignment vertical="center" wrapText="1"/>
    </xf>
    <xf numFmtId="0" fontId="36" fillId="37" borderId="20" xfId="0" applyFont="1" applyFill="1" applyBorder="1" applyAlignment="1">
      <alignment horizontal="center" vertical="center" wrapText="1"/>
    </xf>
    <xf numFmtId="0" fontId="81" fillId="37" borderId="18" xfId="0" applyFont="1" applyFill="1" applyBorder="1" applyAlignment="1">
      <alignment horizontal="center" vertical="center" wrapText="1"/>
    </xf>
    <xf numFmtId="0" fontId="39" fillId="2" borderId="0" xfId="0" applyFont="1" applyFill="1" applyBorder="1" applyAlignment="1">
      <alignment horizontal="left" vertical="center" wrapText="1"/>
    </xf>
    <xf numFmtId="0" fontId="35" fillId="3" borderId="10" xfId="5" applyFont="1" applyFill="1" applyBorder="1" applyAlignment="1">
      <alignment horizontal="left" vertical="center" wrapText="1"/>
    </xf>
    <xf numFmtId="0" fontId="36" fillId="3" borderId="10" xfId="5" applyFont="1" applyFill="1" applyBorder="1" applyAlignment="1">
      <alignment horizontal="left" vertical="center" wrapText="1"/>
    </xf>
    <xf numFmtId="41" fontId="82" fillId="0" borderId="10" xfId="0" applyNumberFormat="1" applyFont="1" applyFill="1" applyBorder="1" applyAlignment="1">
      <alignment horizontal="center"/>
    </xf>
    <xf numFmtId="1" fontId="45" fillId="3" borderId="10" xfId="2" applyNumberFormat="1" applyFont="1" applyFill="1" applyBorder="1" applyAlignment="1">
      <alignment horizontal="right" vertical="center"/>
    </xf>
    <xf numFmtId="0" fontId="35" fillId="3" borderId="10" xfId="5" applyFont="1" applyFill="1" applyBorder="1" applyAlignment="1">
      <alignment horizontal="right" vertical="center" wrapText="1"/>
    </xf>
    <xf numFmtId="41" fontId="34" fillId="0" borderId="0" xfId="0" applyNumberFormat="1" applyFont="1" applyFill="1" applyBorder="1" applyAlignment="1">
      <alignment vertical="center"/>
    </xf>
    <xf numFmtId="0" fontId="34" fillId="0" borderId="0" xfId="0" applyFont="1" applyFill="1" applyBorder="1" applyAlignment="1">
      <alignment vertical="center"/>
    </xf>
    <xf numFmtId="0" fontId="84" fillId="3" borderId="10" xfId="23" applyFont="1" applyFill="1" applyBorder="1" applyAlignment="1">
      <alignment horizontal="right" vertical="center" wrapText="1"/>
    </xf>
    <xf numFmtId="41" fontId="36" fillId="3" borderId="10" xfId="24" applyNumberFormat="1" applyFont="1" applyFill="1" applyBorder="1" applyAlignment="1">
      <alignment horizontal="left" vertical="center"/>
    </xf>
    <xf numFmtId="41" fontId="35" fillId="3" borderId="10" xfId="24" applyNumberFormat="1" applyFont="1" applyFill="1" applyBorder="1" applyAlignment="1">
      <alignment horizontal="left" vertical="center"/>
    </xf>
    <xf numFmtId="0" fontId="39" fillId="2" borderId="0" xfId="0" applyFont="1" applyFill="1" applyBorder="1" applyAlignment="1">
      <alignment vertical="center" wrapText="1"/>
    </xf>
    <xf numFmtId="41" fontId="36" fillId="3" borderId="10" xfId="1" applyNumberFormat="1" applyFont="1" applyFill="1" applyBorder="1" applyAlignment="1">
      <alignment horizontal="left" vertical="center"/>
    </xf>
    <xf numFmtId="41" fontId="35" fillId="3" borderId="10" xfId="1" applyNumberFormat="1" applyFont="1" applyFill="1" applyBorder="1" applyAlignment="1">
      <alignment horizontal="left" vertical="center"/>
    </xf>
    <xf numFmtId="41" fontId="36" fillId="2" borderId="0" xfId="16" applyNumberFormat="1" applyFont="1" applyFill="1" applyAlignment="1">
      <alignment vertical="center"/>
    </xf>
    <xf numFmtId="41" fontId="36" fillId="3" borderId="10" xfId="16" applyNumberFormat="1" applyFont="1" applyFill="1" applyBorder="1" applyAlignment="1">
      <alignment horizontal="left" vertical="center" wrapText="1"/>
    </xf>
    <xf numFmtId="41" fontId="35" fillId="3" borderId="10" xfId="16" applyNumberFormat="1" applyFont="1" applyFill="1" applyBorder="1" applyAlignment="1">
      <alignment horizontal="left" vertical="center" wrapText="1"/>
    </xf>
    <xf numFmtId="0" fontId="36" fillId="2" borderId="0" xfId="18" applyFont="1" applyFill="1" applyBorder="1" applyAlignment="1">
      <alignment vertical="center"/>
    </xf>
    <xf numFmtId="0" fontId="36" fillId="2" borderId="0" xfId="19" applyFont="1" applyFill="1" applyBorder="1" applyAlignment="1">
      <alignment vertical="center"/>
    </xf>
    <xf numFmtId="41" fontId="35" fillId="3" borderId="10" xfId="5" applyNumberFormat="1" applyFont="1" applyFill="1" applyBorder="1" applyAlignment="1">
      <alignment vertical="center" wrapText="1"/>
    </xf>
    <xf numFmtId="41" fontId="36" fillId="3" borderId="10" xfId="5" applyNumberFormat="1" applyFont="1" applyFill="1" applyBorder="1" applyAlignment="1">
      <alignment vertical="center" wrapText="1"/>
    </xf>
    <xf numFmtId="0" fontId="36" fillId="0" borderId="10" xfId="10" applyFont="1" applyBorder="1" applyAlignment="1">
      <alignment vertical="center" wrapText="1"/>
    </xf>
    <xf numFmtId="0" fontId="36" fillId="0" borderId="0" xfId="10" applyFont="1" applyBorder="1" applyAlignment="1">
      <alignment vertical="center" wrapText="1"/>
    </xf>
    <xf numFmtId="0" fontId="38" fillId="2" borderId="0" xfId="0" applyFont="1" applyFill="1" applyAlignment="1">
      <alignment horizontal="left" vertical="center"/>
    </xf>
    <xf numFmtId="41" fontId="36" fillId="0" borderId="10" xfId="10" applyNumberFormat="1" applyFont="1" applyBorder="1" applyAlignment="1">
      <alignment vertical="center" wrapText="1"/>
    </xf>
    <xf numFmtId="3" fontId="85" fillId="0" borderId="10" xfId="0" applyNumberFormat="1" applyFont="1" applyBorder="1" applyAlignment="1">
      <alignment vertical="center"/>
    </xf>
    <xf numFmtId="41" fontId="85" fillId="0" borderId="10" xfId="0" applyNumberFormat="1" applyFont="1" applyBorder="1" applyAlignment="1" applyProtection="1">
      <alignment vertical="center"/>
      <protection locked="0"/>
    </xf>
    <xf numFmtId="0" fontId="35" fillId="0" borderId="20" xfId="5" applyFont="1" applyBorder="1" applyAlignment="1">
      <alignment vertical="center" wrapText="1"/>
    </xf>
    <xf numFmtId="3" fontId="35" fillId="0" borderId="17" xfId="0" applyNumberFormat="1" applyFont="1" applyBorder="1" applyAlignment="1" applyProtection="1">
      <alignment vertical="center"/>
      <protection locked="0"/>
    </xf>
    <xf numFmtId="0" fontId="39" fillId="0" borderId="0" xfId="0" applyFont="1" applyAlignment="1">
      <alignment vertical="center" wrapText="1"/>
    </xf>
    <xf numFmtId="0" fontId="81" fillId="37" borderId="10" xfId="0" applyFont="1" applyFill="1" applyBorder="1" applyAlignment="1">
      <alignment horizontal="center" vertical="center"/>
    </xf>
    <xf numFmtId="0" fontId="81" fillId="37" borderId="10" xfId="0" applyFont="1" applyFill="1" applyBorder="1" applyAlignment="1">
      <alignment horizontal="center" vertical="center" wrapText="1"/>
    </xf>
    <xf numFmtId="41" fontId="45" fillId="3" borderId="10" xfId="2" applyNumberFormat="1" applyFont="1" applyFill="1" applyBorder="1" applyAlignment="1">
      <alignment horizontal="right" vertical="center"/>
    </xf>
    <xf numFmtId="41" fontId="36" fillId="3" borderId="10" xfId="5" applyNumberFormat="1" applyFont="1" applyFill="1" applyBorder="1" applyAlignment="1">
      <alignment horizontal="right" vertical="center" wrapText="1"/>
    </xf>
    <xf numFmtId="41" fontId="35" fillId="3" borderId="10" xfId="5" applyNumberFormat="1" applyFont="1" applyFill="1" applyBorder="1" applyAlignment="1">
      <alignment horizontal="right" vertical="center" wrapText="1"/>
    </xf>
    <xf numFmtId="41" fontId="82" fillId="0" borderId="10" xfId="0" applyNumberFormat="1" applyFont="1" applyBorder="1" applyAlignment="1">
      <alignment horizontal="right" vertical="center"/>
    </xf>
    <xf numFmtId="41" fontId="35" fillId="4" borderId="10" xfId="10" applyNumberFormat="1" applyFont="1" applyFill="1" applyBorder="1" applyAlignment="1">
      <alignment horizontal="left" vertical="center"/>
    </xf>
    <xf numFmtId="41" fontId="45" fillId="0" borderId="0" xfId="0" applyNumberFormat="1" applyFont="1"/>
    <xf numFmtId="41" fontId="35" fillId="0" borderId="10" xfId="10" applyNumberFormat="1" applyFont="1" applyBorder="1" applyAlignment="1">
      <alignment vertical="center" wrapText="1"/>
    </xf>
    <xf numFmtId="41" fontId="35" fillId="0" borderId="17" xfId="0" applyNumberFormat="1" applyFont="1" applyBorder="1" applyAlignment="1" applyProtection="1">
      <alignment vertical="center"/>
      <protection locked="0"/>
    </xf>
    <xf numFmtId="41" fontId="35" fillId="0" borderId="10" xfId="0" applyNumberFormat="1" applyFont="1" applyBorder="1" applyAlignment="1" applyProtection="1">
      <alignment vertical="center"/>
      <protection locked="0"/>
    </xf>
    <xf numFmtId="41" fontId="36" fillId="4" borderId="10" xfId="10" applyNumberFormat="1" applyFont="1" applyFill="1" applyBorder="1" applyAlignment="1">
      <alignment horizontal="left" vertical="center"/>
    </xf>
    <xf numFmtId="41" fontId="36" fillId="0" borderId="10" xfId="0" applyNumberFormat="1" applyFont="1" applyBorder="1" applyAlignment="1">
      <alignment horizontal="left" vertical="center"/>
    </xf>
    <xf numFmtId="0" fontId="65" fillId="2" borderId="0" xfId="3" applyFont="1" applyFill="1" applyAlignment="1">
      <alignment horizontal="center" vertical="center" wrapText="1"/>
    </xf>
    <xf numFmtId="0" fontId="30" fillId="0" borderId="0" xfId="0" applyFont="1" applyAlignment="1">
      <alignment horizontal="left" vertical="center" wrapText="1"/>
    </xf>
    <xf numFmtId="0" fontId="37" fillId="0" borderId="0" xfId="0" applyFont="1" applyAlignment="1">
      <alignment horizontal="center"/>
    </xf>
    <xf numFmtId="0" fontId="34" fillId="0" borderId="0" xfId="0" applyFont="1" applyAlignment="1">
      <alignment horizontal="left" vertical="center"/>
    </xf>
    <xf numFmtId="0" fontId="30" fillId="0" borderId="0" xfId="0" applyFont="1" applyAlignment="1">
      <alignment horizontal="left" vertical="center"/>
    </xf>
    <xf numFmtId="0" fontId="30" fillId="0" borderId="0" xfId="0" applyFont="1" applyAlignment="1">
      <alignment horizontal="justify" vertical="justify" wrapText="1"/>
    </xf>
    <xf numFmtId="0" fontId="30" fillId="0" borderId="0" xfId="0" applyFont="1" applyAlignment="1">
      <alignment horizontal="left" vertical="justify" wrapText="1"/>
    </xf>
    <xf numFmtId="0" fontId="30" fillId="0" borderId="0" xfId="0" applyFont="1" applyAlignment="1">
      <alignment horizontal="justify" vertical="center" wrapText="1"/>
    </xf>
    <xf numFmtId="0" fontId="63" fillId="0" borderId="0" xfId="0" applyNumberFormat="1" applyFont="1" applyAlignment="1">
      <alignment horizontal="justify" vertical="center" wrapText="1"/>
    </xf>
    <xf numFmtId="0" fontId="32" fillId="0" borderId="0" xfId="0" applyNumberFormat="1" applyFont="1" applyAlignment="1">
      <alignment horizontal="justify" vertical="center" wrapText="1"/>
    </xf>
    <xf numFmtId="0" fontId="33" fillId="0" borderId="0" xfId="0" applyFont="1" applyAlignment="1">
      <alignment horizontal="justify" vertical="center" wrapText="1"/>
    </xf>
    <xf numFmtId="0" fontId="63" fillId="0" borderId="0" xfId="0" applyNumberFormat="1" applyFont="1" applyAlignment="1">
      <alignment horizontal="justify" vertical="justify" wrapText="1"/>
    </xf>
    <xf numFmtId="0" fontId="32" fillId="0" borderId="0" xfId="0" applyNumberFormat="1" applyFont="1" applyAlignment="1">
      <alignment horizontal="justify" vertical="justify" wrapText="1"/>
    </xf>
    <xf numFmtId="0" fontId="33" fillId="0" borderId="0" xfId="0" applyFont="1" applyAlignment="1">
      <alignment horizontal="left" vertical="center" wrapText="1"/>
    </xf>
    <xf numFmtId="0" fontId="37" fillId="0" borderId="0" xfId="0" applyFont="1" applyAlignment="1">
      <alignment horizontal="center" vertical="center"/>
    </xf>
    <xf numFmtId="0" fontId="33" fillId="0" borderId="0" xfId="0" applyFont="1" applyAlignment="1">
      <alignment horizontal="left" vertical="center"/>
    </xf>
    <xf numFmtId="0" fontId="80" fillId="0" borderId="0" xfId="0" applyFont="1" applyBorder="1" applyAlignment="1">
      <alignment horizontal="center" vertical="center" wrapText="1"/>
    </xf>
    <xf numFmtId="0" fontId="80" fillId="0" borderId="0" xfId="0" applyFont="1" applyBorder="1" applyAlignment="1">
      <alignment horizontal="center" vertical="center"/>
    </xf>
    <xf numFmtId="49" fontId="87" fillId="37" borderId="23" xfId="3" applyNumberFormat="1" applyFont="1" applyFill="1" applyBorder="1" applyAlignment="1">
      <alignment horizontal="center" vertical="center" wrapText="1"/>
    </xf>
    <xf numFmtId="49" fontId="87" fillId="37" borderId="21" xfId="3" applyNumberFormat="1" applyFont="1" applyFill="1" applyBorder="1" applyAlignment="1">
      <alignment horizontal="center" vertical="center" wrapText="1"/>
    </xf>
    <xf numFmtId="49" fontId="87" fillId="37" borderId="11" xfId="3" applyNumberFormat="1" applyFont="1" applyFill="1" applyBorder="1" applyAlignment="1">
      <alignment horizontal="center" vertical="center" wrapText="1"/>
    </xf>
    <xf numFmtId="49" fontId="87" fillId="37" borderId="16" xfId="3" applyNumberFormat="1" applyFont="1" applyFill="1" applyBorder="1" applyAlignment="1">
      <alignment horizontal="center" vertical="center" wrapText="1"/>
    </xf>
    <xf numFmtId="0" fontId="43" fillId="3" borderId="0" xfId="0" applyFont="1" applyFill="1" applyBorder="1" applyAlignment="1">
      <alignment horizontal="left" vertical="center"/>
    </xf>
    <xf numFmtId="0" fontId="43" fillId="0" borderId="0" xfId="7" applyFont="1" applyFill="1" applyBorder="1" applyAlignment="1">
      <alignment horizontal="left" vertical="center" wrapText="1"/>
    </xf>
    <xf numFmtId="0" fontId="43" fillId="3" borderId="0" xfId="0" applyFont="1" applyFill="1" applyBorder="1" applyAlignment="1">
      <alignment horizontal="left" vertical="center" wrapText="1"/>
    </xf>
    <xf numFmtId="0" fontId="53" fillId="0" borderId="16" xfId="0" applyFont="1" applyFill="1" applyBorder="1" applyAlignment="1">
      <alignment horizontal="center" vertical="center" wrapText="1"/>
    </xf>
    <xf numFmtId="0" fontId="40" fillId="0" borderId="0" xfId="0" applyFont="1" applyBorder="1" applyAlignment="1">
      <alignment horizontal="center" vertical="center" wrapText="1"/>
    </xf>
    <xf numFmtId="0" fontId="43" fillId="0" borderId="0" xfId="7" applyFont="1" applyFill="1" applyBorder="1" applyAlignment="1">
      <alignment horizontal="left" vertical="justify" wrapText="1"/>
    </xf>
    <xf numFmtId="0" fontId="81" fillId="37" borderId="20" xfId="0" applyFont="1" applyFill="1" applyBorder="1" applyAlignment="1">
      <alignment horizontal="center" vertical="center"/>
    </xf>
    <xf numFmtId="0" fontId="81" fillId="37" borderId="15" xfId="0" applyFont="1" applyFill="1" applyBorder="1" applyAlignment="1">
      <alignment horizontal="center" vertical="center"/>
    </xf>
    <xf numFmtId="0" fontId="81" fillId="37" borderId="10" xfId="0" applyFont="1" applyFill="1" applyBorder="1" applyAlignment="1">
      <alignment horizontal="center" wrapText="1"/>
    </xf>
    <xf numFmtId="0" fontId="81" fillId="37" borderId="10" xfId="0" applyFont="1" applyFill="1" applyBorder="1" applyAlignment="1">
      <alignment horizontal="center"/>
    </xf>
    <xf numFmtId="0" fontId="59" fillId="0" borderId="0" xfId="0" applyFont="1" applyFill="1" applyBorder="1" applyAlignment="1">
      <alignment horizontal="center" vertical="center"/>
    </xf>
    <xf numFmtId="0" fontId="81" fillId="37" borderId="10" xfId="0" applyFont="1" applyFill="1" applyBorder="1" applyAlignment="1">
      <alignment horizontal="center" vertical="center"/>
    </xf>
    <xf numFmtId="0" fontId="43" fillId="0" borderId="0" xfId="0" applyFont="1" applyBorder="1" applyAlignment="1">
      <alignment horizontal="left"/>
    </xf>
    <xf numFmtId="0" fontId="71" fillId="0" borderId="12" xfId="0" applyFont="1" applyFill="1" applyBorder="1" applyAlignment="1">
      <alignment horizontal="center" vertical="center" wrapText="1"/>
    </xf>
    <xf numFmtId="0" fontId="79" fillId="0" borderId="13" xfId="0" applyFont="1" applyFill="1" applyBorder="1" applyAlignment="1">
      <alignment horizontal="center" vertical="center"/>
    </xf>
    <xf numFmtId="0" fontId="79" fillId="0" borderId="14" xfId="0" applyFont="1" applyFill="1" applyBorder="1" applyAlignment="1">
      <alignment horizontal="center" vertical="center"/>
    </xf>
    <xf numFmtId="0" fontId="81" fillId="37" borderId="20" xfId="0" applyFont="1" applyFill="1" applyBorder="1" applyAlignment="1">
      <alignment horizontal="center" vertical="center" wrapText="1"/>
    </xf>
    <xf numFmtId="0" fontId="81" fillId="37" borderId="15" xfId="0" applyFont="1" applyFill="1" applyBorder="1" applyAlignment="1">
      <alignment horizontal="center" vertical="center" wrapText="1"/>
    </xf>
    <xf numFmtId="0" fontId="81" fillId="37" borderId="11" xfId="0" applyFont="1" applyFill="1" applyBorder="1" applyAlignment="1">
      <alignment horizontal="center" vertical="center" wrapText="1"/>
    </xf>
    <xf numFmtId="0" fontId="81" fillId="37" borderId="16" xfId="0" applyFont="1" applyFill="1" applyBorder="1" applyAlignment="1">
      <alignment horizontal="center" vertical="center" wrapText="1"/>
    </xf>
    <xf numFmtId="0" fontId="81" fillId="37" borderId="21" xfId="0" applyFont="1" applyFill="1" applyBorder="1" applyAlignment="1">
      <alignment horizontal="center" vertical="center" wrapText="1"/>
    </xf>
    <xf numFmtId="0" fontId="81" fillId="37" borderId="17" xfId="0" applyFont="1" applyFill="1" applyBorder="1" applyAlignment="1">
      <alignment horizontal="center" vertical="center" wrapText="1"/>
    </xf>
    <xf numFmtId="0" fontId="81" fillId="37" borderId="18" xfId="0" applyFont="1" applyFill="1" applyBorder="1" applyAlignment="1">
      <alignment horizontal="center" vertical="center" wrapText="1"/>
    </xf>
    <xf numFmtId="0" fontId="81" fillId="37" borderId="19" xfId="0" applyFont="1" applyFill="1" applyBorder="1" applyAlignment="1">
      <alignment horizontal="center" vertical="center" wrapText="1"/>
    </xf>
    <xf numFmtId="0" fontId="2" fillId="0" borderId="0" xfId="0" applyFont="1" applyAlignment="1">
      <alignment horizontal="center"/>
    </xf>
    <xf numFmtId="0" fontId="81" fillId="37" borderId="17" xfId="0" applyFont="1" applyFill="1" applyBorder="1" applyAlignment="1">
      <alignment horizontal="center" vertical="center"/>
    </xf>
    <xf numFmtId="0" fontId="81" fillId="37" borderId="18" xfId="0" applyFont="1" applyFill="1" applyBorder="1" applyAlignment="1">
      <alignment horizontal="center" vertical="center"/>
    </xf>
    <xf numFmtId="0" fontId="81" fillId="37" borderId="19" xfId="0" applyFont="1" applyFill="1" applyBorder="1" applyAlignment="1">
      <alignment horizontal="center" vertical="center"/>
    </xf>
    <xf numFmtId="0" fontId="53" fillId="0" borderId="0" xfId="0" applyFont="1" applyBorder="1" applyAlignment="1">
      <alignment horizontal="center" vertical="center" wrapText="1"/>
    </xf>
    <xf numFmtId="0" fontId="81" fillId="37" borderId="22" xfId="0" applyFont="1" applyFill="1" applyBorder="1" applyAlignment="1">
      <alignment horizontal="center" vertical="center" wrapText="1"/>
    </xf>
    <xf numFmtId="0" fontId="56" fillId="0" borderId="0" xfId="7" applyFont="1" applyFill="1" applyBorder="1" applyAlignment="1">
      <alignment horizontal="center"/>
    </xf>
    <xf numFmtId="0" fontId="43" fillId="0" borderId="0" xfId="0" applyFont="1" applyAlignment="1">
      <alignment horizontal="left" vertical="center" wrapText="1"/>
    </xf>
    <xf numFmtId="0" fontId="50" fillId="0" borderId="0" xfId="0" applyFont="1" applyAlignment="1">
      <alignment horizontal="center"/>
    </xf>
    <xf numFmtId="0" fontId="42" fillId="0" borderId="0" xfId="0" applyFont="1" applyAlignment="1">
      <alignment horizontal="center" vertical="center"/>
    </xf>
    <xf numFmtId="0" fontId="53" fillId="0" borderId="0" xfId="0" applyFont="1" applyAlignment="1">
      <alignment horizontal="center" vertical="center" wrapText="1"/>
    </xf>
    <xf numFmtId="0" fontId="53" fillId="0" borderId="0" xfId="0" applyFont="1" applyAlignment="1">
      <alignment horizontal="center" vertical="center"/>
    </xf>
    <xf numFmtId="0" fontId="42" fillId="0" borderId="0" xfId="0" applyFont="1" applyAlignment="1">
      <alignment horizontal="center"/>
    </xf>
    <xf numFmtId="0" fontId="42" fillId="0" borderId="0" xfId="0" applyFont="1" applyAlignment="1">
      <alignment horizontal="left" vertical="center" wrapText="1"/>
    </xf>
    <xf numFmtId="0" fontId="53" fillId="2" borderId="0" xfId="0" applyFont="1" applyFill="1" applyBorder="1" applyAlignment="1">
      <alignment horizontal="center" vertical="center" wrapText="1"/>
    </xf>
    <xf numFmtId="0" fontId="42" fillId="2" borderId="0" xfId="5" applyFont="1" applyFill="1" applyBorder="1" applyAlignment="1">
      <alignment horizontal="center" vertical="center" wrapText="1"/>
    </xf>
    <xf numFmtId="0" fontId="79" fillId="37" borderId="20" xfId="0" applyFont="1" applyFill="1" applyBorder="1" applyAlignment="1">
      <alignment horizontal="center" vertical="center" wrapText="1"/>
    </xf>
    <xf numFmtId="0" fontId="79" fillId="37" borderId="15" xfId="0" applyFont="1" applyFill="1" applyBorder="1" applyAlignment="1">
      <alignment horizontal="center" vertical="center" wrapText="1"/>
    </xf>
    <xf numFmtId="0" fontId="79" fillId="37" borderId="17" xfId="0" applyFont="1" applyFill="1" applyBorder="1" applyAlignment="1">
      <alignment horizontal="center" vertical="center" wrapText="1"/>
    </xf>
    <xf numFmtId="0" fontId="79" fillId="37" borderId="18" xfId="0" applyFont="1" applyFill="1" applyBorder="1" applyAlignment="1">
      <alignment horizontal="center" vertical="center" wrapText="1"/>
    </xf>
    <xf numFmtId="0" fontId="79" fillId="37" borderId="19" xfId="0" applyFont="1" applyFill="1" applyBorder="1" applyAlignment="1">
      <alignment horizontal="center" vertical="center" wrapText="1"/>
    </xf>
    <xf numFmtId="0" fontId="39" fillId="0" borderId="0" xfId="0" applyFont="1" applyAlignment="1">
      <alignment vertical="center" wrapText="1"/>
    </xf>
    <xf numFmtId="0" fontId="40" fillId="0" borderId="0" xfId="0" applyFont="1" applyAlignment="1">
      <alignment horizontal="center" vertical="center" wrapText="1"/>
    </xf>
    <xf numFmtId="0" fontId="40" fillId="0" borderId="0" xfId="0" applyFont="1" applyAlignment="1">
      <alignment horizontal="center" vertical="center"/>
    </xf>
    <xf numFmtId="0" fontId="40" fillId="0" borderId="16" xfId="0" applyFont="1" applyBorder="1" applyAlignment="1">
      <alignment horizontal="center" vertical="center" wrapText="1"/>
    </xf>
    <xf numFmtId="0" fontId="39" fillId="2" borderId="0" xfId="0" applyFont="1" applyFill="1" applyBorder="1" applyAlignment="1">
      <alignment horizontal="left" vertical="center" wrapText="1"/>
    </xf>
    <xf numFmtId="0" fontId="39" fillId="0" borderId="0" xfId="0" applyFont="1" applyAlignment="1">
      <alignment horizontal="left" vertical="center" wrapText="1"/>
    </xf>
    <xf numFmtId="0" fontId="40" fillId="0" borderId="0" xfId="0" applyFont="1" applyBorder="1" applyAlignment="1">
      <alignment horizontal="center" vertical="center"/>
    </xf>
    <xf numFmtId="0" fontId="81" fillId="37" borderId="12" xfId="0" applyFont="1" applyFill="1" applyBorder="1" applyAlignment="1">
      <alignment horizontal="center" vertical="center" wrapText="1"/>
    </xf>
    <xf numFmtId="0" fontId="81" fillId="37" borderId="13" xfId="0" applyFont="1" applyFill="1" applyBorder="1" applyAlignment="1">
      <alignment horizontal="center" vertical="center" wrapText="1"/>
    </xf>
    <xf numFmtId="0" fontId="81" fillId="37" borderId="14" xfId="0" applyFont="1" applyFill="1" applyBorder="1" applyAlignment="1">
      <alignment horizontal="center" vertical="center" wrapText="1"/>
    </xf>
    <xf numFmtId="0" fontId="81" fillId="37" borderId="10" xfId="0" applyFont="1" applyFill="1" applyBorder="1" applyAlignment="1">
      <alignment horizontal="center" vertical="center" wrapText="1"/>
    </xf>
    <xf numFmtId="0" fontId="36" fillId="2" borderId="0" xfId="0" applyFont="1" applyFill="1" applyAlignment="1">
      <alignment horizontal="center" vertical="center"/>
    </xf>
    <xf numFmtId="0" fontId="40" fillId="2" borderId="0" xfId="11" applyFont="1" applyFill="1" applyBorder="1" applyAlignment="1">
      <alignment horizontal="center" vertical="center" wrapText="1"/>
    </xf>
    <xf numFmtId="0" fontId="32" fillId="2" borderId="0" xfId="0" applyFont="1" applyFill="1" applyBorder="1" applyAlignment="1">
      <alignment horizontal="center" vertical="center"/>
    </xf>
    <xf numFmtId="0" fontId="40" fillId="2" borderId="0" xfId="12" applyFont="1" applyFill="1" applyBorder="1" applyAlignment="1">
      <alignment horizontal="center" vertical="center" wrapText="1"/>
    </xf>
    <xf numFmtId="0" fontId="32" fillId="0" borderId="0" xfId="0" applyFont="1" applyFill="1" applyAlignment="1">
      <alignment horizontal="center" vertical="center"/>
    </xf>
    <xf numFmtId="0" fontId="40" fillId="0" borderId="0" xfId="13" applyFont="1" applyFill="1" applyBorder="1" applyAlignment="1">
      <alignment horizontal="center" vertical="center" wrapText="1"/>
    </xf>
    <xf numFmtId="0" fontId="40" fillId="2" borderId="0" xfId="14" applyFont="1" applyFill="1" applyBorder="1" applyAlignment="1">
      <alignment horizontal="center" vertical="center" wrapText="1"/>
    </xf>
    <xf numFmtId="0" fontId="40" fillId="2" borderId="0" xfId="15" applyFont="1" applyFill="1" applyBorder="1" applyAlignment="1">
      <alignment horizontal="center" vertical="center" wrapText="1"/>
    </xf>
    <xf numFmtId="0" fontId="40" fillId="2" borderId="0" xfId="16" applyFont="1" applyFill="1" applyBorder="1" applyAlignment="1">
      <alignment horizontal="center" vertical="center" wrapText="1"/>
    </xf>
    <xf numFmtId="0" fontId="40" fillId="2" borderId="0" xfId="10" applyFont="1" applyFill="1" applyBorder="1" applyAlignment="1">
      <alignment horizontal="center" vertical="center" wrapText="1"/>
    </xf>
    <xf numFmtId="0" fontId="40" fillId="2" borderId="0" xfId="17" applyFont="1" applyFill="1" applyBorder="1" applyAlignment="1">
      <alignment horizontal="center" vertical="center" wrapText="1"/>
    </xf>
    <xf numFmtId="0" fontId="79" fillId="37" borderId="10" xfId="0" applyFont="1" applyFill="1" applyBorder="1" applyAlignment="1">
      <alignment horizontal="center" vertical="center" wrapText="1"/>
    </xf>
    <xf numFmtId="0" fontId="36" fillId="2" borderId="0" xfId="0" applyFont="1" applyFill="1" applyBorder="1" applyAlignment="1">
      <alignment horizontal="center" vertical="center"/>
    </xf>
    <xf numFmtId="0" fontId="40" fillId="2" borderId="0" xfId="18" applyFont="1" applyFill="1" applyBorder="1" applyAlignment="1">
      <alignment horizontal="center" vertical="center" wrapText="1"/>
    </xf>
    <xf numFmtId="0" fontId="40" fillId="2" borderId="0" xfId="19" applyFont="1" applyFill="1" applyBorder="1" applyAlignment="1">
      <alignment horizontal="center" vertical="center" wrapText="1"/>
    </xf>
    <xf numFmtId="0" fontId="39" fillId="0" borderId="0" xfId="0" applyFont="1" applyBorder="1" applyAlignment="1">
      <alignment horizontal="left" vertical="center" wrapText="1"/>
    </xf>
    <xf numFmtId="0" fontId="36" fillId="0" borderId="13" xfId="417" applyFont="1" applyBorder="1" applyAlignment="1">
      <alignment horizontal="center" vertical="center" wrapText="1"/>
    </xf>
    <xf numFmtId="0" fontId="36" fillId="0" borderId="0" xfId="417" applyFont="1" applyBorder="1" applyAlignment="1">
      <alignment horizontal="center" vertical="center" wrapText="1"/>
    </xf>
    <xf numFmtId="0" fontId="36" fillId="0" borderId="16" xfId="417" applyFont="1" applyBorder="1" applyAlignment="1">
      <alignment horizontal="center" vertical="center" wrapText="1"/>
    </xf>
    <xf numFmtId="0" fontId="36" fillId="0" borderId="20" xfId="417" applyFont="1" applyBorder="1" applyAlignment="1">
      <alignment horizontal="center" vertical="center" wrapText="1"/>
    </xf>
    <xf numFmtId="0" fontId="36" fillId="0" borderId="22" xfId="417" applyFont="1" applyBorder="1" applyAlignment="1">
      <alignment horizontal="center" vertical="center" wrapText="1"/>
    </xf>
    <xf numFmtId="0" fontId="36" fillId="0" borderId="15" xfId="417" applyFont="1" applyBorder="1" applyAlignment="1">
      <alignment horizontal="center" vertical="center" wrapText="1"/>
    </xf>
    <xf numFmtId="0" fontId="36" fillId="37" borderId="10" xfId="0" applyFont="1" applyFill="1" applyBorder="1" applyAlignment="1">
      <alignment horizontal="center" vertical="center" wrapText="1"/>
    </xf>
    <xf numFmtId="0" fontId="36" fillId="37" borderId="20" xfId="0" applyFont="1" applyFill="1" applyBorder="1" applyAlignment="1">
      <alignment horizontal="center" vertical="center" wrapText="1"/>
    </xf>
    <xf numFmtId="0" fontId="36" fillId="0" borderId="10" xfId="417" applyFont="1" applyBorder="1" applyAlignment="1">
      <alignment horizontal="center" vertical="center" wrapText="1"/>
    </xf>
    <xf numFmtId="0" fontId="36" fillId="0" borderId="10" xfId="20" applyFont="1" applyBorder="1" applyAlignment="1">
      <alignment horizontal="center" vertical="center" wrapText="1"/>
    </xf>
    <xf numFmtId="0" fontId="36" fillId="0" borderId="14" xfId="20" applyFont="1" applyBorder="1" applyAlignment="1">
      <alignment horizontal="center" vertical="center" wrapText="1"/>
    </xf>
    <xf numFmtId="0" fontId="36" fillId="0" borderId="23" xfId="20" applyFont="1" applyBorder="1" applyAlignment="1">
      <alignment horizontal="center" vertical="center" wrapText="1"/>
    </xf>
    <xf numFmtId="0" fontId="36" fillId="0" borderId="21" xfId="20" applyFont="1" applyBorder="1" applyAlignment="1">
      <alignment horizontal="center" vertical="center" wrapText="1"/>
    </xf>
    <xf numFmtId="0" fontId="36" fillId="0" borderId="10" xfId="19" applyFont="1" applyFill="1" applyBorder="1" applyAlignment="1">
      <alignment horizontal="center" vertical="center" wrapText="1"/>
    </xf>
    <xf numFmtId="0" fontId="81" fillId="39" borderId="20" xfId="0" applyFont="1" applyFill="1" applyBorder="1" applyAlignment="1">
      <alignment horizontal="center" vertical="center" wrapText="1"/>
    </xf>
    <xf numFmtId="0" fontId="81" fillId="39" borderId="15" xfId="0" applyFont="1" applyFill="1" applyBorder="1" applyAlignment="1">
      <alignment horizontal="center" vertical="center" wrapText="1"/>
    </xf>
    <xf numFmtId="0" fontId="81" fillId="39" borderId="17" xfId="0" applyFont="1" applyFill="1" applyBorder="1" applyAlignment="1">
      <alignment horizontal="center" vertical="center" wrapText="1"/>
    </xf>
    <xf numFmtId="0" fontId="81" fillId="39" borderId="19" xfId="0" applyFont="1" applyFill="1" applyBorder="1" applyAlignment="1">
      <alignment horizontal="center" vertical="center" wrapText="1"/>
    </xf>
    <xf numFmtId="0" fontId="36" fillId="0" borderId="10" xfId="20" applyFont="1" applyBorder="1" applyAlignment="1">
      <alignment horizontal="center" vertical="center"/>
    </xf>
    <xf numFmtId="41" fontId="35" fillId="3" borderId="20" xfId="5" applyNumberFormat="1" applyFont="1" applyFill="1" applyBorder="1" applyAlignment="1">
      <alignment horizontal="center" vertical="center" wrapText="1"/>
    </xf>
    <xf numFmtId="41" fontId="35" fillId="3" borderId="22" xfId="5" applyNumberFormat="1" applyFont="1" applyFill="1" applyBorder="1" applyAlignment="1">
      <alignment horizontal="center" vertical="center" wrapText="1"/>
    </xf>
    <xf numFmtId="41" fontId="35" fillId="3" borderId="15" xfId="5" applyNumberFormat="1" applyFont="1" applyFill="1" applyBorder="1" applyAlignment="1">
      <alignment horizontal="center" vertical="center" wrapText="1"/>
    </xf>
    <xf numFmtId="0" fontId="36" fillId="0" borderId="20" xfId="20" applyFont="1" applyBorder="1" applyAlignment="1">
      <alignment horizontal="center" vertical="center" wrapText="1"/>
    </xf>
    <xf numFmtId="0" fontId="36" fillId="0" borderId="22" xfId="20" applyFont="1" applyBorder="1" applyAlignment="1">
      <alignment horizontal="center" vertical="center" wrapText="1"/>
    </xf>
    <xf numFmtId="0" fontId="36" fillId="0" borderId="15" xfId="20" applyFont="1" applyBorder="1" applyAlignment="1">
      <alignment horizontal="center" vertical="center" wrapText="1"/>
    </xf>
    <xf numFmtId="0" fontId="36" fillId="0" borderId="14" xfId="6" applyFont="1" applyBorder="1" applyAlignment="1">
      <alignment horizontal="center" vertical="center" wrapText="1"/>
    </xf>
    <xf numFmtId="0" fontId="36" fillId="0" borderId="23" xfId="6" applyFont="1" applyBorder="1" applyAlignment="1">
      <alignment horizontal="center" vertical="center" wrapText="1"/>
    </xf>
    <xf numFmtId="0" fontId="36" fillId="0" borderId="21" xfId="6" applyFont="1" applyBorder="1" applyAlignment="1">
      <alignment horizontal="center" vertical="center" wrapText="1"/>
    </xf>
    <xf numFmtId="0" fontId="36" fillId="0" borderId="10" xfId="6" applyFont="1" applyBorder="1" applyAlignment="1">
      <alignment horizontal="center" vertical="center" wrapText="1"/>
    </xf>
    <xf numFmtId="0" fontId="36" fillId="0" borderId="10" xfId="6" applyFont="1" applyBorder="1" applyAlignment="1">
      <alignment horizontal="center" vertical="center"/>
    </xf>
    <xf numFmtId="0" fontId="36" fillId="0" borderId="20" xfId="6" applyFont="1" applyBorder="1" applyAlignment="1">
      <alignment horizontal="center" vertical="center" wrapText="1"/>
    </xf>
    <xf numFmtId="0" fontId="36" fillId="0" borderId="22" xfId="6" applyFont="1" applyBorder="1" applyAlignment="1">
      <alignment horizontal="center" vertical="center" wrapText="1"/>
    </xf>
    <xf numFmtId="0" fontId="36" fillId="0" borderId="15" xfId="6" applyFont="1" applyBorder="1" applyAlignment="1">
      <alignment horizontal="center" vertical="center" wrapText="1"/>
    </xf>
    <xf numFmtId="0" fontId="36" fillId="0" borderId="10" xfId="5" applyFont="1" applyBorder="1" applyAlignment="1">
      <alignment horizontal="center" vertical="center" wrapText="1"/>
    </xf>
    <xf numFmtId="0" fontId="36" fillId="0" borderId="10" xfId="5" applyFont="1" applyBorder="1" applyAlignment="1">
      <alignment horizontal="center" vertical="center"/>
    </xf>
    <xf numFmtId="0" fontId="36" fillId="0" borderId="20" xfId="10" applyFont="1" applyBorder="1" applyAlignment="1">
      <alignment horizontal="center" vertical="center" wrapText="1"/>
    </xf>
    <xf numFmtId="0" fontId="36" fillId="0" borderId="22" xfId="10" applyFont="1" applyBorder="1" applyAlignment="1">
      <alignment horizontal="center" vertical="center" wrapText="1"/>
    </xf>
    <xf numFmtId="0" fontId="36" fillId="0" borderId="15" xfId="10" applyFont="1" applyBorder="1" applyAlignment="1">
      <alignment horizontal="center" vertical="center" wrapText="1"/>
    </xf>
    <xf numFmtId="0" fontId="36" fillId="0" borderId="14" xfId="10" applyFont="1" applyBorder="1" applyAlignment="1">
      <alignment horizontal="center" vertical="center" wrapText="1"/>
    </xf>
    <xf numFmtId="0" fontId="36" fillId="0" borderId="23" xfId="10" applyFont="1" applyBorder="1" applyAlignment="1">
      <alignment horizontal="center" vertical="center" wrapText="1"/>
    </xf>
    <xf numFmtId="0" fontId="36" fillId="0" borderId="21" xfId="10" applyFont="1" applyBorder="1" applyAlignment="1">
      <alignment horizontal="center" vertical="center" wrapText="1"/>
    </xf>
    <xf numFmtId="0" fontId="35" fillId="0" borderId="10" xfId="5" applyFont="1" applyBorder="1" applyAlignment="1">
      <alignment horizontal="center" vertical="center" wrapText="1"/>
    </xf>
    <xf numFmtId="0" fontId="35" fillId="3" borderId="10" xfId="5" applyFont="1" applyFill="1" applyBorder="1" applyAlignment="1">
      <alignment horizontal="left" vertical="center" wrapText="1"/>
    </xf>
    <xf numFmtId="0" fontId="35" fillId="3" borderId="17" xfId="5" applyFont="1" applyFill="1" applyBorder="1" applyAlignment="1">
      <alignment horizontal="left" vertical="center"/>
    </xf>
    <xf numFmtId="0" fontId="36" fillId="3" borderId="10" xfId="5" applyFont="1" applyFill="1" applyBorder="1" applyAlignment="1">
      <alignment horizontal="left" vertical="center" wrapText="1"/>
    </xf>
    <xf numFmtId="0" fontId="36" fillId="3" borderId="17" xfId="5" applyFont="1" applyFill="1" applyBorder="1" applyAlignment="1">
      <alignment horizontal="left" vertical="center"/>
    </xf>
    <xf numFmtId="0" fontId="35" fillId="3" borderId="17" xfId="5" applyFont="1" applyFill="1" applyBorder="1" applyAlignment="1">
      <alignment horizontal="left" vertical="center" wrapText="1"/>
    </xf>
    <xf numFmtId="0" fontId="40" fillId="3" borderId="0" xfId="5" applyFont="1" applyFill="1" applyBorder="1" applyAlignment="1">
      <alignment horizontal="center" vertical="center" wrapText="1"/>
    </xf>
    <xf numFmtId="0" fontId="36" fillId="3" borderId="17" xfId="5" applyFont="1" applyFill="1" applyBorder="1" applyAlignment="1">
      <alignment horizontal="left" vertical="center" wrapText="1"/>
    </xf>
    <xf numFmtId="0" fontId="35" fillId="3" borderId="19" xfId="5" applyFont="1" applyFill="1" applyBorder="1" applyAlignment="1">
      <alignment horizontal="left" vertical="center" wrapText="1"/>
    </xf>
    <xf numFmtId="0" fontId="32" fillId="3" borderId="0" xfId="0" applyFont="1" applyFill="1" applyBorder="1" applyAlignment="1">
      <alignment horizontal="center" vertical="center"/>
    </xf>
    <xf numFmtId="0" fontId="35" fillId="3" borderId="10" xfId="5" applyFont="1" applyFill="1" applyBorder="1" applyAlignment="1">
      <alignment horizontal="left" vertical="center"/>
    </xf>
    <xf numFmtId="0" fontId="40" fillId="3" borderId="0" xfId="12" applyFont="1" applyFill="1" applyBorder="1" applyAlignment="1">
      <alignment horizontal="center" vertical="center" wrapText="1"/>
    </xf>
    <xf numFmtId="0" fontId="36" fillId="5" borderId="20" xfId="10" applyNumberFormat="1" applyFont="1" applyFill="1" applyBorder="1" applyAlignment="1">
      <alignment horizontal="left" vertical="center"/>
    </xf>
    <xf numFmtId="0" fontId="36" fillId="5" borderId="22" xfId="10" applyNumberFormat="1" applyFont="1" applyFill="1" applyBorder="1" applyAlignment="1">
      <alignment horizontal="left" vertical="center"/>
    </xf>
    <xf numFmtId="0" fontId="36" fillId="5" borderId="15" xfId="10" applyNumberFormat="1" applyFont="1" applyFill="1" applyBorder="1" applyAlignment="1">
      <alignment horizontal="left" vertical="center"/>
    </xf>
    <xf numFmtId="0" fontId="40" fillId="2" borderId="16" xfId="5" applyFont="1" applyFill="1" applyBorder="1" applyAlignment="1">
      <alignment horizontal="center" vertical="center" wrapText="1"/>
    </xf>
    <xf numFmtId="3" fontId="36" fillId="0" borderId="17" xfId="0" applyNumberFormat="1" applyFont="1" applyBorder="1" applyAlignment="1">
      <alignment horizontal="left" vertical="center"/>
    </xf>
    <xf numFmtId="3" fontId="36" fillId="0" borderId="19" xfId="0" applyNumberFormat="1" applyFont="1" applyBorder="1" applyAlignment="1">
      <alignment horizontal="left" vertical="center"/>
    </xf>
    <xf numFmtId="3" fontId="35" fillId="0" borderId="20" xfId="0" applyNumberFormat="1" applyFont="1" applyBorder="1" applyAlignment="1">
      <alignment horizontal="center" vertical="center"/>
    </xf>
    <xf numFmtId="3" fontId="35" fillId="0" borderId="22" xfId="0" applyNumberFormat="1" applyFont="1" applyBorder="1" applyAlignment="1">
      <alignment horizontal="center" vertical="center"/>
    </xf>
    <xf numFmtId="3" fontId="35" fillId="0" borderId="15" xfId="0" applyNumberFormat="1" applyFont="1" applyBorder="1" applyAlignment="1">
      <alignment horizontal="center" vertical="center"/>
    </xf>
    <xf numFmtId="0" fontId="40" fillId="3" borderId="16" xfId="5" applyFont="1" applyFill="1" applyBorder="1" applyAlignment="1">
      <alignment horizontal="center" vertical="center" wrapText="1"/>
    </xf>
    <xf numFmtId="3" fontId="35" fillId="0" borderId="20" xfId="0" applyNumberFormat="1" applyFont="1" applyBorder="1" applyAlignment="1">
      <alignment vertical="center"/>
    </xf>
    <xf numFmtId="3" fontId="35" fillId="0" borderId="22" xfId="0" applyNumberFormat="1" applyFont="1" applyBorder="1" applyAlignment="1">
      <alignment vertical="center"/>
    </xf>
    <xf numFmtId="3" fontId="35" fillId="0" borderId="15" xfId="0" applyNumberFormat="1" applyFont="1" applyBorder="1" applyAlignment="1">
      <alignment vertical="center"/>
    </xf>
    <xf numFmtId="3" fontId="35" fillId="0" borderId="14" xfId="0" applyNumberFormat="1" applyFont="1" applyBorder="1" applyAlignment="1">
      <alignment vertical="center"/>
    </xf>
    <xf numFmtId="3" fontId="35" fillId="0" borderId="23" xfId="0" applyNumberFormat="1" applyFont="1" applyBorder="1" applyAlignment="1">
      <alignment vertical="center"/>
    </xf>
    <xf numFmtId="3" fontId="35" fillId="0" borderId="21" xfId="0" applyNumberFormat="1" applyFont="1" applyBorder="1" applyAlignment="1">
      <alignment vertical="center"/>
    </xf>
    <xf numFmtId="0" fontId="68" fillId="0" borderId="0" xfId="0" applyFont="1" applyAlignment="1">
      <alignment horizontal="center" vertical="center" wrapText="1"/>
    </xf>
    <xf numFmtId="0" fontId="68" fillId="0" borderId="0" xfId="0" applyFont="1" applyAlignment="1">
      <alignment horizontal="center" vertical="center"/>
    </xf>
    <xf numFmtId="0" fontId="35" fillId="0" borderId="10" xfId="10" applyFont="1" applyBorder="1" applyAlignment="1">
      <alignment vertical="center" wrapText="1"/>
    </xf>
    <xf numFmtId="9" fontId="84" fillId="3" borderId="10" xfId="2" applyFont="1" applyFill="1" applyBorder="1" applyAlignment="1">
      <alignment horizontal="right" vertical="center"/>
    </xf>
    <xf numFmtId="10" fontId="84" fillId="3" borderId="10" xfId="2" applyNumberFormat="1" applyFont="1" applyFill="1" applyBorder="1" applyAlignment="1">
      <alignment horizontal="right" vertical="center"/>
    </xf>
    <xf numFmtId="0" fontId="85" fillId="3" borderId="10" xfId="23" applyFont="1" applyFill="1" applyBorder="1" applyAlignment="1">
      <alignment horizontal="left" vertical="center" wrapText="1"/>
    </xf>
    <xf numFmtId="41" fontId="85" fillId="3" borderId="10" xfId="0" applyNumberFormat="1" applyFont="1" applyFill="1" applyBorder="1" applyAlignment="1">
      <alignment horizontal="center" vertical="center"/>
    </xf>
    <xf numFmtId="9" fontId="85" fillId="3" borderId="10" xfId="2" applyFont="1" applyFill="1" applyBorder="1" applyAlignment="1">
      <alignment horizontal="right" vertical="center"/>
    </xf>
    <xf numFmtId="10" fontId="85" fillId="3" borderId="10" xfId="2" applyNumberFormat="1" applyFont="1" applyFill="1" applyBorder="1" applyAlignment="1">
      <alignment horizontal="right" vertical="center"/>
    </xf>
    <xf numFmtId="167" fontId="85" fillId="3" borderId="10" xfId="2" applyNumberFormat="1" applyFont="1" applyFill="1" applyBorder="1" applyAlignment="1">
      <alignment horizontal="right" vertical="center"/>
    </xf>
    <xf numFmtId="10" fontId="89" fillId="2" borderId="0" xfId="2" applyNumberFormat="1" applyFont="1" applyFill="1" applyAlignment="1">
      <alignment vertical="center"/>
    </xf>
    <xf numFmtId="10" fontId="85" fillId="3" borderId="10" xfId="2" applyNumberFormat="1" applyFont="1" applyFill="1" applyBorder="1" applyAlignment="1">
      <alignment horizontal="center" vertical="center"/>
    </xf>
    <xf numFmtId="41" fontId="85" fillId="3" borderId="10" xfId="0" applyNumberFormat="1" applyFont="1" applyFill="1" applyBorder="1" applyAlignment="1">
      <alignment horizontal="right" vertical="center"/>
    </xf>
    <xf numFmtId="0" fontId="85" fillId="3" borderId="10" xfId="23" applyFont="1" applyFill="1" applyBorder="1" applyAlignment="1">
      <alignment vertical="center" wrapText="1"/>
    </xf>
    <xf numFmtId="41" fontId="90" fillId="3" borderId="10" xfId="0" applyNumberFormat="1" applyFont="1" applyFill="1" applyBorder="1" applyAlignment="1">
      <alignment horizontal="right" vertical="center"/>
    </xf>
    <xf numFmtId="41" fontId="85" fillId="0" borderId="10" xfId="0" applyNumberFormat="1" applyFont="1" applyBorder="1" applyAlignment="1">
      <alignment horizontal="left"/>
    </xf>
    <xf numFmtId="0" fontId="85" fillId="0" borderId="10" xfId="0" applyFont="1" applyBorder="1" applyAlignment="1">
      <alignment horizontal="left"/>
    </xf>
    <xf numFmtId="41" fontId="85" fillId="0" borderId="10" xfId="0" applyNumberFormat="1" applyFont="1" applyBorder="1" applyAlignment="1">
      <alignment horizontal="center"/>
    </xf>
    <xf numFmtId="0" fontId="91" fillId="0" borderId="0" xfId="0" applyFont="1"/>
    <xf numFmtId="1" fontId="84" fillId="3" borderId="10" xfId="2" applyNumberFormat="1" applyFont="1" applyFill="1" applyBorder="1" applyAlignment="1">
      <alignment horizontal="right" vertical="center"/>
    </xf>
    <xf numFmtId="41" fontId="85" fillId="3" borderId="10" xfId="5" applyNumberFormat="1" applyFont="1" applyFill="1" applyBorder="1" applyAlignment="1">
      <alignment vertical="center" wrapText="1"/>
    </xf>
    <xf numFmtId="0" fontId="85" fillId="0" borderId="0" xfId="0" applyFont="1" applyFill="1" applyBorder="1" applyAlignment="1">
      <alignment vertical="center"/>
    </xf>
    <xf numFmtId="3" fontId="90" fillId="0" borderId="10" xfId="0" applyNumberFormat="1" applyFont="1" applyBorder="1" applyAlignment="1">
      <alignment vertical="center"/>
    </xf>
    <xf numFmtId="41" fontId="90" fillId="0" borderId="10" xfId="0" applyNumberFormat="1" applyFont="1" applyBorder="1" applyAlignment="1" applyProtection="1">
      <alignment vertical="center"/>
      <protection locked="0"/>
    </xf>
    <xf numFmtId="0" fontId="81" fillId="37" borderId="10" xfId="0" applyFont="1" applyFill="1" applyBorder="1" applyAlignment="1">
      <alignment horizontal="left" vertical="center" wrapText="1"/>
    </xf>
    <xf numFmtId="3" fontId="85" fillId="0" borderId="10" xfId="0" applyNumberFormat="1" applyFont="1" applyBorder="1" applyAlignment="1">
      <alignment horizontal="left" vertical="center"/>
    </xf>
    <xf numFmtId="0" fontId="35" fillId="0" borderId="20" xfId="5" applyFont="1" applyBorder="1" applyAlignment="1">
      <alignment horizontal="left" vertical="center" wrapText="1"/>
    </xf>
    <xf numFmtId="0" fontId="35" fillId="0" borderId="22" xfId="5" applyFont="1" applyBorder="1" applyAlignment="1">
      <alignment horizontal="left" vertical="center" wrapText="1"/>
    </xf>
    <xf numFmtId="0" fontId="35" fillId="0" borderId="15" xfId="5" applyFont="1" applyBorder="1" applyAlignment="1">
      <alignment horizontal="left" vertical="center" wrapText="1"/>
    </xf>
    <xf numFmtId="3" fontId="90" fillId="0" borderId="20" xfId="0" applyNumberFormat="1" applyFont="1" applyBorder="1" applyAlignment="1">
      <alignment horizontal="left" vertical="center"/>
    </xf>
    <xf numFmtId="3" fontId="90" fillId="0" borderId="15" xfId="0" applyNumberFormat="1" applyFont="1" applyBorder="1" applyAlignment="1">
      <alignment horizontal="left" vertical="center"/>
    </xf>
    <xf numFmtId="3" fontId="36" fillId="0" borderId="17" xfId="0" applyNumberFormat="1" applyFont="1" applyBorder="1" applyAlignment="1">
      <alignment vertical="center"/>
    </xf>
    <xf numFmtId="3" fontId="36" fillId="0" borderId="17" xfId="0" applyNumberFormat="1" applyFont="1" applyBorder="1" applyAlignment="1" applyProtection="1">
      <alignment vertical="center"/>
      <protection locked="0"/>
    </xf>
    <xf numFmtId="41" fontId="36" fillId="0" borderId="17" xfId="0" applyNumberFormat="1" applyFont="1" applyBorder="1" applyAlignment="1" applyProtection="1">
      <alignment vertical="center"/>
      <protection locked="0"/>
    </xf>
    <xf numFmtId="41" fontId="36" fillId="0" borderId="10" xfId="0" applyNumberFormat="1" applyFont="1" applyBorder="1" applyAlignment="1" applyProtection="1">
      <alignment vertical="center"/>
      <protection locked="0"/>
    </xf>
    <xf numFmtId="0" fontId="36" fillId="5" borderId="17" xfId="10" applyNumberFormat="1" applyFont="1" applyFill="1" applyBorder="1" applyAlignment="1">
      <alignment horizontal="left" vertical="center"/>
    </xf>
    <xf numFmtId="0" fontId="36" fillId="5" borderId="19" xfId="10" applyNumberFormat="1" applyFont="1" applyFill="1" applyBorder="1" applyAlignment="1">
      <alignment horizontal="left" vertical="center"/>
    </xf>
    <xf numFmtId="0" fontId="36" fillId="5" borderId="17" xfId="10" applyNumberFormat="1" applyFont="1" applyFill="1" applyBorder="1" applyAlignment="1">
      <alignment horizontal="left" vertical="center"/>
    </xf>
    <xf numFmtId="3" fontId="36" fillId="0" borderId="17" xfId="0" applyNumberFormat="1" applyFont="1" applyBorder="1" applyAlignment="1">
      <alignment horizontal="center" vertical="center"/>
    </xf>
    <xf numFmtId="3" fontId="36" fillId="0" borderId="19" xfId="0" applyNumberFormat="1" applyFont="1" applyBorder="1" applyAlignment="1">
      <alignment horizontal="center" vertical="center"/>
    </xf>
    <xf numFmtId="1" fontId="36" fillId="0" borderId="10" xfId="0" applyNumberFormat="1" applyFont="1" applyBorder="1" applyAlignment="1">
      <alignment horizontal="left" vertical="center"/>
    </xf>
  </cellXfs>
  <cellStyles count="418">
    <cellStyle name="20% - Énfasis1" xfId="54" builtinId="30" customBuiltin="1"/>
    <cellStyle name="20% - Énfasis2" xfId="58" builtinId="34" customBuiltin="1"/>
    <cellStyle name="20% - Énfasis3" xfId="62" builtinId="38" customBuiltin="1"/>
    <cellStyle name="20% - Énfasis4" xfId="66" builtinId="42" customBuiltin="1"/>
    <cellStyle name="20% - Énfasis5" xfId="70" builtinId="46" customBuiltin="1"/>
    <cellStyle name="20% - Énfasis6" xfId="74" builtinId="50" customBuiltin="1"/>
    <cellStyle name="40% - Énfasis1" xfId="55" builtinId="31" customBuiltin="1"/>
    <cellStyle name="40% - Énfasis2" xfId="59" builtinId="35" customBuiltin="1"/>
    <cellStyle name="40% - Énfasis3" xfId="63" builtinId="39" customBuiltin="1"/>
    <cellStyle name="40% - Énfasis4" xfId="67" builtinId="43" customBuiltin="1"/>
    <cellStyle name="40% - Énfasis5" xfId="71" builtinId="47" customBuiltin="1"/>
    <cellStyle name="40% - Énfasis6" xfId="75" builtinId="51" customBuiltin="1"/>
    <cellStyle name="60% - Énfasis1" xfId="56" builtinId="32" customBuiltin="1"/>
    <cellStyle name="60% - Énfasis2" xfId="60" builtinId="36" customBuiltin="1"/>
    <cellStyle name="60% - Énfasis3" xfId="64" builtinId="40" customBuiltin="1"/>
    <cellStyle name="60% - Énfasis4" xfId="68" builtinId="44" customBuiltin="1"/>
    <cellStyle name="60% - Énfasis5" xfId="72" builtinId="48" customBuiltin="1"/>
    <cellStyle name="60% - Énfasis6" xfId="76" builtinId="52" customBuiltin="1"/>
    <cellStyle name="Buena" xfId="41" builtinId="26" customBuiltin="1"/>
    <cellStyle name="Cálculo" xfId="46" builtinId="22" customBuiltin="1"/>
    <cellStyle name="Celda de comprobación" xfId="48" builtinId="23" customBuiltin="1"/>
    <cellStyle name="Celda vinculada" xfId="47" builtinId="24" customBuiltin="1"/>
    <cellStyle name="Encabezado 1" xfId="37" builtinId="16" customBuiltin="1"/>
    <cellStyle name="Encabezado 4" xfId="40" builtinId="19" customBuiltin="1"/>
    <cellStyle name="Énfasis1" xfId="53" builtinId="29" customBuiltin="1"/>
    <cellStyle name="Énfasis2" xfId="57" builtinId="33" customBuiltin="1"/>
    <cellStyle name="Énfasis3" xfId="61" builtinId="37" customBuiltin="1"/>
    <cellStyle name="Énfasis4" xfId="65" builtinId="41" customBuiltin="1"/>
    <cellStyle name="Énfasis5" xfId="69" builtinId="45" customBuiltin="1"/>
    <cellStyle name="Énfasis6" xfId="73" builtinId="49" customBuiltin="1"/>
    <cellStyle name="Entrada" xfId="44" builtinId="20" customBuiltin="1"/>
    <cellStyle name="Hipervínculo" xfId="4" builtinId="8"/>
    <cellStyle name="Incorrecto" xfId="42" builtinId="27" customBuiltin="1"/>
    <cellStyle name="Millares" xfId="1" builtinId="3"/>
    <cellStyle name="Millares 2" xfId="24"/>
    <cellStyle name="Millares 2 2" xfId="27"/>
    <cellStyle name="Millares 2 3" xfId="28"/>
    <cellStyle name="Millares 3" xfId="29"/>
    <cellStyle name="Millares 4" xfId="33"/>
    <cellStyle name="Millares 5" xfId="35"/>
    <cellStyle name="Millares 6" xfId="78"/>
    <cellStyle name="Millares 7" xfId="146"/>
    <cellStyle name="Millares 8" xfId="385"/>
    <cellStyle name="Millares 9" xfId="415"/>
    <cellStyle name="Neutral" xfId="43" builtinId="28" customBuiltin="1"/>
    <cellStyle name="Normal" xfId="0" builtinId="0"/>
    <cellStyle name="Normal 2" xfId="7"/>
    <cellStyle name="Normal 2 2" xfId="30"/>
    <cellStyle name="Normal 3" xfId="31"/>
    <cellStyle name="Normal 3 2" xfId="21"/>
    <cellStyle name="Normal 4" xfId="9"/>
    <cellStyle name="Normal 4 2" xfId="32"/>
    <cellStyle name="Normal 5" xfId="3"/>
    <cellStyle name="Normal_1.1.4" xfId="8"/>
    <cellStyle name="Normal_2.1.5" xfId="26"/>
    <cellStyle name="Normal_2008_1" xfId="23"/>
    <cellStyle name="Normal_4.2.2" xfId="22"/>
    <cellStyle name="Normal_Hoja1" xfId="5"/>
    <cellStyle name="Normal_Hoja1 2 2" xfId="81"/>
    <cellStyle name="Normal_Hoja16" xfId="15"/>
    <cellStyle name="Normal_Hoja17" xfId="11"/>
    <cellStyle name="Normal_Hoja17_1" xfId="16"/>
    <cellStyle name="Normal_Hoja19" xfId="12"/>
    <cellStyle name="Normal_Hoja2" xfId="6"/>
    <cellStyle name="Normal_Hoja20" xfId="13"/>
    <cellStyle name="Normal_Hoja3" xfId="10"/>
    <cellStyle name="Normal_Hoja4" xfId="20"/>
    <cellStyle name="Normal_Hoja5" xfId="77"/>
    <cellStyle name="Normal_Hoja6" xfId="17"/>
    <cellStyle name="Normal_Hoja7" xfId="417"/>
    <cellStyle name="Normal_Hoja9" xfId="14"/>
    <cellStyle name="Normal_N13" xfId="18"/>
    <cellStyle name="Normal_N14" xfId="19"/>
    <cellStyle name="Notas" xfId="50" builtinId="10" customBuiltin="1"/>
    <cellStyle name="Porcentaje" xfId="2" builtinId="5"/>
    <cellStyle name="Porcentaje 2" xfId="25"/>
    <cellStyle name="Porcentaje 3" xfId="34"/>
    <cellStyle name="Porcentaje 4" xfId="79"/>
    <cellStyle name="Porcentaje 5" xfId="80"/>
    <cellStyle name="Porcentaje 6" xfId="147"/>
    <cellStyle name="Porcentaje 7" xfId="386"/>
    <cellStyle name="Porcentaje 8" xfId="416"/>
    <cellStyle name="Salida" xfId="45" builtinId="21" customBuiltin="1"/>
    <cellStyle name="style1529544807043" xfId="82"/>
    <cellStyle name="style1529544807074" xfId="83"/>
    <cellStyle name="style1529544807090" xfId="84"/>
    <cellStyle name="style1529544807105" xfId="88"/>
    <cellStyle name="style1529544807136" xfId="89"/>
    <cellStyle name="style1529544807152" xfId="90"/>
    <cellStyle name="style1529544807168" xfId="94"/>
    <cellStyle name="style1529544807199" xfId="95"/>
    <cellStyle name="style1529544807214" xfId="96"/>
    <cellStyle name="style1529544807230" xfId="85"/>
    <cellStyle name="style1529544807261" xfId="91"/>
    <cellStyle name="style1529544807277" xfId="97"/>
    <cellStyle name="style1529544807292" xfId="86"/>
    <cellStyle name="style1529544807324" xfId="87"/>
    <cellStyle name="style1529544807355" xfId="92"/>
    <cellStyle name="style1529544807370" xfId="98"/>
    <cellStyle name="style1529544807402" xfId="93"/>
    <cellStyle name="style1529544807448" xfId="99"/>
    <cellStyle name="style1529544807464" xfId="100"/>
    <cellStyle name="style1529544807480" xfId="106"/>
    <cellStyle name="style1529544807495" xfId="101"/>
    <cellStyle name="style1529544807511" xfId="102"/>
    <cellStyle name="style1529544807526" xfId="107"/>
    <cellStyle name="style1529544807542" xfId="108"/>
    <cellStyle name="style1529544807573" xfId="114"/>
    <cellStyle name="style1529544807620" xfId="115"/>
    <cellStyle name="style1529544807636" xfId="116"/>
    <cellStyle name="style1529544807651" xfId="103"/>
    <cellStyle name="style1529544807667" xfId="104"/>
    <cellStyle name="style1529544807698" xfId="105"/>
    <cellStyle name="style1529544807729" xfId="109"/>
    <cellStyle name="style1529544807745" xfId="110"/>
    <cellStyle name="style1529544807776" xfId="111"/>
    <cellStyle name="style1529544807792" xfId="112"/>
    <cellStyle name="style1529544807838" xfId="113"/>
    <cellStyle name="style1529544810085" xfId="117"/>
    <cellStyle name="style1529544810100" xfId="118"/>
    <cellStyle name="style1529544810132" xfId="119"/>
    <cellStyle name="style1529544810147" xfId="120"/>
    <cellStyle name="style1529555564295" xfId="121"/>
    <cellStyle name="style1529555564373" xfId="127"/>
    <cellStyle name="style1529555564576" xfId="126"/>
    <cellStyle name="style1529555564607" xfId="123"/>
    <cellStyle name="style1529555564654" xfId="122"/>
    <cellStyle name="style1529555564685" xfId="124"/>
    <cellStyle name="style1529555564732" xfId="125"/>
    <cellStyle name="style1529555564872" xfId="128"/>
    <cellStyle name="style1529555564919" xfId="129"/>
    <cellStyle name="style1529555564997" xfId="130"/>
    <cellStyle name="style1529555565059" xfId="131"/>
    <cellStyle name="style1529555565122" xfId="135"/>
    <cellStyle name="style1529555565168" xfId="141"/>
    <cellStyle name="style1529555565200" xfId="132"/>
    <cellStyle name="style1529555565246" xfId="133"/>
    <cellStyle name="style1529555565324" xfId="134"/>
    <cellStyle name="style1529555565371" xfId="136"/>
    <cellStyle name="style1529555565402" xfId="137"/>
    <cellStyle name="style1529555565434" xfId="138"/>
    <cellStyle name="style1529555565512" xfId="139"/>
    <cellStyle name="style1529555565605" xfId="140"/>
    <cellStyle name="style1529555567711" xfId="142"/>
    <cellStyle name="style1529555567742" xfId="143"/>
    <cellStyle name="style1529555567758" xfId="144"/>
    <cellStyle name="style1529555567820" xfId="145"/>
    <cellStyle name="style1566365192724" xfId="149"/>
    <cellStyle name="style1566365192833" xfId="155"/>
    <cellStyle name="style1566365192942" xfId="154"/>
    <cellStyle name="style1566365192973" xfId="151"/>
    <cellStyle name="style1566365193004" xfId="150"/>
    <cellStyle name="style1566365193020" xfId="152"/>
    <cellStyle name="style1566365193051" xfId="153"/>
    <cellStyle name="style1566365193098" xfId="156"/>
    <cellStyle name="style1566365193114" xfId="157"/>
    <cellStyle name="style1566365193223" xfId="158"/>
    <cellStyle name="style1566365193285" xfId="159"/>
    <cellStyle name="style1566365193348" xfId="163"/>
    <cellStyle name="style1566365193394" xfId="170"/>
    <cellStyle name="style1566365193426" xfId="160"/>
    <cellStyle name="style1566365193441" xfId="161"/>
    <cellStyle name="style1566365193488" xfId="162"/>
    <cellStyle name="style1566365193504" xfId="164"/>
    <cellStyle name="style1566365193535" xfId="165"/>
    <cellStyle name="style1566365193644" xfId="166"/>
    <cellStyle name="style1566365193675" xfId="167"/>
    <cellStyle name="style1566365194408" xfId="168"/>
    <cellStyle name="style1566365194455" xfId="169"/>
    <cellStyle name="style1566365194502" xfId="171"/>
    <cellStyle name="style1566365194533" xfId="172"/>
    <cellStyle name="style1566365194549" xfId="173"/>
    <cellStyle name="style1566365194596" xfId="174"/>
    <cellStyle name="style1566403828831" xfId="175"/>
    <cellStyle name="style1566403829205" xfId="176"/>
    <cellStyle name="style1566403829252" xfId="177"/>
    <cellStyle name="style1566403829517" xfId="178"/>
    <cellStyle name="style1566403829548" xfId="183"/>
    <cellStyle name="style1566403829579" xfId="180"/>
    <cellStyle name="style1566403829626" xfId="179"/>
    <cellStyle name="style1566403829657" xfId="181"/>
    <cellStyle name="style1566403829767" xfId="182"/>
    <cellStyle name="style1566403829798" xfId="184"/>
    <cellStyle name="style1566403829829" xfId="185"/>
    <cellStyle name="style1566403830001" xfId="187"/>
    <cellStyle name="style1566403830094" xfId="186"/>
    <cellStyle name="style1566403830266" xfId="188"/>
    <cellStyle name="style1566403830391" xfId="192"/>
    <cellStyle name="style1566403830422" xfId="198"/>
    <cellStyle name="style1566403830469" xfId="189"/>
    <cellStyle name="style1566403830500" xfId="190"/>
    <cellStyle name="style1566403830718" xfId="191"/>
    <cellStyle name="style1566403830765" xfId="193"/>
    <cellStyle name="style1566403830796" xfId="194"/>
    <cellStyle name="style1566403830827" xfId="195"/>
    <cellStyle name="style1566403830937" xfId="196"/>
    <cellStyle name="style1566403833433" xfId="197"/>
    <cellStyle name="style1566403836662" xfId="199"/>
    <cellStyle name="style1566403836755" xfId="200"/>
    <cellStyle name="style1566403836818" xfId="201"/>
    <cellStyle name="style1566403836880" xfId="202"/>
    <cellStyle name="style1566404743205" xfId="203"/>
    <cellStyle name="style1566404743251" xfId="207"/>
    <cellStyle name="style1566404743314" xfId="213"/>
    <cellStyle name="style1566404743345" xfId="204"/>
    <cellStyle name="style1566404743361" xfId="205"/>
    <cellStyle name="style1566404743501" xfId="206"/>
    <cellStyle name="style1566404743532" xfId="212"/>
    <cellStyle name="style1566404743563" xfId="209"/>
    <cellStyle name="style1566404743595" xfId="208"/>
    <cellStyle name="style1566404743626" xfId="210"/>
    <cellStyle name="style1566404743673" xfId="211"/>
    <cellStyle name="style1566404743782" xfId="214"/>
    <cellStyle name="style1566404743813" xfId="215"/>
    <cellStyle name="style1566404743969" xfId="216"/>
    <cellStyle name="style1566404744016" xfId="217"/>
    <cellStyle name="style1566404744094" xfId="221"/>
    <cellStyle name="style1566404744187" xfId="228"/>
    <cellStyle name="style1566404744219" xfId="218"/>
    <cellStyle name="style1566404744250" xfId="219"/>
    <cellStyle name="style1566404744312" xfId="220"/>
    <cellStyle name="style1566404744359" xfId="222"/>
    <cellStyle name="style1566404744375" xfId="223"/>
    <cellStyle name="style1566404744406" xfId="224"/>
    <cellStyle name="style1566404744468" xfId="225"/>
    <cellStyle name="style1566404744811" xfId="226"/>
    <cellStyle name="style1566404746683" xfId="227"/>
    <cellStyle name="style1566404748306" xfId="229"/>
    <cellStyle name="style1566404748321" xfId="230"/>
    <cellStyle name="style1566404748353" xfId="231"/>
    <cellStyle name="style1566404748415" xfId="232"/>
    <cellStyle name="style1566480190260" xfId="258"/>
    <cellStyle name="style1566480190338" xfId="257"/>
    <cellStyle name="style1566480190431" xfId="256"/>
    <cellStyle name="style1566480190463" xfId="252"/>
    <cellStyle name="style1566480190509" xfId="251"/>
    <cellStyle name="style1566480190634" xfId="255"/>
    <cellStyle name="style1566480190681" xfId="254"/>
    <cellStyle name="style1566480190712" xfId="253"/>
    <cellStyle name="style1566480190759" xfId="250"/>
    <cellStyle name="style1566480190806" xfId="249"/>
    <cellStyle name="style1566480190853" xfId="248"/>
    <cellStyle name="style1566480191024" xfId="247"/>
    <cellStyle name="style1566480191055" xfId="242"/>
    <cellStyle name="style1566480191087" xfId="246"/>
    <cellStyle name="style1566480191118" xfId="241"/>
    <cellStyle name="style1566480191913" xfId="237"/>
    <cellStyle name="style1566480191945" xfId="236"/>
    <cellStyle name="style1566480191991" xfId="245"/>
    <cellStyle name="style1566480192038" xfId="244"/>
    <cellStyle name="style1566480192085" xfId="243"/>
    <cellStyle name="style1566480192116" xfId="240"/>
    <cellStyle name="style1566480192147" xfId="239"/>
    <cellStyle name="style1566480192194" xfId="238"/>
    <cellStyle name="style1566480194487" xfId="235"/>
    <cellStyle name="style1566480194519" xfId="234"/>
    <cellStyle name="style1566480194550" xfId="233"/>
    <cellStyle name="style1566484364069" xfId="259"/>
    <cellStyle name="style1566484364163" xfId="260"/>
    <cellStyle name="style1566484364194" xfId="261"/>
    <cellStyle name="style1566484364225" xfId="265"/>
    <cellStyle name="style1566484364256" xfId="266"/>
    <cellStyle name="style1566484364287" xfId="270"/>
    <cellStyle name="style1566484364319" xfId="271"/>
    <cellStyle name="style1566484364350" xfId="262"/>
    <cellStyle name="style1566484364381" xfId="263"/>
    <cellStyle name="style1566484364412" xfId="264"/>
    <cellStyle name="style1566484364443" xfId="267"/>
    <cellStyle name="style1566484364475" xfId="268"/>
    <cellStyle name="style1566484364506" xfId="269"/>
    <cellStyle name="style1566484364537" xfId="272"/>
    <cellStyle name="style1566484364568" xfId="273"/>
    <cellStyle name="style1566484364615" xfId="274"/>
    <cellStyle name="style1566484364646" xfId="275"/>
    <cellStyle name="style1566484364677" xfId="280"/>
    <cellStyle name="style1566484364755" xfId="276"/>
    <cellStyle name="style1566484364771" xfId="281"/>
    <cellStyle name="style1566484364865" xfId="285"/>
    <cellStyle name="style1566484364880" xfId="286"/>
    <cellStyle name="style1566484364911" xfId="277"/>
    <cellStyle name="style1566484364943" xfId="278"/>
    <cellStyle name="style1566484364974" xfId="279"/>
    <cellStyle name="style1566484365005" xfId="282"/>
    <cellStyle name="style1566484365036" xfId="283"/>
    <cellStyle name="style1566484365067" xfId="284"/>
    <cellStyle name="style1566484365364" xfId="287"/>
    <cellStyle name="style1566484365379" xfId="288"/>
    <cellStyle name="style1566484365411" xfId="289"/>
    <cellStyle name="style1566485126810" xfId="290"/>
    <cellStyle name="style1566485126841" xfId="291"/>
    <cellStyle name="style1566485126872" xfId="295"/>
    <cellStyle name="style1566485126903" xfId="296"/>
    <cellStyle name="style1566485126981" xfId="300"/>
    <cellStyle name="style1566485126997" xfId="301"/>
    <cellStyle name="style1566485127028" xfId="292"/>
    <cellStyle name="style1566485127059" xfId="297"/>
    <cellStyle name="style1566485127091" xfId="302"/>
    <cellStyle name="style1566485127106" xfId="293"/>
    <cellStyle name="style1566485127137" xfId="294"/>
    <cellStyle name="style1566485127169" xfId="298"/>
    <cellStyle name="style1566485127200" xfId="299"/>
    <cellStyle name="style1566485127215" xfId="303"/>
    <cellStyle name="style1566485127247" xfId="304"/>
    <cellStyle name="style1566485127278" xfId="305"/>
    <cellStyle name="style1566485127293" xfId="306"/>
    <cellStyle name="style1566485127309" xfId="310"/>
    <cellStyle name="style1566485127340" xfId="317"/>
    <cellStyle name="style1566485127356" xfId="311"/>
    <cellStyle name="style1566485127387" xfId="318"/>
    <cellStyle name="style1566485127403" xfId="307"/>
    <cellStyle name="style1566485127434" xfId="308"/>
    <cellStyle name="style1566485127465" xfId="309"/>
    <cellStyle name="style1566485127496" xfId="312"/>
    <cellStyle name="style1566485127512" xfId="313"/>
    <cellStyle name="style1566485127543" xfId="314"/>
    <cellStyle name="style1566485127559" xfId="315"/>
    <cellStyle name="style1566485127590" xfId="316"/>
    <cellStyle name="style1566485127933" xfId="319"/>
    <cellStyle name="style1566485127964" xfId="320"/>
    <cellStyle name="style1566485127980" xfId="321"/>
    <cellStyle name="style1566485128011" xfId="322"/>
    <cellStyle name="style1566485189554" xfId="323"/>
    <cellStyle name="style1566485189585" xfId="324"/>
    <cellStyle name="style1566485189601" xfId="328"/>
    <cellStyle name="style1566485189632" xfId="329"/>
    <cellStyle name="style1566485189663" xfId="333"/>
    <cellStyle name="style1566485189695" xfId="334"/>
    <cellStyle name="style1566485189726" xfId="325"/>
    <cellStyle name="style1566485189757" xfId="330"/>
    <cellStyle name="style1566485189788" xfId="335"/>
    <cellStyle name="style1566485189819" xfId="326"/>
    <cellStyle name="style1566485189835" xfId="327"/>
    <cellStyle name="style1566485189866" xfId="331"/>
    <cellStyle name="style1566485189897" xfId="332"/>
    <cellStyle name="style1566485189929" xfId="336"/>
    <cellStyle name="style1566485189960" xfId="337"/>
    <cellStyle name="style1566485189975" xfId="338"/>
    <cellStyle name="style1566485189991" xfId="339"/>
    <cellStyle name="style1566485190022" xfId="343"/>
    <cellStyle name="style1566485190038" xfId="350"/>
    <cellStyle name="style1566485190069" xfId="344"/>
    <cellStyle name="style1566485190085" xfId="351"/>
    <cellStyle name="style1566485190116" xfId="340"/>
    <cellStyle name="style1566485190131" xfId="341"/>
    <cellStyle name="style1566485190163" xfId="342"/>
    <cellStyle name="style1566485190194" xfId="345"/>
    <cellStyle name="style1566485190209" xfId="346"/>
    <cellStyle name="style1566485190241" xfId="347"/>
    <cellStyle name="style1566485190256" xfId="348"/>
    <cellStyle name="style1566485190303" xfId="349"/>
    <cellStyle name="style1566485190631" xfId="352"/>
    <cellStyle name="style1566485190646" xfId="353"/>
    <cellStyle name="style1566485190677" xfId="354"/>
    <cellStyle name="style1566485190693" xfId="355"/>
    <cellStyle name="style1566492682348" xfId="356"/>
    <cellStyle name="style1566492682380" xfId="357"/>
    <cellStyle name="style1566492682411" xfId="361"/>
    <cellStyle name="style1566492682442" xfId="362"/>
    <cellStyle name="style1566492682473" xfId="358"/>
    <cellStyle name="style1566492682504" xfId="363"/>
    <cellStyle name="style1566492682598" xfId="359"/>
    <cellStyle name="style1566492682614" xfId="364"/>
    <cellStyle name="style1566492682660" xfId="360"/>
    <cellStyle name="style1566492682754" xfId="365"/>
    <cellStyle name="style1566492682879" xfId="366"/>
    <cellStyle name="style1566492682894" xfId="367"/>
    <cellStyle name="style1566492682910" xfId="376"/>
    <cellStyle name="style1566492682926" xfId="371"/>
    <cellStyle name="style1566492683019" xfId="378"/>
    <cellStyle name="style1566492683035" xfId="379"/>
    <cellStyle name="style1566492683050" xfId="368"/>
    <cellStyle name="style1566492683082" xfId="369"/>
    <cellStyle name="style1566492683128" xfId="370"/>
    <cellStyle name="style1566492683144" xfId="372"/>
    <cellStyle name="style1566492683175" xfId="373"/>
    <cellStyle name="style1566492683191" xfId="374"/>
    <cellStyle name="style1566492683222" xfId="375"/>
    <cellStyle name="style1566492683331" xfId="377"/>
    <cellStyle name="style1566492687029" xfId="380"/>
    <cellStyle name="style1566492687060" xfId="381"/>
    <cellStyle name="style1566492687075" xfId="382"/>
    <cellStyle name="style1566492687107" xfId="383"/>
    <cellStyle name="style1566542934452" xfId="409"/>
    <cellStyle name="style1566542934483" xfId="410"/>
    <cellStyle name="style1566542934546" xfId="406"/>
    <cellStyle name="style1566542934577" xfId="394"/>
    <cellStyle name="style1566542934639" xfId="407"/>
    <cellStyle name="style1566542934671" xfId="395"/>
    <cellStyle name="style1566542934795" xfId="412"/>
    <cellStyle name="style1566542934842" xfId="392"/>
    <cellStyle name="style1566542934889" xfId="408"/>
    <cellStyle name="style1566542935014" xfId="413"/>
    <cellStyle name="style1566542935092" xfId="393"/>
    <cellStyle name="style1566542935123" xfId="387"/>
    <cellStyle name="style1566542935139" xfId="384"/>
    <cellStyle name="style1566542935232" xfId="405"/>
    <cellStyle name="style1566542935341" xfId="400"/>
    <cellStyle name="style1566542935357" xfId="389"/>
    <cellStyle name="style1566542935388" xfId="390"/>
    <cellStyle name="style1566542935419" xfId="402"/>
    <cellStyle name="style1566542935466" xfId="391"/>
    <cellStyle name="style1566542935497" xfId="404"/>
    <cellStyle name="style1566542935529" xfId="403"/>
    <cellStyle name="style1566542935560" xfId="414"/>
    <cellStyle name="style1566542935607" xfId="397"/>
    <cellStyle name="style1566542935716" xfId="399"/>
    <cellStyle name="style1566542939850" xfId="411"/>
    <cellStyle name="style1566542939881" xfId="398"/>
    <cellStyle name="style1566542939912" xfId="401"/>
    <cellStyle name="style1566542939959" xfId="396"/>
    <cellStyle name="Texto de advertencia" xfId="49" builtinId="11" customBuiltin="1"/>
    <cellStyle name="Texto explicativo" xfId="51" builtinId="53" customBuiltin="1"/>
    <cellStyle name="Título" xfId="36" builtinId="15" customBuiltin="1"/>
    <cellStyle name="Título 2" xfId="38" builtinId="17" customBuiltin="1"/>
    <cellStyle name="Título 3" xfId="39" builtinId="18" customBuiltin="1"/>
    <cellStyle name="Título 4" xfId="148"/>
    <cellStyle name="Título 5" xfId="388"/>
    <cellStyle name="Total" xfId="52" builtinId="25" customBuiltin="1"/>
  </cellStyles>
  <dxfs count="0"/>
  <tableStyles count="0" defaultTableStyle="TableStyleMedium2" defaultPivotStyle="PivotStyleLight16"/>
  <colors>
    <mruColors>
      <color rgb="FF808080"/>
      <color rgb="FFDDCAEC"/>
      <color rgb="FFC991DB"/>
      <color rgb="FFE1C3EB"/>
      <color rgb="FFD7B1E5"/>
      <color rgb="FFCE9ADE"/>
      <color rgb="FFD9B1E5"/>
      <color rgb="FF722C88"/>
      <color rgb="FFA94FC5"/>
      <color rgb="FF5959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theme" Target="theme/theme1.xml"/><Relationship Id="rId7" Type="http://schemas.openxmlformats.org/officeDocument/2006/relationships/worksheet" Target="worksheets/sheet7.xml"/><Relationship Id="rId71"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9.6294011635642315E-2"/>
          <c:y val="0.10741657292838395"/>
          <c:w val="0.80126758348754779"/>
          <c:h val="0.5926363258646723"/>
        </c:manualLayout>
      </c:layout>
      <c:pieChart>
        <c:varyColors val="1"/>
        <c:ser>
          <c:idx val="0"/>
          <c:order val="0"/>
          <c:dPt>
            <c:idx val="0"/>
            <c:bubble3D val="0"/>
            <c:spPr>
              <a:solidFill>
                <a:schemeClr val="accent1"/>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1-A18B-4165-9983-3ADD0C563FAC}"/>
              </c:ext>
            </c:extLst>
          </c:dPt>
          <c:dPt>
            <c:idx val="1"/>
            <c:bubble3D val="0"/>
            <c:spPr>
              <a:solidFill>
                <a:schemeClr val="accent2"/>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3-A18B-4165-9983-3ADD0C563FAC}"/>
              </c:ext>
            </c:extLst>
          </c:dPt>
          <c:dPt>
            <c:idx val="2"/>
            <c:bubble3D val="0"/>
            <c:spPr>
              <a:solidFill>
                <a:schemeClr val="accent3"/>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5-A18B-4165-9983-3ADD0C563FAC}"/>
              </c:ext>
            </c:extLst>
          </c:dPt>
          <c:dPt>
            <c:idx val="3"/>
            <c:bubble3D val="0"/>
            <c:spPr>
              <a:solidFill>
                <a:schemeClr val="accent4"/>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7-A18B-4165-9983-3ADD0C563FAC}"/>
              </c:ext>
            </c:extLst>
          </c:dPt>
          <c:dPt>
            <c:idx val="4"/>
            <c:bubble3D val="0"/>
            <c:spPr>
              <a:solidFill>
                <a:schemeClr val="accent5"/>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9-A18B-4165-9983-3ADD0C563FAC}"/>
              </c:ext>
            </c:extLst>
          </c:dPt>
          <c:dPt>
            <c:idx val="5"/>
            <c:bubble3D val="0"/>
            <c:spPr>
              <a:solidFill>
                <a:schemeClr val="accent6"/>
              </a:solidFill>
              <a:ln w="25400">
                <a:solidFill>
                  <a:schemeClr val="lt1"/>
                </a:solidFill>
              </a:ln>
              <a:effectLst/>
              <a:sp3d contourW="25400">
                <a:contourClr>
                  <a:schemeClr val="lt1"/>
                </a:contourClr>
              </a:sp3d>
            </c:spPr>
            <c:extLst xmlns:c16r2="http://schemas.microsoft.com/office/drawing/2015/06/chart">
              <c:ext xmlns:c16="http://schemas.microsoft.com/office/drawing/2014/chart" uri="{C3380CC4-5D6E-409C-BE32-E72D297353CC}">
                <c16:uniqueId val="{0000000B-A18B-4165-9983-3ADD0C563FAC}"/>
              </c:ext>
            </c:extLst>
          </c:dPt>
          <c:dLbls>
            <c:spPr>
              <a:noFill/>
              <a:ln>
                <a:noFill/>
              </a:ln>
              <a:effectLst/>
            </c:spPr>
            <c:txPr>
              <a:bodyPr rot="0" spcFirstLastPara="1" vertOverflow="ellipsis" vert="horz" wrap="square" anchor="ctr" anchorCtr="1"/>
              <a:lstStyle/>
              <a:p>
                <a:pPr>
                  <a:defRPr sz="900" b="0" i="0" u="none" strike="noStrike" kern="1200" baseline="0">
                    <a:solidFill>
                      <a:schemeClr val="tx1">
                        <a:lumMod val="75000"/>
                        <a:lumOff val="25000"/>
                      </a:schemeClr>
                    </a:solidFill>
                    <a:latin typeface="Arial" panose="020B0604020202020204" pitchFamily="34" charset="0"/>
                    <a:ea typeface="+mn-ea"/>
                    <a:cs typeface="Arial" panose="020B0604020202020204" pitchFamily="34" charset="0"/>
                  </a:defRPr>
                </a:pPr>
                <a:endParaRPr lang="es-EC"/>
              </a:p>
            </c:txPr>
            <c:dLblPos val="bestFit"/>
            <c:showLegendKey val="0"/>
            <c:showVal val="1"/>
            <c:showCatName val="0"/>
            <c:showSerName val="0"/>
            <c:showPercent val="0"/>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15:layout/>
              </c:ext>
            </c:extLst>
          </c:dLbls>
          <c:cat>
            <c:strRef>
              <c:f>'2.1.1'!$B$6:$B$10</c:f>
              <c:strCache>
                <c:ptCount val="5"/>
                <c:pt idx="0">
                  <c:v>Región Sierra</c:v>
                </c:pt>
                <c:pt idx="1">
                  <c:v>Región Costa</c:v>
                </c:pt>
                <c:pt idx="2">
                  <c:v>Región Amazónica</c:v>
                </c:pt>
                <c:pt idx="3">
                  <c:v>Región Insular </c:v>
                </c:pt>
                <c:pt idx="4">
                  <c:v>Exterior</c:v>
                </c:pt>
              </c:strCache>
            </c:strRef>
          </c:cat>
          <c:val>
            <c:numRef>
              <c:f>'2.1.1'!$D$6:$D$10</c:f>
              <c:numCache>
                <c:formatCode>0.00%</c:formatCode>
                <c:ptCount val="5"/>
                <c:pt idx="0">
                  <c:v>0.3766497017195925</c:v>
                </c:pt>
                <c:pt idx="1">
                  <c:v>0.54981561571607207</c:v>
                </c:pt>
                <c:pt idx="2">
                  <c:v>7.208907791928508E-2</c:v>
                </c:pt>
                <c:pt idx="3">
                  <c:v>1.4336574992234355E-3</c:v>
                </c:pt>
                <c:pt idx="4">
                  <c:v>1.1947145826861963E-5</c:v>
                </c:pt>
              </c:numCache>
            </c:numRef>
          </c:val>
          <c:extLst xmlns:c16r2="http://schemas.microsoft.com/office/drawing/2015/06/chart">
            <c:ext xmlns:c16="http://schemas.microsoft.com/office/drawing/2014/chart" uri="{C3380CC4-5D6E-409C-BE32-E72D297353CC}">
              <c16:uniqueId val="{0000000C-A18B-4165-9983-3ADD0C563FAC}"/>
            </c:ext>
          </c:extLst>
        </c:ser>
        <c:dLbls>
          <c:dLblPos val="bestFit"/>
          <c:showLegendKey val="0"/>
          <c:showVal val="1"/>
          <c:showCatName val="0"/>
          <c:showSerName val="0"/>
          <c:showPercent val="0"/>
          <c:showBubbleSize val="0"/>
          <c:showLeaderLines val="1"/>
        </c:dLbls>
        <c:firstSliceAng val="0"/>
      </c:pieChart>
      <c:spPr>
        <a:noFill/>
        <a:ln>
          <a:noFill/>
        </a:ln>
        <a:effectLst/>
        <a:sp3d/>
      </c:spPr>
    </c:plotArea>
    <c:legend>
      <c:legendPos val="b"/>
      <c:layout>
        <c:manualLayout>
          <c:xMode val="edge"/>
          <c:yMode val="edge"/>
          <c:x val="0"/>
          <c:y val="0.81261747686944541"/>
          <c:w val="0.89999991516213784"/>
          <c:h val="7.2704386081721764E-2"/>
        </c:manualLayout>
      </c:layout>
      <c:overlay val="0"/>
      <c:spPr>
        <a:noFill/>
        <a:ln>
          <a:noFill/>
        </a:ln>
        <a:effectLst/>
      </c:spPr>
      <c:txPr>
        <a:bodyPr rot="0" spcFirstLastPara="1" vertOverflow="ellipsis" vert="horz" wrap="square" anchor="ctr" anchorCtr="1"/>
        <a:lstStyle/>
        <a:p>
          <a:pPr rtl="0">
            <a:defRPr sz="900" b="0" i="0" u="none" strike="noStrike" kern="1200" baseline="0">
              <a:solidFill>
                <a:schemeClr val="tx1">
                  <a:lumMod val="65000"/>
                  <a:lumOff val="35000"/>
                </a:schemeClr>
              </a:solidFill>
              <a:latin typeface="Arial" panose="020B0604020202020204" pitchFamily="34" charset="0"/>
              <a:ea typeface="+mn-ea"/>
              <a:cs typeface="Arial" panose="020B0604020202020204" pitchFamily="34" charset="0"/>
            </a:defRPr>
          </a:pPr>
          <a:endParaRPr lang="es-EC"/>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latin typeface="Arial" panose="020B0604020202020204" pitchFamily="34" charset="0"/>
          <a:cs typeface="Arial" panose="020B0604020202020204" pitchFamily="34" charset="0"/>
        </a:defRPr>
      </a:pPr>
      <a:endParaRPr lang="es-EC"/>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a:pPr>
            <a:r>
              <a:rPr lang="es-EC" b="1"/>
              <a:t>Total</a:t>
            </a:r>
          </a:p>
          <a:p>
            <a:pPr>
              <a:defRPr/>
            </a:pPr>
            <a:r>
              <a:rPr lang="es-EC" b="1"/>
              <a:t>nacional</a:t>
            </a:r>
          </a:p>
        </c:rich>
      </c:tx>
      <c:layout>
        <c:manualLayout>
          <c:xMode val="edge"/>
          <c:yMode val="edge"/>
          <c:x val="0.73487490099240549"/>
          <c:y val="4.1666778832133163E-2"/>
        </c:manualLayout>
      </c:layout>
      <c:overlay val="0"/>
    </c:title>
    <c:autoTitleDeleted val="0"/>
    <c:plotArea>
      <c:layout>
        <c:manualLayout>
          <c:layoutTarget val="inner"/>
          <c:xMode val="edge"/>
          <c:yMode val="edge"/>
          <c:x val="4.7840234481730795E-3"/>
          <c:y val="0.2043286896830204"/>
          <c:w val="0.99521597655182692"/>
          <c:h val="0.75235614778921867"/>
        </c:manualLayout>
      </c:layout>
      <c:pieChart>
        <c:varyColors val="1"/>
        <c:ser>
          <c:idx val="0"/>
          <c:order val="0"/>
          <c:tx>
            <c:strRef>
              <c:f>'2.1.2'!$D$4:$E$4</c:f>
              <c:strCache>
                <c:ptCount val="2"/>
                <c:pt idx="0">
                  <c:v>Con asistencia profesional</c:v>
                </c:pt>
                <c:pt idx="1">
                  <c:v>Sin asistencia profesional</c:v>
                </c:pt>
              </c:strCache>
            </c:strRef>
          </c:tx>
          <c:dPt>
            <c:idx val="0"/>
            <c:bubble3D val="0"/>
            <c:spPr>
              <a:solidFill>
                <a:schemeClr val="bg2">
                  <a:lumMod val="50000"/>
                </a:schemeClr>
              </a:solidFill>
            </c:spPr>
            <c:extLst xmlns:c16r2="http://schemas.microsoft.com/office/drawing/2015/06/chart">
              <c:ext xmlns:c16="http://schemas.microsoft.com/office/drawing/2014/chart" uri="{C3380CC4-5D6E-409C-BE32-E72D297353CC}">
                <c16:uniqueId val="{00000001-A58C-4525-B298-9674C66CAB47}"/>
              </c:ext>
            </c:extLst>
          </c:dPt>
          <c:dPt>
            <c:idx val="1"/>
            <c:bubble3D val="0"/>
            <c:spPr>
              <a:solidFill>
                <a:schemeClr val="bg2">
                  <a:lumMod val="90000"/>
                </a:schemeClr>
              </a:solidFill>
            </c:spPr>
            <c:extLst xmlns:c16r2="http://schemas.microsoft.com/office/drawing/2015/06/chart">
              <c:ext xmlns:c16="http://schemas.microsoft.com/office/drawing/2014/chart" uri="{C3380CC4-5D6E-409C-BE32-E72D297353CC}">
                <c16:uniqueId val="{00000003-A58C-4525-B298-9674C66CAB47}"/>
              </c:ext>
            </c:extLst>
          </c:dPt>
          <c:dLbls>
            <c:dLbl>
              <c:idx val="0"/>
              <c:layout>
                <c:manualLayout>
                  <c:x val="-3.0651340996168581E-2"/>
                  <c:y val="-0.20512820512820507"/>
                </c:manualLayout>
              </c:layout>
              <c:tx>
                <c:rich>
                  <a:bodyPr/>
                  <a:lstStyle/>
                  <a:p>
                    <a:r>
                      <a:rPr lang="en-US"/>
                      <a:t>Con asistencia, 97,20%</a:t>
                    </a:r>
                  </a:p>
                </c:rich>
              </c:tx>
              <c:dLblPos val="bestFit"/>
              <c:showLegendKey val="1"/>
              <c:showVal val="1"/>
              <c:showCatName val="1"/>
              <c:showSerName val="0"/>
              <c:showPercent val="0"/>
              <c:showBubbleSize val="0"/>
              <c:separator> </c:separator>
              <c:extLst xmlns:c16r2="http://schemas.microsoft.com/office/drawing/2015/06/chart">
                <c:ext xmlns:c16="http://schemas.microsoft.com/office/drawing/2014/chart" uri="{C3380CC4-5D6E-409C-BE32-E72D297353CC}">
                  <c16:uniqueId val="{00000001-A58C-4525-B298-9674C66CAB47}"/>
                </c:ext>
                <c:ext xmlns:c15="http://schemas.microsoft.com/office/drawing/2012/chart" uri="{CE6537A1-D6FC-4f65-9D91-7224C49458BB}">
                  <c15:layout/>
                </c:ext>
              </c:extLst>
            </c:dLbl>
            <c:dLbl>
              <c:idx val="1"/>
              <c:layout>
                <c:manualLayout>
                  <c:x val="-7.1842486566150845E-2"/>
                  <c:y val="2.8490028490028498E-2"/>
                </c:manualLayout>
              </c:layout>
              <c:tx>
                <c:rich>
                  <a:bodyPr/>
                  <a:lstStyle/>
                  <a:p>
                    <a:r>
                      <a:rPr lang="en-US"/>
                      <a:t>Sin asistencia, 0,38%</a:t>
                    </a:r>
                  </a:p>
                </c:rich>
              </c:tx>
              <c:dLblPos val="bestFit"/>
              <c:showLegendKey val="1"/>
              <c:showVal val="1"/>
              <c:showCatName val="1"/>
              <c:showSerName val="0"/>
              <c:showPercent val="0"/>
              <c:showBubbleSize val="0"/>
              <c:separator> </c:separator>
              <c:extLst xmlns:c16r2="http://schemas.microsoft.com/office/drawing/2015/06/chart">
                <c:ext xmlns:c16="http://schemas.microsoft.com/office/drawing/2014/chart" uri="{C3380CC4-5D6E-409C-BE32-E72D297353CC}">
                  <c16:uniqueId val="{00000003-A58C-4525-B298-9674C66CAB47}"/>
                </c:ext>
                <c:ext xmlns:c15="http://schemas.microsoft.com/office/drawing/2012/chart" uri="{CE6537A1-D6FC-4f65-9D91-7224C49458BB}">
                  <c15:layout/>
                </c:ext>
              </c:extLst>
            </c:dLbl>
            <c:spPr>
              <a:noFill/>
              <a:ln w="25400">
                <a:noFill/>
              </a:ln>
            </c:spPr>
            <c:txPr>
              <a:bodyPr/>
              <a:lstStyle/>
              <a:p>
                <a:pPr>
                  <a:defRPr sz="800"/>
                </a:pPr>
                <a:endParaRPr lang="es-EC"/>
              </a:p>
            </c:txPr>
            <c:dLblPos val="outEnd"/>
            <c:showLegendKey val="1"/>
            <c:showVal val="1"/>
            <c:showCatName val="1"/>
            <c:showSerName val="0"/>
            <c:showPercent val="0"/>
            <c:showBubbleSize val="0"/>
            <c:separator> </c:separator>
            <c:showLeaderLines val="0"/>
            <c:extLst xmlns:c16r2="http://schemas.microsoft.com/office/drawing/2015/06/chart">
              <c:ext xmlns:c15="http://schemas.microsoft.com/office/drawing/2012/chart" uri="{CE6537A1-D6FC-4f65-9D91-7224C49458BB}"/>
            </c:extLst>
          </c:dLbls>
          <c:cat>
            <c:strRef>
              <c:f>'2.1.2'!$D$4:$E$4</c:f>
              <c:strCache>
                <c:ptCount val="2"/>
                <c:pt idx="0">
                  <c:v>Con asistencia profesional</c:v>
                </c:pt>
                <c:pt idx="1">
                  <c:v>Sin asistencia profesional</c:v>
                </c:pt>
              </c:strCache>
            </c:strRef>
          </c:cat>
          <c:val>
            <c:numRef>
              <c:f>'2.1.2'!$D$7:$E$7</c:f>
              <c:numCache>
                <c:formatCode>_(* #,##0_);_(* \(#,##0\);_(* "-"_);_(@_)</c:formatCode>
                <c:ptCount val="2"/>
                <c:pt idx="0">
                  <c:v>90989</c:v>
                </c:pt>
                <c:pt idx="1">
                  <c:v>415</c:v>
                </c:pt>
              </c:numCache>
            </c:numRef>
          </c:val>
          <c:extLst xmlns:c16r2="http://schemas.microsoft.com/office/drawing/2015/06/chart">
            <c:ext xmlns:c16="http://schemas.microsoft.com/office/drawing/2014/chart" uri="{C3380CC4-5D6E-409C-BE32-E72D297353CC}">
              <c16:uniqueId val="{00000004-A58C-4525-B298-9674C66CAB47}"/>
            </c:ext>
          </c:extLst>
        </c:ser>
        <c:dLbls>
          <c:showLegendKey val="0"/>
          <c:showVal val="0"/>
          <c:showCatName val="0"/>
          <c:showSerName val="0"/>
          <c:showPercent val="0"/>
          <c:showBubbleSize val="0"/>
          <c:showLeaderLines val="0"/>
        </c:dLbls>
        <c:firstSliceAng val="0"/>
      </c:pieChart>
    </c:plotArea>
    <c:plotVisOnly val="1"/>
    <c:dispBlanksAs val="zero"/>
    <c:showDLblsOverMax val="0"/>
  </c:chart>
  <c:spPr>
    <a:noFill/>
    <a:ln>
      <a:noFill/>
    </a:ln>
  </c:spPr>
  <c:txPr>
    <a:bodyPr/>
    <a:lstStyle/>
    <a:p>
      <a:pPr>
        <a:defRPr sz="900" b="0" i="0" u="none" strike="noStrike" baseline="0">
          <a:solidFill>
            <a:srgbClr val="000000"/>
          </a:solidFill>
          <a:latin typeface="Century Gothic" panose="020B0502020202020204" pitchFamily="34" charset="0"/>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20"/>
    </mc:Choice>
    <mc:Fallback>
      <c:style val="20"/>
    </mc:Fallback>
  </mc:AlternateContent>
  <c:chart>
    <c:title>
      <c:tx>
        <c:rich>
          <a:bodyPr/>
          <a:lstStyle/>
          <a:p>
            <a:pPr>
              <a:defRPr b="1"/>
            </a:pPr>
            <a:r>
              <a:rPr lang="es-EC" b="1"/>
              <a:t>Área</a:t>
            </a:r>
          </a:p>
          <a:p>
            <a:pPr>
              <a:defRPr b="1"/>
            </a:pPr>
            <a:r>
              <a:rPr lang="es-EC" b="1"/>
              <a:t>urbana</a:t>
            </a:r>
          </a:p>
        </c:rich>
      </c:tx>
      <c:layout>
        <c:manualLayout>
          <c:xMode val="edge"/>
          <c:yMode val="edge"/>
          <c:x val="0.73487473156764493"/>
          <c:y val="4.1666666666666664E-2"/>
        </c:manualLayout>
      </c:layout>
      <c:overlay val="0"/>
    </c:title>
    <c:autoTitleDeleted val="0"/>
    <c:plotArea>
      <c:layout>
        <c:manualLayout>
          <c:layoutTarget val="inner"/>
          <c:xMode val="edge"/>
          <c:yMode val="edge"/>
          <c:x val="9.7222222222222224E-3"/>
          <c:y val="0.24991287547390484"/>
          <c:w val="0.97862986227845128"/>
          <c:h val="0.71759842519685035"/>
        </c:manualLayout>
      </c:layout>
      <c:pieChart>
        <c:varyColors val="1"/>
        <c:ser>
          <c:idx val="0"/>
          <c:order val="0"/>
          <c:dPt>
            <c:idx val="0"/>
            <c:bubble3D val="0"/>
            <c:spPr>
              <a:solidFill>
                <a:srgbClr val="FFE699"/>
              </a:solidFill>
            </c:spPr>
            <c:extLst xmlns:c16r2="http://schemas.microsoft.com/office/drawing/2015/06/chart">
              <c:ext xmlns:c16="http://schemas.microsoft.com/office/drawing/2014/chart" uri="{C3380CC4-5D6E-409C-BE32-E72D297353CC}">
                <c16:uniqueId val="{00000001-02BE-4178-90A6-008C23616097}"/>
              </c:ext>
            </c:extLst>
          </c:dPt>
          <c:dPt>
            <c:idx val="1"/>
            <c:bubble3D val="0"/>
            <c:spPr>
              <a:solidFill>
                <a:schemeClr val="accent2">
                  <a:lumMod val="60000"/>
                  <a:lumOff val="40000"/>
                </a:schemeClr>
              </a:solidFill>
            </c:spPr>
            <c:extLst xmlns:c16r2="http://schemas.microsoft.com/office/drawing/2015/06/chart">
              <c:ext xmlns:c16="http://schemas.microsoft.com/office/drawing/2014/chart" uri="{C3380CC4-5D6E-409C-BE32-E72D297353CC}">
                <c16:uniqueId val="{00000003-02BE-4178-90A6-008C23616097}"/>
              </c:ext>
            </c:extLst>
          </c:dPt>
          <c:dLbls>
            <c:dLbl>
              <c:idx val="0"/>
              <c:layout/>
              <c:tx>
                <c:rich>
                  <a:bodyPr/>
                  <a:lstStyle/>
                  <a:p>
                    <a:r>
                      <a:rPr lang="en-US"/>
                      <a:t>Con asistencia  98,39%</a:t>
                    </a:r>
                  </a:p>
                </c:rich>
              </c:tx>
              <c:showLegendKey val="0"/>
              <c:showVal val="1"/>
              <c:showCatName val="1"/>
              <c:showSerName val="0"/>
              <c:showPercent val="0"/>
              <c:showBubbleSize val="0"/>
              <c:separator> </c:separator>
              <c:extLst xmlns:c16r2="http://schemas.microsoft.com/office/drawing/2015/06/chart">
                <c:ext xmlns:c16="http://schemas.microsoft.com/office/drawing/2014/chart" uri="{C3380CC4-5D6E-409C-BE32-E72D297353CC}">
                  <c16:uniqueId val="{00000001-02BE-4178-90A6-008C23616097}"/>
                </c:ext>
                <c:ext xmlns:c15="http://schemas.microsoft.com/office/drawing/2012/chart" uri="{CE6537A1-D6FC-4f65-9D91-7224C49458BB}">
                  <c15:layout/>
                </c:ext>
              </c:extLst>
            </c:dLbl>
            <c:dLbl>
              <c:idx val="1"/>
              <c:layout>
                <c:manualLayout>
                  <c:x val="-9.660335639863199E-2"/>
                  <c:y val="3.8511373578302713E-2"/>
                </c:manualLayout>
              </c:layout>
              <c:tx>
                <c:rich>
                  <a:bodyPr/>
                  <a:lstStyle/>
                  <a:p>
                    <a:r>
                      <a:rPr lang="en-US"/>
                      <a:t>Sin asistencia  0,19%</a:t>
                    </a:r>
                  </a:p>
                </c:rich>
              </c:tx>
              <c:dLblPos val="bestFit"/>
              <c:showLegendKey val="0"/>
              <c:showVal val="1"/>
              <c:showCatName val="1"/>
              <c:showSerName val="0"/>
              <c:showPercent val="0"/>
              <c:showBubbleSize val="0"/>
              <c:separator> </c:separator>
              <c:extLst xmlns:c16r2="http://schemas.microsoft.com/office/drawing/2015/06/chart">
                <c:ext xmlns:c16="http://schemas.microsoft.com/office/drawing/2014/chart" uri="{C3380CC4-5D6E-409C-BE32-E72D297353CC}">
                  <c16:uniqueId val="{00000003-02BE-4178-90A6-008C23616097}"/>
                </c:ext>
                <c:ext xmlns:c15="http://schemas.microsoft.com/office/drawing/2012/chart" uri="{CE6537A1-D6FC-4f65-9D91-7224C49458BB}">
                  <c15:layout/>
                </c:ext>
              </c:extLst>
            </c:dLbl>
            <c:spPr>
              <a:noFill/>
              <a:ln w="25400">
                <a:noFill/>
              </a:ln>
            </c:spPr>
            <c:showLegendKey val="0"/>
            <c:showVal val="1"/>
            <c:showCatName val="1"/>
            <c:showSerName val="0"/>
            <c:showPercent val="0"/>
            <c:showBubbleSize val="0"/>
            <c:showLeaderLines val="1"/>
            <c:extLst xmlns:c16r2="http://schemas.microsoft.com/office/drawing/2015/06/chart">
              <c:ext xmlns:c15="http://schemas.microsoft.com/office/drawing/2012/chart" uri="{CE6537A1-D6FC-4f65-9D91-7224C49458BB}"/>
            </c:extLst>
          </c:dLbls>
          <c:cat>
            <c:strRef>
              <c:f>'2.1.2'!$H$4:$I$4</c:f>
              <c:strCache>
                <c:ptCount val="2"/>
                <c:pt idx="0">
                  <c:v>Con asistencia profesional</c:v>
                </c:pt>
                <c:pt idx="1">
                  <c:v>Sin asistencia profesional</c:v>
                </c:pt>
              </c:strCache>
            </c:strRef>
          </c:cat>
          <c:val>
            <c:numRef>
              <c:f>'2.1.2'!$H$6:$I$6</c:f>
              <c:numCache>
                <c:formatCode>0.00%</c:formatCode>
                <c:ptCount val="2"/>
                <c:pt idx="0">
                  <c:v>0.98107056804044157</c:v>
                </c:pt>
                <c:pt idx="1">
                  <c:v>2.2730016745670534E-3</c:v>
                </c:pt>
              </c:numCache>
            </c:numRef>
          </c:val>
          <c:extLst xmlns:c16r2="http://schemas.microsoft.com/office/drawing/2015/06/chart">
            <c:ext xmlns:c16="http://schemas.microsoft.com/office/drawing/2014/chart" uri="{C3380CC4-5D6E-409C-BE32-E72D297353CC}">
              <c16:uniqueId val="{00000004-02BE-4178-90A6-008C23616097}"/>
            </c:ext>
          </c:extLst>
        </c:ser>
        <c:dLbls>
          <c:showLegendKey val="0"/>
          <c:showVal val="0"/>
          <c:showCatName val="0"/>
          <c:showSerName val="0"/>
          <c:showPercent val="0"/>
          <c:showBubbleSize val="0"/>
          <c:showLeaderLines val="1"/>
        </c:dLbls>
        <c:firstSliceAng val="0"/>
      </c:pieChart>
    </c:plotArea>
    <c:plotVisOnly val="1"/>
    <c:dispBlanksAs val="zero"/>
    <c:showDLblsOverMax val="0"/>
  </c:chart>
  <c:spPr>
    <a:noFill/>
    <a:ln>
      <a:noFill/>
    </a:ln>
  </c:spPr>
  <c:txPr>
    <a:bodyPr/>
    <a:lstStyle/>
    <a:p>
      <a:pPr>
        <a:defRPr sz="900" b="0" i="0" u="none" strike="noStrike" baseline="0">
          <a:solidFill>
            <a:srgbClr val="000000"/>
          </a:solidFill>
          <a:latin typeface="Century Gothic" panose="020B0502020202020204" pitchFamily="34" charset="0"/>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00" b="0" i="0" u="none" strike="noStrike" baseline="0">
                <a:solidFill>
                  <a:srgbClr val="000000"/>
                </a:solidFill>
                <a:latin typeface="Century Gothic" panose="020B0502020202020204" pitchFamily="34" charset="0"/>
                <a:ea typeface="Arial"/>
                <a:cs typeface="Arial"/>
              </a:defRPr>
            </a:pPr>
            <a:r>
              <a:rPr lang="es-EC" sz="1080" b="1" i="0" u="none" strike="noStrike" baseline="0">
                <a:solidFill>
                  <a:srgbClr val="000000"/>
                </a:solidFill>
                <a:latin typeface="Century Gothic" panose="020B0502020202020204" pitchFamily="34" charset="0"/>
                <a:cs typeface="Arial"/>
              </a:rPr>
              <a:t>Área</a:t>
            </a:r>
          </a:p>
          <a:p>
            <a:pPr>
              <a:defRPr sz="900" b="0" i="0" u="none" strike="noStrike" baseline="0">
                <a:solidFill>
                  <a:srgbClr val="000000"/>
                </a:solidFill>
                <a:latin typeface="Century Gothic" panose="020B0502020202020204" pitchFamily="34" charset="0"/>
                <a:ea typeface="Arial"/>
                <a:cs typeface="Arial"/>
              </a:defRPr>
            </a:pPr>
            <a:r>
              <a:rPr lang="es-EC" sz="1080" b="1" i="0" u="none" strike="noStrike" baseline="0">
                <a:solidFill>
                  <a:srgbClr val="000000"/>
                </a:solidFill>
                <a:latin typeface="Century Gothic" panose="020B0502020202020204" pitchFamily="34" charset="0"/>
                <a:cs typeface="Arial"/>
              </a:rPr>
              <a:t>rural</a:t>
            </a:r>
          </a:p>
        </c:rich>
      </c:tx>
      <c:layout>
        <c:manualLayout>
          <c:xMode val="edge"/>
          <c:yMode val="edge"/>
          <c:x val="0.73487475750313824"/>
          <c:y val="4.1666828683451604E-2"/>
        </c:manualLayout>
      </c:layout>
      <c:overlay val="0"/>
    </c:title>
    <c:autoTitleDeleted val="0"/>
    <c:plotArea>
      <c:layout>
        <c:manualLayout>
          <c:layoutTarget val="inner"/>
          <c:xMode val="edge"/>
          <c:yMode val="edge"/>
          <c:x val="9.7222222222222224E-3"/>
          <c:y val="0.24991287547390484"/>
          <c:w val="0.94866718249814164"/>
          <c:h val="0.6953762746869756"/>
        </c:manualLayout>
      </c:layout>
      <c:pieChart>
        <c:varyColors val="1"/>
        <c:ser>
          <c:idx val="0"/>
          <c:order val="0"/>
          <c:spPr>
            <a:solidFill>
              <a:srgbClr val="558ED5"/>
            </a:solidFill>
          </c:spPr>
          <c:dPt>
            <c:idx val="0"/>
            <c:bubble3D val="0"/>
            <c:extLst xmlns:c16r2="http://schemas.microsoft.com/office/drawing/2015/06/chart">
              <c:ext xmlns:c16="http://schemas.microsoft.com/office/drawing/2014/chart" uri="{C3380CC4-5D6E-409C-BE32-E72D297353CC}">
                <c16:uniqueId val="{00000000-27F7-4CD4-830E-E6DA090400DA}"/>
              </c:ext>
            </c:extLst>
          </c:dPt>
          <c:dPt>
            <c:idx val="1"/>
            <c:bubble3D val="0"/>
            <c:spPr>
              <a:solidFill>
                <a:srgbClr val="B9CDE5"/>
              </a:solidFill>
            </c:spPr>
            <c:extLst xmlns:c16r2="http://schemas.microsoft.com/office/drawing/2015/06/chart">
              <c:ext xmlns:c16="http://schemas.microsoft.com/office/drawing/2014/chart" uri="{C3380CC4-5D6E-409C-BE32-E72D297353CC}">
                <c16:uniqueId val="{00000002-27F7-4CD4-830E-E6DA090400DA}"/>
              </c:ext>
            </c:extLst>
          </c:dPt>
          <c:dLbls>
            <c:dLbl>
              <c:idx val="0"/>
              <c:layout>
                <c:manualLayout>
                  <c:x val="-1.3622440663867766E-2"/>
                  <c:y val="-0.16304505146733192"/>
                </c:manualLayout>
              </c:layout>
              <c:tx>
                <c:rich>
                  <a:bodyPr/>
                  <a:lstStyle/>
                  <a:p>
                    <a:r>
                      <a:rPr lang="en-US"/>
                      <a:t>Con asistencia  93,20%</a:t>
                    </a:r>
                  </a:p>
                </c:rich>
              </c:tx>
              <c:showLegendKey val="0"/>
              <c:showVal val="1"/>
              <c:showCatName val="1"/>
              <c:showSerName val="0"/>
              <c:showPercent val="0"/>
              <c:showBubbleSize val="0"/>
              <c:separator> </c:separator>
              <c:extLst xmlns:c16r2="http://schemas.microsoft.com/office/drawing/2015/06/chart">
                <c:ext xmlns:c16="http://schemas.microsoft.com/office/drawing/2014/chart" uri="{C3380CC4-5D6E-409C-BE32-E72D297353CC}">
                  <c16:uniqueId val="{00000000-27F7-4CD4-830E-E6DA090400DA}"/>
                </c:ext>
                <c:ext xmlns:c15="http://schemas.microsoft.com/office/drawing/2012/chart" uri="{CE6537A1-D6FC-4f65-9D91-7224C49458BB}">
                  <c15:layout/>
                </c:ext>
              </c:extLst>
            </c:dLbl>
            <c:dLbl>
              <c:idx val="1"/>
              <c:layout/>
              <c:tx>
                <c:rich>
                  <a:bodyPr/>
                  <a:lstStyle/>
                  <a:p>
                    <a:r>
                      <a:rPr lang="en-US"/>
                      <a:t>Sin asistencia  1,04%</a:t>
                    </a:r>
                  </a:p>
                </c:rich>
              </c:tx>
              <c:showLegendKey val="0"/>
              <c:showVal val="1"/>
              <c:showCatName val="1"/>
              <c:showSerName val="0"/>
              <c:showPercent val="0"/>
              <c:showBubbleSize val="0"/>
              <c:separator> </c:separator>
              <c:extLst xmlns:c16r2="http://schemas.microsoft.com/office/drawing/2015/06/chart">
                <c:ext xmlns:c16="http://schemas.microsoft.com/office/drawing/2014/chart" uri="{C3380CC4-5D6E-409C-BE32-E72D297353CC}">
                  <c16:uniqueId val="{00000002-27F7-4CD4-830E-E6DA090400DA}"/>
                </c:ext>
                <c:ext xmlns:c15="http://schemas.microsoft.com/office/drawing/2012/chart" uri="{CE6537A1-D6FC-4f65-9D91-7224C49458BB}">
                  <c15:layout/>
                </c:ext>
              </c:extLst>
            </c:dLbl>
            <c:spPr>
              <a:noFill/>
              <a:ln w="25400">
                <a:noFill/>
              </a:ln>
            </c:spPr>
            <c:txPr>
              <a:bodyPr wrap="square" lIns="38100" tIns="19050" rIns="38100" bIns="19050" anchor="ctr">
                <a:spAutoFit/>
              </a:bodyPr>
              <a:lstStyle/>
              <a:p>
                <a:pPr>
                  <a:defRPr sz="900" b="0" i="0" u="none" strike="noStrike" baseline="0">
                    <a:solidFill>
                      <a:srgbClr val="000000"/>
                    </a:solidFill>
                    <a:latin typeface="Arial"/>
                    <a:ea typeface="Arial"/>
                    <a:cs typeface="Arial"/>
                  </a:defRPr>
                </a:pPr>
                <a:endParaRPr lang="es-EC"/>
              </a:p>
            </c:txPr>
            <c:showLegendKey val="0"/>
            <c:showVal val="1"/>
            <c:showCatName val="1"/>
            <c:showSerName val="0"/>
            <c:showPercent val="0"/>
            <c:showBubbleSize val="0"/>
            <c:separator> </c:separator>
            <c:showLeaderLines val="1"/>
            <c:extLst xmlns:c16r2="http://schemas.microsoft.com/office/drawing/2015/06/chart">
              <c:ext xmlns:c15="http://schemas.microsoft.com/office/drawing/2012/chart" uri="{CE6537A1-D6FC-4f65-9D91-7224C49458BB}"/>
            </c:extLst>
          </c:dLbls>
          <c:cat>
            <c:strRef>
              <c:f>'2.1.2'!$L$4:$M$4</c:f>
              <c:strCache>
                <c:ptCount val="2"/>
                <c:pt idx="0">
                  <c:v>Con asistencia profesional</c:v>
                </c:pt>
                <c:pt idx="1">
                  <c:v>Sin asistencia profesional</c:v>
                </c:pt>
              </c:strCache>
            </c:strRef>
          </c:cat>
          <c:val>
            <c:numRef>
              <c:f>'2.1.2'!$L$6:$M$6</c:f>
              <c:numCache>
                <c:formatCode>0.00%</c:formatCode>
                <c:ptCount val="2"/>
                <c:pt idx="0">
                  <c:v>0.92520542520542526</c:v>
                </c:pt>
                <c:pt idx="1">
                  <c:v>1.3480513480513481E-2</c:v>
                </c:pt>
              </c:numCache>
            </c:numRef>
          </c:val>
          <c:extLst xmlns:c16r2="http://schemas.microsoft.com/office/drawing/2015/06/chart">
            <c:ext xmlns:c16="http://schemas.microsoft.com/office/drawing/2014/chart" uri="{C3380CC4-5D6E-409C-BE32-E72D297353CC}">
              <c16:uniqueId val="{00000003-27F7-4CD4-830E-E6DA090400DA}"/>
            </c:ext>
          </c:extLst>
        </c:ser>
        <c:dLbls>
          <c:showLegendKey val="0"/>
          <c:showVal val="0"/>
          <c:showCatName val="0"/>
          <c:showSerName val="0"/>
          <c:showPercent val="0"/>
          <c:showBubbleSize val="0"/>
          <c:showLeaderLines val="1"/>
        </c:dLbls>
        <c:firstSliceAng val="0"/>
      </c:pieChart>
    </c:plotArea>
    <c:plotVisOnly val="1"/>
    <c:dispBlanksAs val="zero"/>
    <c:showDLblsOverMax val="0"/>
  </c:chart>
  <c:spPr>
    <a:noFill/>
    <a:ln>
      <a:noFill/>
    </a:ln>
  </c:spPr>
  <c:txPr>
    <a:bodyPr/>
    <a:lstStyle/>
    <a:p>
      <a:pPr>
        <a:defRPr sz="900" b="0" i="0" u="none" strike="noStrike" baseline="0">
          <a:solidFill>
            <a:srgbClr val="000000"/>
          </a:solidFill>
          <a:latin typeface="Arial"/>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1"/>
    <c:plotArea>
      <c:layout>
        <c:manualLayout>
          <c:layoutTarget val="inner"/>
          <c:xMode val="edge"/>
          <c:yMode val="edge"/>
          <c:x val="0.17409684070686682"/>
          <c:y val="5.8015748031496082E-2"/>
          <c:w val="0.76732085115020165"/>
          <c:h val="0.89699444946430873"/>
        </c:manualLayout>
      </c:layout>
      <c:barChart>
        <c:barDir val="bar"/>
        <c:grouping val="clustered"/>
        <c:varyColors val="0"/>
        <c:ser>
          <c:idx val="0"/>
          <c:order val="0"/>
          <c:tx>
            <c:strRef>
              <c:f>'2.1.3'!$D$4:$M$4</c:f>
              <c:strCache>
                <c:ptCount val="10"/>
                <c:pt idx="0">
                  <c:v>&lt; de 15 años</c:v>
                </c:pt>
                <c:pt idx="1">
                  <c:v>15 - 19 años</c:v>
                </c:pt>
                <c:pt idx="2">
                  <c:v>20 - 24 años</c:v>
                </c:pt>
                <c:pt idx="3">
                  <c:v>25 - 29 años</c:v>
                </c:pt>
                <c:pt idx="4">
                  <c:v>30 - 34 años</c:v>
                </c:pt>
                <c:pt idx="5">
                  <c:v>35 - 39 años</c:v>
                </c:pt>
                <c:pt idx="6">
                  <c:v>40 - 44 años</c:v>
                </c:pt>
                <c:pt idx="7">
                  <c:v>45 - 49 años</c:v>
                </c:pt>
                <c:pt idx="8">
                  <c:v>50 años y más</c:v>
                </c:pt>
                <c:pt idx="9">
                  <c:v>Sin información</c:v>
                </c:pt>
              </c:strCache>
            </c:strRef>
          </c:tx>
          <c:invertIfNegative val="0"/>
          <c:dLbls>
            <c:spPr>
              <a:noFill/>
              <a:ln w="25400">
                <a:noFill/>
              </a:ln>
            </c:spPr>
            <c:txPr>
              <a:bodyPr wrap="square" lIns="38100" tIns="19050" rIns="38100" bIns="19050" anchor="ctr">
                <a:spAutoFit/>
              </a:bodyPr>
              <a:lstStyle/>
              <a:p>
                <a:pPr>
                  <a:defRPr sz="800" b="0" i="0" u="none" strike="noStrike" baseline="0">
                    <a:solidFill>
                      <a:srgbClr val="000000"/>
                    </a:solidFill>
                    <a:latin typeface="Arial"/>
                    <a:ea typeface="Arial"/>
                    <a:cs typeface="Aria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'2.1.3'!$D$4:$M$4</c:f>
              <c:strCache>
                <c:ptCount val="10"/>
                <c:pt idx="0">
                  <c:v>&lt; de 15 años</c:v>
                </c:pt>
                <c:pt idx="1">
                  <c:v>15 - 19 años</c:v>
                </c:pt>
                <c:pt idx="2">
                  <c:v>20 - 24 años</c:v>
                </c:pt>
                <c:pt idx="3">
                  <c:v>25 - 29 años</c:v>
                </c:pt>
                <c:pt idx="4">
                  <c:v>30 - 34 años</c:v>
                </c:pt>
                <c:pt idx="5">
                  <c:v>35 - 39 años</c:v>
                </c:pt>
                <c:pt idx="6">
                  <c:v>40 - 44 años</c:v>
                </c:pt>
                <c:pt idx="7">
                  <c:v>45 - 49 años</c:v>
                </c:pt>
                <c:pt idx="8">
                  <c:v>50 años y más</c:v>
                </c:pt>
                <c:pt idx="9">
                  <c:v>Sin información</c:v>
                </c:pt>
              </c:strCache>
            </c:strRef>
          </c:cat>
          <c:val>
            <c:numRef>
              <c:f>'2.1.3'!$D$6:$M$6</c:f>
              <c:numCache>
                <c:formatCode>0.00%</c:formatCode>
                <c:ptCount val="10"/>
                <c:pt idx="0">
                  <c:v>7.3395299196355327E-3</c:v>
                </c:pt>
                <c:pt idx="1">
                  <c:v>0.15724833337315716</c:v>
                </c:pt>
                <c:pt idx="2">
                  <c:v>0.25990219269949744</c:v>
                </c:pt>
                <c:pt idx="3">
                  <c:v>0.25034447603800786</c:v>
                </c:pt>
                <c:pt idx="4">
                  <c:v>0.1868852197876594</c:v>
                </c:pt>
                <c:pt idx="5">
                  <c:v>0.10270961267353229</c:v>
                </c:pt>
                <c:pt idx="6">
                  <c:v>2.9286436803580958E-2</c:v>
                </c:pt>
                <c:pt idx="7">
                  <c:v>1.700477089356686E-3</c:v>
                </c:pt>
                <c:pt idx="8" formatCode="0.000%">
                  <c:v>7.1682874961171775E-5</c:v>
                </c:pt>
                <c:pt idx="9">
                  <c:v>4.5120387406115342E-3</c:v>
                </c:pt>
              </c:numCache>
            </c:numRef>
          </c:val>
          <c:extLst xmlns:c16r2="http://schemas.microsoft.com/office/drawing/2015/06/chart">
            <c:ext xmlns:c16="http://schemas.microsoft.com/office/drawing/2014/chart" uri="{C3380CC4-5D6E-409C-BE32-E72D297353CC}">
              <c16:uniqueId val="{00000000-DDBF-4589-AAE9-8787EDE156C8}"/>
            </c:ext>
          </c:extLst>
        </c:ser>
        <c:dLbls>
          <c:showLegendKey val="0"/>
          <c:showVal val="0"/>
          <c:showCatName val="0"/>
          <c:showSerName val="0"/>
          <c:showPercent val="0"/>
          <c:showBubbleSize val="0"/>
        </c:dLbls>
        <c:gapWidth val="82"/>
        <c:axId val="396770984"/>
        <c:axId val="396766280"/>
      </c:barChart>
      <c:catAx>
        <c:axId val="396770984"/>
        <c:scaling>
          <c:orientation val="maxMin"/>
        </c:scaling>
        <c:delete val="0"/>
        <c:axPos val="l"/>
        <c:numFmt formatCode="General" sourceLinked="0"/>
        <c:majorTickMark val="none"/>
        <c:minorTickMark val="none"/>
        <c:tickLblPos val="nextTo"/>
        <c:txPr>
          <a:bodyPr rot="0" vert="horz"/>
          <a:lstStyle/>
          <a:p>
            <a:pPr>
              <a:defRPr sz="800" b="0" i="0" u="none" strike="noStrike" baseline="0">
                <a:solidFill>
                  <a:srgbClr val="000000"/>
                </a:solidFill>
                <a:latin typeface="Arial"/>
                <a:ea typeface="Arial"/>
                <a:cs typeface="Arial"/>
              </a:defRPr>
            </a:pPr>
            <a:endParaRPr lang="es-EC"/>
          </a:p>
        </c:txPr>
        <c:crossAx val="396766280"/>
        <c:crosses val="autoZero"/>
        <c:auto val="1"/>
        <c:lblAlgn val="ctr"/>
        <c:lblOffset val="100"/>
        <c:noMultiLvlLbl val="0"/>
      </c:catAx>
      <c:valAx>
        <c:axId val="396766280"/>
        <c:scaling>
          <c:orientation val="minMax"/>
        </c:scaling>
        <c:delete val="1"/>
        <c:axPos val="t"/>
        <c:numFmt formatCode="0.00%" sourceLinked="1"/>
        <c:majorTickMark val="out"/>
        <c:minorTickMark val="none"/>
        <c:tickLblPos val="nextTo"/>
        <c:crossAx val="396770984"/>
        <c:crosses val="autoZero"/>
        <c:crossBetween val="between"/>
      </c:valAx>
    </c:plotArea>
    <c:plotVisOnly val="1"/>
    <c:dispBlanksAs val="gap"/>
    <c:showDLblsOverMax val="0"/>
  </c:chart>
  <c:spPr>
    <a:noFill/>
    <a:ln>
      <a:noFill/>
    </a:ln>
  </c:spPr>
  <c:txPr>
    <a:bodyPr/>
    <a:lstStyle/>
    <a:p>
      <a:pPr>
        <a:defRPr sz="800" b="0" i="0" u="none" strike="noStrike" baseline="0">
          <a:solidFill>
            <a:srgbClr val="000000"/>
          </a:solidFill>
          <a:latin typeface="Arial"/>
          <a:ea typeface="Arial"/>
          <a:cs typeface="Arial"/>
        </a:defRPr>
      </a:pPr>
      <a:endParaRPr lang="es-EC"/>
    </a:p>
  </c:txPr>
  <c:printSettings>
    <c:headerFooter/>
    <c:pageMargins b="0.75000000000001465" l="0.70000000000000062" r="0.70000000000000062" t="0.75000000000001465"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3"/>
    </mc:Choice>
    <mc:Fallback>
      <c:style val="3"/>
    </mc:Fallback>
  </mc:AlternateContent>
  <c:chart>
    <c:autoTitleDeleted val="0"/>
    <c:plotArea>
      <c:layout/>
      <c:barChart>
        <c:barDir val="col"/>
        <c:grouping val="clustered"/>
        <c:varyColors val="0"/>
        <c:ser>
          <c:idx val="0"/>
          <c:order val="0"/>
          <c:tx>
            <c:strRef>
              <c:f>'2.1.4'!$E$4</c:f>
              <c:strCache>
                <c:ptCount val="1"/>
                <c:pt idx="0">
                  <c:v>Con asistencia</c:v>
                </c:pt>
              </c:strCache>
            </c:strRef>
          </c:tx>
          <c:invertIfNegative val="0"/>
          <c:dLbls>
            <c:dLbl>
              <c:idx val="1"/>
              <c:layout>
                <c:manualLayout>
                  <c:x val="0"/>
                  <c:y val="1.0869565217391628E-2"/>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EED3-4B32-A2E5-223B3A3D91D2}"/>
                </c:ext>
                <c:ext xmlns:c15="http://schemas.microsoft.com/office/drawing/2012/chart" uri="{CE6537A1-D6FC-4f65-9D91-7224C49458BB}">
                  <c15:layout/>
                </c:ext>
              </c:extLst>
            </c:dLbl>
            <c:dLbl>
              <c:idx val="8"/>
              <c:layout>
                <c:manualLayout>
                  <c:x val="0"/>
                  <c:y val="-3.6231884057972004E-3"/>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EED3-4B32-A2E5-223B3A3D91D2}"/>
                </c:ext>
                <c:ext xmlns:c15="http://schemas.microsoft.com/office/drawing/2012/chart" uri="{CE6537A1-D6FC-4f65-9D91-7224C49458BB}">
                  <c15:layout/>
                </c:ext>
              </c:extLst>
            </c:dLbl>
            <c:dLbl>
              <c:idx val="9"/>
              <c:layout>
                <c:manualLayout>
                  <c:x val="-1.0691103474608742E-2"/>
                  <c:y val="3.6231884057971015E-3"/>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EED3-4B32-A2E5-223B3A3D91D2}"/>
                </c:ext>
                <c:ext xmlns:c15="http://schemas.microsoft.com/office/drawing/2012/chart" uri="{CE6537A1-D6FC-4f65-9D91-7224C49458BB}">
                  <c15:layout/>
                </c:ext>
              </c:extLst>
            </c:dLbl>
            <c:spPr>
              <a:noFill/>
              <a:ln w="25400">
                <a:noFill/>
              </a:ln>
            </c:spPr>
            <c:txPr>
              <a:bodyPr wrap="square" lIns="38100" tIns="19050" rIns="38100" bIns="19050" anchor="ctr">
                <a:spAutoFit/>
              </a:bodyPr>
              <a:lstStyle/>
              <a:p>
                <a:pPr>
                  <a:defRPr sz="800" b="0" i="0" u="none" strike="noStrike" baseline="0">
                    <a:solidFill>
                      <a:schemeClr val="tx1">
                        <a:lumMod val="65000"/>
                        <a:lumOff val="35000"/>
                      </a:schemeClr>
                    </a:solidFill>
                    <a:latin typeface="Arial"/>
                    <a:ea typeface="Arial"/>
                    <a:cs typeface="Aria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'2.1.4'!$B$7:$B$16</c:f>
              <c:strCache>
                <c:ptCount val="10"/>
                <c:pt idx="0">
                  <c:v>Ninguno</c:v>
                </c:pt>
                <c:pt idx="1">
                  <c:v>Centro de alfabetización</c:v>
                </c:pt>
                <c:pt idx="2">
                  <c:v>Primaria</c:v>
                </c:pt>
                <c:pt idx="3">
                  <c:v>Educación básica</c:v>
                </c:pt>
                <c:pt idx="4">
                  <c:v>Secundaria</c:v>
                </c:pt>
                <c:pt idx="5">
                  <c:v>Educación media / bachillerato</c:v>
                </c:pt>
                <c:pt idx="6">
                  <c:v>Superior no universitario</c:v>
                </c:pt>
                <c:pt idx="7">
                  <c:v>Superior universitario</c:v>
                </c:pt>
                <c:pt idx="8">
                  <c:v>Postgrado</c:v>
                </c:pt>
                <c:pt idx="9">
                  <c:v>Sin información</c:v>
                </c:pt>
              </c:strCache>
            </c:strRef>
          </c:cat>
          <c:val>
            <c:numRef>
              <c:f>'2.1.4'!$F$7:$F$16</c:f>
              <c:numCache>
                <c:formatCode>0.00%</c:formatCode>
                <c:ptCount val="10"/>
                <c:pt idx="0">
                  <c:v>3.0621442418106164E-3</c:v>
                </c:pt>
                <c:pt idx="1">
                  <c:v>7.3260977828264748E-4</c:v>
                </c:pt>
                <c:pt idx="2">
                  <c:v>9.0761296801623259E-2</c:v>
                </c:pt>
                <c:pt idx="3">
                  <c:v>0.52073326830392608</c:v>
                </c:pt>
                <c:pt idx="4">
                  <c:v>4.5088427646552826E-2</c:v>
                </c:pt>
                <c:pt idx="5">
                  <c:v>0.11712701724925607</c:v>
                </c:pt>
                <c:pt idx="6">
                  <c:v>5.1727189289080412E-2</c:v>
                </c:pt>
                <c:pt idx="7">
                  <c:v>0.16705560837479988</c:v>
                </c:pt>
                <c:pt idx="8">
                  <c:v>3.3955228487819334E-3</c:v>
                </c:pt>
                <c:pt idx="9">
                  <c:v>3.1691546588631376E-4</c:v>
                </c:pt>
              </c:numCache>
            </c:numRef>
          </c:val>
          <c:extLst xmlns:c16r2="http://schemas.microsoft.com/office/drawing/2015/06/chart">
            <c:ext xmlns:c16="http://schemas.microsoft.com/office/drawing/2014/chart" uri="{C3380CC4-5D6E-409C-BE32-E72D297353CC}">
              <c16:uniqueId val="{00000003-EED3-4B32-A2E5-223B3A3D91D2}"/>
            </c:ext>
          </c:extLst>
        </c:ser>
        <c:ser>
          <c:idx val="1"/>
          <c:order val="1"/>
          <c:tx>
            <c:strRef>
              <c:f>'2.1.4'!$G$4</c:f>
              <c:strCache>
                <c:ptCount val="1"/>
                <c:pt idx="0">
                  <c:v>Sin asistencia</c:v>
                </c:pt>
              </c:strCache>
            </c:strRef>
          </c:tx>
          <c:invertIfNegative val="0"/>
          <c:dLbls>
            <c:dLbl>
              <c:idx val="0"/>
              <c:layout>
                <c:manualLayout>
                  <c:x val="1.0691103474608615E-2"/>
                  <c:y val="0"/>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EED3-4B32-A2E5-223B3A3D91D2}"/>
                </c:ext>
                <c:ext xmlns:c15="http://schemas.microsoft.com/office/drawing/2012/chart" uri="{CE6537A1-D6FC-4f65-9D91-7224C49458BB}">
                  <c15:layout/>
                </c:ext>
              </c:extLst>
            </c:dLbl>
            <c:dLbl>
              <c:idx val="4"/>
              <c:layout>
                <c:manualLayout>
                  <c:x val="4.6457607433218499E-3"/>
                  <c:y val="1.0869565217391628E-2"/>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EED3-4B32-A2E5-223B3A3D91D2}"/>
                </c:ext>
                <c:ext xmlns:c15="http://schemas.microsoft.com/office/drawing/2012/chart" uri="{CE6537A1-D6FC-4f65-9D91-7224C49458BB}">
                  <c15:layout/>
                </c:ext>
              </c:extLst>
            </c:dLbl>
            <c:dLbl>
              <c:idx val="5"/>
              <c:layout>
                <c:manualLayout>
                  <c:x val="0"/>
                  <c:y val="1.8115942028985508E-2"/>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EED3-4B32-A2E5-223B3A3D91D2}"/>
                </c:ext>
                <c:ext xmlns:c15="http://schemas.microsoft.com/office/drawing/2012/chart" uri="{CE6537A1-D6FC-4f65-9D91-7224C49458BB}">
                  <c15:layout/>
                </c:ext>
              </c:extLst>
            </c:dLbl>
            <c:dLbl>
              <c:idx val="6"/>
              <c:layout>
                <c:manualLayout>
                  <c:x val="0"/>
                  <c:y val="1.4492753623188409E-2"/>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7-EED3-4B32-A2E5-223B3A3D91D2}"/>
                </c:ext>
                <c:ext xmlns:c15="http://schemas.microsoft.com/office/drawing/2012/chart" uri="{CE6537A1-D6FC-4f65-9D91-7224C49458BB}">
                  <c15:layout/>
                </c:ext>
              </c:extLst>
            </c:dLbl>
            <c:dLbl>
              <c:idx val="8"/>
              <c:layout>
                <c:manualLayout>
                  <c:x val="7.7429345722028683E-3"/>
                  <c:y val="7.2463768115944016E-3"/>
                </c:manualLayout>
              </c:layout>
              <c:numFmt formatCode="0.000%" sourceLinked="0"/>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8-EED3-4B32-A2E5-223B3A3D91D2}"/>
                </c:ext>
                <c:ext xmlns:c15="http://schemas.microsoft.com/office/drawing/2012/chart" uri="{CE6537A1-D6FC-4f65-9D91-7224C49458BB}">
                  <c15:layout/>
                </c:ext>
              </c:extLst>
            </c:dLbl>
            <c:dLbl>
              <c:idx val="9"/>
              <c:layout>
                <c:manualLayout>
                  <c:x val="1.5485869144406228E-3"/>
                  <c:y val="1.0869565217391628E-2"/>
                </c:manualLayout>
              </c:layout>
              <c:spPr>
                <a:noFill/>
                <a:ln w="25400">
                  <a:noFill/>
                </a:ln>
              </c:spPr>
              <c:txPr>
                <a:bodyPr/>
                <a:lstStyle/>
                <a:p>
                  <a:pPr>
                    <a:defRPr sz="800" b="0" i="0" u="none" strike="noStrike" baseline="0">
                      <a:solidFill>
                        <a:schemeClr val="tx1">
                          <a:lumMod val="65000"/>
                          <a:lumOff val="35000"/>
                        </a:schemeClr>
                      </a:solidFill>
                      <a:latin typeface="Arial"/>
                      <a:ea typeface="Arial"/>
                      <a:cs typeface="Arial"/>
                    </a:defRPr>
                  </a:pPr>
                  <a:endParaRPr lang="es-EC"/>
                </a:p>
              </c:tx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9-EED3-4B32-A2E5-223B3A3D91D2}"/>
                </c:ext>
                <c:ext xmlns:c15="http://schemas.microsoft.com/office/drawing/2012/chart" uri="{CE6537A1-D6FC-4f65-9D91-7224C49458BB}">
                  <c15:layout/>
                </c:ext>
              </c:extLst>
            </c:dLbl>
            <c:spPr>
              <a:noFill/>
              <a:ln w="25400">
                <a:noFill/>
              </a:ln>
            </c:spPr>
            <c:txPr>
              <a:bodyPr wrap="square" lIns="38100" tIns="19050" rIns="38100" bIns="19050" anchor="ctr">
                <a:spAutoFit/>
              </a:bodyPr>
              <a:lstStyle/>
              <a:p>
                <a:pPr>
                  <a:defRPr sz="800" b="0" i="0" u="none" strike="noStrike" baseline="0">
                    <a:solidFill>
                      <a:schemeClr val="tx1">
                        <a:lumMod val="65000"/>
                        <a:lumOff val="35000"/>
                      </a:schemeClr>
                    </a:solidFill>
                    <a:latin typeface="Arial"/>
                    <a:ea typeface="Arial"/>
                    <a:cs typeface="Aria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strRef>
              <c:f>'2.1.4'!$B$7:$B$16</c:f>
              <c:strCache>
                <c:ptCount val="10"/>
                <c:pt idx="0">
                  <c:v>Ninguno</c:v>
                </c:pt>
                <c:pt idx="1">
                  <c:v>Centro de alfabetización</c:v>
                </c:pt>
                <c:pt idx="2">
                  <c:v>Primaria</c:v>
                </c:pt>
                <c:pt idx="3">
                  <c:v>Educación básica</c:v>
                </c:pt>
                <c:pt idx="4">
                  <c:v>Secundaria</c:v>
                </c:pt>
                <c:pt idx="5">
                  <c:v>Educación media / bachillerato</c:v>
                </c:pt>
                <c:pt idx="6">
                  <c:v>Superior no universitario</c:v>
                </c:pt>
                <c:pt idx="7">
                  <c:v>Superior universitario</c:v>
                </c:pt>
                <c:pt idx="8">
                  <c:v>Postgrado</c:v>
                </c:pt>
                <c:pt idx="9">
                  <c:v>Sin información</c:v>
                </c:pt>
              </c:strCache>
            </c:strRef>
          </c:cat>
          <c:val>
            <c:numRef>
              <c:f>'2.1.4'!$H$7:$H$16</c:f>
              <c:numCache>
                <c:formatCode>0.00%</c:formatCode>
                <c:ptCount val="10"/>
                <c:pt idx="0">
                  <c:v>1.2E-2</c:v>
                </c:pt>
                <c:pt idx="1">
                  <c:v>2.7199999999999998E-2</c:v>
                </c:pt>
                <c:pt idx="2">
                  <c:v>0.124</c:v>
                </c:pt>
                <c:pt idx="3">
                  <c:v>0.59040000000000004</c:v>
                </c:pt>
                <c:pt idx="4">
                  <c:v>2.8000000000000001E-2</c:v>
                </c:pt>
                <c:pt idx="5">
                  <c:v>0.17680000000000001</c:v>
                </c:pt>
                <c:pt idx="6">
                  <c:v>1.04E-2</c:v>
                </c:pt>
                <c:pt idx="7">
                  <c:v>1.6799999999999999E-2</c:v>
                </c:pt>
                <c:pt idx="8">
                  <c:v>2.3999999999999998E-3</c:v>
                </c:pt>
                <c:pt idx="9">
                  <c:v>1.2E-2</c:v>
                </c:pt>
              </c:numCache>
            </c:numRef>
          </c:val>
          <c:extLst xmlns:c16r2="http://schemas.microsoft.com/office/drawing/2015/06/chart">
            <c:ext xmlns:c16="http://schemas.microsoft.com/office/drawing/2014/chart" uri="{C3380CC4-5D6E-409C-BE32-E72D297353CC}">
              <c16:uniqueId val="{0000000A-EED3-4B32-A2E5-223B3A3D91D2}"/>
            </c:ext>
          </c:extLst>
        </c:ser>
        <c:dLbls>
          <c:showLegendKey val="0"/>
          <c:showVal val="0"/>
          <c:showCatName val="0"/>
          <c:showSerName val="0"/>
          <c:showPercent val="0"/>
          <c:showBubbleSize val="0"/>
        </c:dLbls>
        <c:gapWidth val="150"/>
        <c:overlap val="-12"/>
        <c:axId val="396769416"/>
        <c:axId val="396771376"/>
      </c:barChart>
      <c:catAx>
        <c:axId val="396769416"/>
        <c:scaling>
          <c:orientation val="minMax"/>
        </c:scaling>
        <c:delete val="0"/>
        <c:axPos val="b"/>
        <c:numFmt formatCode="General" sourceLinked="0"/>
        <c:majorTickMark val="none"/>
        <c:minorTickMark val="none"/>
        <c:tickLblPos val="nextTo"/>
        <c:txPr>
          <a:bodyPr rot="0" vert="horz"/>
          <a:lstStyle/>
          <a:p>
            <a:pPr>
              <a:defRPr sz="900" b="0" i="0" u="none" strike="noStrike" baseline="0">
                <a:solidFill>
                  <a:schemeClr val="tx1">
                    <a:lumMod val="65000"/>
                    <a:lumOff val="35000"/>
                  </a:schemeClr>
                </a:solidFill>
                <a:latin typeface="Arial"/>
                <a:ea typeface="Arial"/>
                <a:cs typeface="Arial"/>
              </a:defRPr>
            </a:pPr>
            <a:endParaRPr lang="es-EC"/>
          </a:p>
        </c:txPr>
        <c:crossAx val="396771376"/>
        <c:crosses val="autoZero"/>
        <c:auto val="1"/>
        <c:lblAlgn val="ctr"/>
        <c:lblOffset val="100"/>
        <c:noMultiLvlLbl val="0"/>
      </c:catAx>
      <c:valAx>
        <c:axId val="396771376"/>
        <c:scaling>
          <c:orientation val="minMax"/>
        </c:scaling>
        <c:delete val="1"/>
        <c:axPos val="l"/>
        <c:numFmt formatCode="0.00%" sourceLinked="1"/>
        <c:majorTickMark val="out"/>
        <c:minorTickMark val="none"/>
        <c:tickLblPos val="nextTo"/>
        <c:crossAx val="396769416"/>
        <c:crosses val="autoZero"/>
        <c:crossBetween val="between"/>
      </c:valAx>
    </c:plotArea>
    <c:legend>
      <c:legendPos val="t"/>
      <c:layout>
        <c:manualLayout>
          <c:xMode val="edge"/>
          <c:yMode val="edge"/>
          <c:x val="0.41766041182133062"/>
          <c:y val="1.8115942028985508E-2"/>
          <c:w val="0.25203538806352166"/>
          <c:h val="9.4092776446422458E-2"/>
        </c:manualLayout>
      </c:layout>
      <c:overlay val="0"/>
      <c:txPr>
        <a:bodyPr/>
        <a:lstStyle/>
        <a:p>
          <a:pPr>
            <a:defRPr sz="800" b="0" i="0" u="none" strike="noStrike" baseline="0">
              <a:solidFill>
                <a:schemeClr val="tx1">
                  <a:lumMod val="65000"/>
                  <a:lumOff val="35000"/>
                </a:schemeClr>
              </a:solidFill>
              <a:latin typeface="Arial"/>
              <a:ea typeface="Arial"/>
              <a:cs typeface="Arial"/>
            </a:defRPr>
          </a:pPr>
          <a:endParaRPr lang="es-EC"/>
        </a:p>
      </c:txPr>
    </c:legend>
    <c:plotVisOnly val="1"/>
    <c:dispBlanksAs val="gap"/>
    <c:showDLblsOverMax val="0"/>
  </c:chart>
  <c:spPr>
    <a:noFill/>
    <a:ln>
      <a:noFill/>
    </a:ln>
  </c:spPr>
  <c:txPr>
    <a:bodyPr/>
    <a:lstStyle/>
    <a:p>
      <a:pPr>
        <a:defRPr sz="900" b="0" i="0" u="none" strike="noStrike" baseline="0">
          <a:solidFill>
            <a:srgbClr val="000000"/>
          </a:solidFill>
          <a:latin typeface="Arial"/>
          <a:ea typeface="Arial"/>
          <a:cs typeface="Arial"/>
        </a:defRPr>
      </a:pPr>
      <a:endParaRPr lang="es-EC"/>
    </a:p>
  </c:txPr>
  <c:printSettings>
    <c:headerFooter/>
    <c:pageMargins b="0.74803149606299668" l="0.70866141732283983" r="0.70866141732283983" t="0.74803149606299668" header="0.31496062992126406" footer="0.31496062992126406"/>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6.png"/></Relationships>
</file>

<file path=xl/drawings/_rels/drawing9.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7.png"/></Relationships>
</file>

<file path=xl/drawings/_rels/drawing12.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7.png"/></Relationships>
</file>

<file path=xl/drawings/_rels/drawing15.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9.png"/></Relationships>
</file>

<file path=xl/drawings/_rels/drawing18.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3" Type="http://schemas.openxmlformats.org/officeDocument/2006/relationships/chart" Target="../charts/chart1.xml"/><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0.png"/></Relationships>
</file>

<file path=xl/drawings/_rels/drawing21.xml.rels><?xml version="1.0" encoding="UTF-8" standalone="yes"?>
<Relationships xmlns="http://schemas.openxmlformats.org/package/2006/relationships"><Relationship Id="rId3" Type="http://schemas.openxmlformats.org/officeDocument/2006/relationships/chart" Target="../charts/chart2.xml"/><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png"/><Relationship Id="rId5" Type="http://schemas.openxmlformats.org/officeDocument/2006/relationships/chart" Target="../charts/chart4.xml"/><Relationship Id="rId4" Type="http://schemas.openxmlformats.org/officeDocument/2006/relationships/chart" Target="../charts/chart3.xml"/></Relationships>
</file>

<file path=xl/drawings/_rels/drawing22.xml.rels><?xml version="1.0" encoding="UTF-8" standalone="yes"?>
<Relationships xmlns="http://schemas.openxmlformats.org/package/2006/relationships"><Relationship Id="rId3" Type="http://schemas.openxmlformats.org/officeDocument/2006/relationships/chart" Target="../charts/chart5.xml"/><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1.png"/></Relationships>
</file>

<file path=xl/drawings/_rels/drawing24.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2.png"/></Relationships>
</file>

<file path=xl/drawings/_rels/drawing25.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5.png"/></Relationships>
</file>

<file path=xl/drawings/_rels/drawing30.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6.png"/></Relationships>
</file>

<file path=xl/drawings/_rels/drawing31.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9.png"/></Relationships>
</file>

<file path=xl/drawings/_rels/drawing33.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20.png"/></Relationships>
</file>

<file path=xl/drawings/_rels/drawing35.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21.png"/></Relationships>
</file>

<file path=xl/drawings/_rels/drawing38.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22.png"/></Relationships>
</file>

<file path=xl/drawings/_rels/drawing41.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23.png"/></Relationships>
</file>

<file path=xl/drawings/_rels/drawing42.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24.png"/></Relationships>
</file>

<file path=xl/drawings/_rels/drawing43.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25.png"/></Relationships>
</file>

<file path=xl/drawings/_rels/drawing44.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26.png"/></Relationships>
</file>

<file path=xl/drawings/_rels/drawing46.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27.png"/></Relationships>
</file>

<file path=xl/drawings/_rels/drawing47.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png"/></Relationships>
</file>

<file path=xl/drawings/_rels/drawing48.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28.png"/></Relationships>
</file>

<file path=xl/drawings/_rels/drawing49.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29.png"/></Relationships>
</file>

<file path=xl/drawings/_rels/drawing50.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png"/></Relationships>
</file>

<file path=xl/drawings/_rels/drawing51.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png"/></Relationships>
</file>

<file path=xl/drawings/_rels/drawing52.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33.png"/></Relationships>
</file>

<file path=xl/drawings/_rels/drawing53.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34.png"/></Relationships>
</file>

<file path=xl/drawings/_rels/drawing54.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35.png"/></Relationships>
</file>

<file path=xl/drawings/_rels/drawing55.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36.png"/></Relationships>
</file>

<file path=xl/drawings/_rels/drawing56.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37.png"/></Relationships>
</file>

<file path=xl/drawings/_rels/drawing57.xml.rels><?xml version="1.0" encoding="UTF-8" standalone="yes"?>
<Relationships xmlns="http://schemas.openxmlformats.org/package/2006/relationships"><Relationship Id="rId3" Type="http://schemas.openxmlformats.org/officeDocument/2006/relationships/image" Target="../media/image38.jpeg"/><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png"/></Relationships>
</file>

<file path=xl/drawings/_rels/drawing58.xml.rels><?xml version="1.0" encoding="UTF-8" standalone="yes"?>
<Relationships xmlns="http://schemas.openxmlformats.org/package/2006/relationships"><Relationship Id="rId3" Type="http://schemas.openxmlformats.org/officeDocument/2006/relationships/image" Target="../media/image40.jpeg"/><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39.png"/></Relationships>
</file>

<file path=xl/drawings/_rels/drawing59.xml.rels><?xml version="1.0" encoding="UTF-8" standalone="yes"?>
<Relationships xmlns="http://schemas.openxmlformats.org/package/2006/relationships"><Relationship Id="rId3" Type="http://schemas.openxmlformats.org/officeDocument/2006/relationships/image" Target="../media/image41.jpeg"/><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png"/><Relationship Id="rId4" Type="http://schemas.openxmlformats.org/officeDocument/2006/relationships/image" Target="../media/image42.jpeg"/></Relationships>
</file>

<file path=xl/drawings/_rels/drawing60.xml.rels><?xml version="1.0" encoding="UTF-8" standalone="yes"?>
<Relationships xmlns="http://schemas.openxmlformats.org/package/2006/relationships"><Relationship Id="rId3" Type="http://schemas.openxmlformats.org/officeDocument/2006/relationships/image" Target="../media/image43.jpeg"/><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png"/></Relationships>
</file>

<file path=xl/drawings/_rels/drawing61.xml.rels><?xml version="1.0" encoding="UTF-8" standalone="yes"?>
<Relationships xmlns="http://schemas.openxmlformats.org/package/2006/relationships"><Relationship Id="rId3" Type="http://schemas.openxmlformats.org/officeDocument/2006/relationships/image" Target="../media/image45.jpeg"/><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44.png"/></Relationships>
</file>

<file path=xl/drawings/_rels/drawing62.xml.rels><?xml version="1.0" encoding="UTF-8" standalone="yes"?>
<Relationships xmlns="http://schemas.openxmlformats.org/package/2006/relationships"><Relationship Id="rId3" Type="http://schemas.openxmlformats.org/officeDocument/2006/relationships/image" Target="../media/image46.jpeg"/><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39.png"/></Relationships>
</file>

<file path=xl/drawings/_rels/drawing63.xml.rels><?xml version="1.0" encoding="UTF-8" standalone="yes"?>
<Relationships xmlns="http://schemas.openxmlformats.org/package/2006/relationships"><Relationship Id="rId3" Type="http://schemas.openxmlformats.org/officeDocument/2006/relationships/image" Target="../media/image47.jpeg"/><Relationship Id="rId7" Type="http://schemas.openxmlformats.org/officeDocument/2006/relationships/image" Target="../media/image51.jpeg"/><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44.png"/><Relationship Id="rId6" Type="http://schemas.openxmlformats.org/officeDocument/2006/relationships/image" Target="../media/image50.jpeg"/><Relationship Id="rId5" Type="http://schemas.openxmlformats.org/officeDocument/2006/relationships/image" Target="../media/image49.jpeg"/><Relationship Id="rId4" Type="http://schemas.openxmlformats.org/officeDocument/2006/relationships/image" Target="../media/image48.jpeg"/></Relationships>
</file>

<file path=xl/drawings/_rels/drawing64.xml.rels><?xml version="1.0" encoding="UTF-8" standalone="yes"?>
<Relationships xmlns="http://schemas.openxmlformats.org/package/2006/relationships"><Relationship Id="rId8" Type="http://schemas.openxmlformats.org/officeDocument/2006/relationships/image" Target="../media/image57.jpeg"/><Relationship Id="rId3" Type="http://schemas.openxmlformats.org/officeDocument/2006/relationships/image" Target="../media/image52.jpeg"/><Relationship Id="rId7" Type="http://schemas.openxmlformats.org/officeDocument/2006/relationships/image" Target="../media/image56.jpeg"/><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png"/><Relationship Id="rId6" Type="http://schemas.openxmlformats.org/officeDocument/2006/relationships/image" Target="../media/image55.jpeg"/><Relationship Id="rId5" Type="http://schemas.openxmlformats.org/officeDocument/2006/relationships/image" Target="../media/image54.jpeg"/><Relationship Id="rId4" Type="http://schemas.openxmlformats.org/officeDocument/2006/relationships/image" Target="../media/image53.jpeg"/><Relationship Id="rId9" Type="http://schemas.openxmlformats.org/officeDocument/2006/relationships/image" Target="../media/image58.jpeg"/></Relationships>
</file>

<file path=xl/drawings/_rels/drawing65.xml.rels><?xml version="1.0" encoding="UTF-8" standalone="yes"?>
<Relationships xmlns="http://schemas.openxmlformats.org/package/2006/relationships"><Relationship Id="rId3" Type="http://schemas.openxmlformats.org/officeDocument/2006/relationships/image" Target="../media/image59.png"/><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png"/><Relationship Id="rId5" Type="http://schemas.openxmlformats.org/officeDocument/2006/relationships/image" Target="../media/image61.jpeg"/><Relationship Id="rId4" Type="http://schemas.openxmlformats.org/officeDocument/2006/relationships/image" Target="../media/image60.png"/></Relationships>
</file>

<file path=xl/drawings/_rels/drawing66.xml.rels><?xml version="1.0" encoding="UTF-8" standalone="yes"?>
<Relationships xmlns="http://schemas.openxmlformats.org/package/2006/relationships"><Relationship Id="rId3" Type="http://schemas.openxmlformats.org/officeDocument/2006/relationships/image" Target="../media/image62.png"/><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1.png"/></Relationships>
</file>

<file path=xl/drawings/_rels/drawing67.xml.rels><?xml version="1.0" encoding="UTF-8" standalone="yes"?>
<Relationships xmlns="http://schemas.openxmlformats.org/package/2006/relationships"><Relationship Id="rId2" Type="http://schemas.openxmlformats.org/officeDocument/2006/relationships/image" Target="file:///C:\Users\ptroya\Documents\vitales\02%20Nacimientos\nacidos%20vivos%202021%20para%20publicacion\logo2021.png" TargetMode="External"/><Relationship Id="rId1" Type="http://schemas.openxmlformats.org/officeDocument/2006/relationships/image" Target="../media/image6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5.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3.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4.png"/><Relationship Id="rId1" Type="http://schemas.openxmlformats.org/officeDocument/2006/relationships/image" Target="../media/image13.png"/></Relationships>
</file>

<file path=xl/drawings/_rels/vmlDrawing2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5.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4.png"/><Relationship Id="rId1" Type="http://schemas.openxmlformats.org/officeDocument/2006/relationships/image" Target="../media/image13.png"/></Relationships>
</file>

<file path=xl/drawings/_rels/vmlDrawing26.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4.png"/><Relationship Id="rId1" Type="http://schemas.openxmlformats.org/officeDocument/2006/relationships/image" Target="../media/image13.png"/></Relationships>
</file>

<file path=xl/drawings/_rels/vmlDrawing27.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8.png"/><Relationship Id="rId1" Type="http://schemas.openxmlformats.org/officeDocument/2006/relationships/image" Target="../media/image17.png"/></Relationships>
</file>

<file path=xl/drawings/_rels/vmlDrawing2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29.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8.png"/><Relationship Id="rId1" Type="http://schemas.openxmlformats.org/officeDocument/2006/relationships/image" Target="../media/image17.png"/></Relationships>
</file>

<file path=xl/drawings/_rels/vmlDrawing30.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4.png"/><Relationship Id="rId1" Type="http://schemas.openxmlformats.org/officeDocument/2006/relationships/image" Target="../media/image13.png"/></Relationships>
</file>

<file path=xl/drawings/_rels/vmlDrawing31.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8.png"/><Relationship Id="rId1" Type="http://schemas.openxmlformats.org/officeDocument/2006/relationships/image" Target="../media/image17.png"/></Relationships>
</file>

<file path=xl/drawings/_rels/vmlDrawing3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3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45.vml.rels><?xml version="1.0" encoding="UTF-8" standalone="yes"?>
<Relationships xmlns="http://schemas.openxmlformats.org/package/2006/relationships"><Relationship Id="rId1" Type="http://schemas.openxmlformats.org/officeDocument/2006/relationships/image" Target="../media/image30.png"/></Relationships>
</file>

<file path=xl/drawings/_rels/vmlDrawing46.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32.jpeg"/><Relationship Id="rId1" Type="http://schemas.openxmlformats.org/officeDocument/2006/relationships/image" Target="../media/image31.jpeg"/></Relationships>
</file>

<file path=xl/drawings/_rels/vmlDrawing47.v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18.png"/><Relationship Id="rId1" Type="http://schemas.openxmlformats.org/officeDocument/2006/relationships/image" Target="../media/image17.png"/></Relationships>
</file>

<file path=xl/drawings/_rels/vmlDrawing48.vml.rels><?xml version="1.0" encoding="UTF-8" standalone="yes"?>
<Relationships xmlns="http://schemas.openxmlformats.org/package/2006/relationships"><Relationship Id="rId1" Type="http://schemas.openxmlformats.org/officeDocument/2006/relationships/image" Target="../media/image30.png"/></Relationships>
</file>

<file path=xl/drawings/_rels/vmlDrawing49.vml.rels><?xml version="1.0" encoding="UTF-8" standalone="yes"?>
<Relationships xmlns="http://schemas.openxmlformats.org/package/2006/relationships"><Relationship Id="rId1" Type="http://schemas.openxmlformats.org/officeDocument/2006/relationships/image" Target="../media/image30.png"/></Relationships>
</file>

<file path=xl/drawings/_rels/vmlDrawing50.vml.rels><?xml version="1.0" encoding="UTF-8" standalone="yes"?>
<Relationships xmlns="http://schemas.openxmlformats.org/package/2006/relationships"><Relationship Id="rId1" Type="http://schemas.openxmlformats.org/officeDocument/2006/relationships/image" Target="../media/image30.png"/></Relationships>
</file>

<file path=xl/drawings/_rels/vmlDrawing51.vml.rels><?xml version="1.0" encoding="UTF-8" standalone="yes"?>
<Relationships xmlns="http://schemas.openxmlformats.org/package/2006/relationships"><Relationship Id="rId1" Type="http://schemas.openxmlformats.org/officeDocument/2006/relationships/image" Target="../media/image30.png"/></Relationships>
</file>

<file path=xl/drawings/_rels/vmlDrawing52.vml.rels><?xml version="1.0" encoding="UTF-8" standalone="yes"?>
<Relationships xmlns="http://schemas.openxmlformats.org/package/2006/relationships"><Relationship Id="rId1" Type="http://schemas.openxmlformats.org/officeDocument/2006/relationships/image" Target="../media/image30.png"/></Relationships>
</file>

<file path=xl/drawings/_rels/vmlDrawing53.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4.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5.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6.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7.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8.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59.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0.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1.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2.v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63.vml.rels><?xml version="1.0" encoding="UTF-8" standalone="yes"?>
<Relationships xmlns="http://schemas.openxmlformats.org/package/2006/relationships"><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2</xdr:col>
      <xdr:colOff>238125</xdr:colOff>
      <xdr:row>0</xdr:row>
      <xdr:rowOff>1628775</xdr:rowOff>
    </xdr:to>
    <xdr:pic>
      <xdr:nvPicPr>
        <xdr:cNvPr id="7" name="Imagen 6">
          <a:extLst>
            <a:ext uri="{FF2B5EF4-FFF2-40B4-BE49-F238E27FC236}">
              <a16:creationId xmlns:a16="http://schemas.microsoft.com/office/drawing/2014/main" xmlns="" id="{00000000-0008-0000-0000-000007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1" y="0"/>
          <a:ext cx="14287499" cy="1628775"/>
        </a:xfrm>
        <a:prstGeom prst="rect">
          <a:avLst/>
        </a:prstGeom>
      </xdr:spPr>
    </xdr:pic>
    <xdr:clientData/>
  </xdr:twoCellAnchor>
  <xdr:twoCellAnchor>
    <xdr:from>
      <xdr:col>0</xdr:col>
      <xdr:colOff>0</xdr:colOff>
      <xdr:row>83</xdr:row>
      <xdr:rowOff>0</xdr:rowOff>
    </xdr:from>
    <xdr:to>
      <xdr:col>1</xdr:col>
      <xdr:colOff>7234237</xdr:colOff>
      <xdr:row>95</xdr:row>
      <xdr:rowOff>114300</xdr:rowOff>
    </xdr:to>
    <xdr:sp macro="" textlink="">
      <xdr:nvSpPr>
        <xdr:cNvPr id="5" name="13 CuadroTexto">
          <a:extLst>
            <a:ext uri="{FF2B5EF4-FFF2-40B4-BE49-F238E27FC236}">
              <a16:creationId xmlns:a16="http://schemas.microsoft.com/office/drawing/2014/main" xmlns="" id="{00000000-0008-0000-0000-000005000000}"/>
            </a:ext>
          </a:extLst>
        </xdr:cNvPr>
        <xdr:cNvSpPr txBox="1"/>
      </xdr:nvSpPr>
      <xdr:spPr>
        <a:xfrm>
          <a:off x="0" y="32301656"/>
          <a:ext cx="7829550" cy="2114550"/>
        </a:xfrm>
        <a:prstGeom prst="rect">
          <a:avLst/>
        </a:prstGeom>
        <a:solidFill>
          <a:schemeClr val="lt1"/>
        </a:solidFill>
        <a:ln w="1587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C" sz="1050" b="1">
              <a:solidFill>
                <a:schemeClr val="tx1">
                  <a:lumMod val="65000"/>
                  <a:lumOff val="35000"/>
                </a:schemeClr>
              </a:solidFill>
              <a:effectLst/>
              <a:latin typeface="Century Gothic" panose="020B0502020202020204" pitchFamily="34" charset="0"/>
              <a:ea typeface="+mn-ea"/>
              <a:cs typeface="+mn-cs"/>
            </a:rPr>
            <a:t>Dirección responsable de la información estadística y contenidos:</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DIRECCIÓN DE ESTADÍSTICAS SOCIODEMOGRÁFICAS </a:t>
          </a: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Realizado por:</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Gabriela</a:t>
          </a:r>
          <a:r>
            <a:rPr lang="es-EC" sz="1050" baseline="0">
              <a:solidFill>
                <a:schemeClr val="tx1">
                  <a:lumMod val="65000"/>
                  <a:lumOff val="35000"/>
                </a:schemeClr>
              </a:solidFill>
              <a:effectLst/>
              <a:latin typeface="Century Gothic" panose="020B0502020202020204" pitchFamily="34" charset="0"/>
              <a:ea typeface="+mn-ea"/>
              <a:cs typeface="+mn-cs"/>
            </a:rPr>
            <a:t> Lugmaña</a:t>
          </a:r>
        </a:p>
        <a:p>
          <a:r>
            <a:rPr lang="es-EC" sz="1050" baseline="0">
              <a:solidFill>
                <a:schemeClr val="tx1">
                  <a:lumMod val="65000"/>
                  <a:lumOff val="35000"/>
                </a:schemeClr>
              </a:solidFill>
              <a:effectLst/>
              <a:latin typeface="Century Gothic" panose="020B0502020202020204" pitchFamily="34" charset="0"/>
              <a:ea typeface="+mn-ea"/>
              <a:cs typeface="+mn-cs"/>
            </a:rPr>
            <a:t>Paola Troya</a:t>
          </a: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Revisado por:</a:t>
          </a:r>
        </a:p>
        <a:p>
          <a:r>
            <a:rPr lang="es-EC" sz="1050" b="0">
              <a:solidFill>
                <a:schemeClr val="tx1">
                  <a:lumMod val="65000"/>
                  <a:lumOff val="35000"/>
                </a:schemeClr>
              </a:solidFill>
              <a:effectLst/>
              <a:latin typeface="Century Gothic" panose="020B0502020202020204" pitchFamily="34" charset="0"/>
              <a:ea typeface="+mn-ea"/>
              <a:cs typeface="+mn-cs"/>
            </a:rPr>
            <a:t>Estefanía Encalada</a:t>
          </a:r>
        </a:p>
        <a:p>
          <a:endParaRPr lang="es-EC" sz="1050" b="1">
            <a:solidFill>
              <a:schemeClr val="tx1">
                <a:lumMod val="65000"/>
                <a:lumOff val="35000"/>
              </a:schemeClr>
            </a:solidFill>
            <a:effectLst/>
            <a:latin typeface="Century Gothic" panose="020B0502020202020204" pitchFamily="34" charset="0"/>
            <a:ea typeface="+mn-ea"/>
            <a:cs typeface="+mn-cs"/>
          </a:endParaRPr>
        </a:p>
        <a:p>
          <a:r>
            <a:rPr lang="es-EC" sz="1050" b="1">
              <a:solidFill>
                <a:schemeClr val="tx1">
                  <a:lumMod val="65000"/>
                  <a:lumOff val="35000"/>
                </a:schemeClr>
              </a:solidFill>
              <a:effectLst/>
              <a:latin typeface="Century Gothic" panose="020B0502020202020204" pitchFamily="34" charset="0"/>
              <a:ea typeface="+mn-ea"/>
              <a:cs typeface="+mn-cs"/>
            </a:rPr>
            <a:t>Aprobado por:</a:t>
          </a:r>
          <a:endParaRPr lang="es-EC" sz="1050">
            <a:solidFill>
              <a:schemeClr val="tx1">
                <a:lumMod val="65000"/>
                <a:lumOff val="35000"/>
              </a:schemeClr>
            </a:solidFill>
            <a:effectLst/>
            <a:latin typeface="Century Gothic" panose="020B0502020202020204" pitchFamily="34" charset="0"/>
            <a:ea typeface="+mn-ea"/>
            <a:cs typeface="+mn-cs"/>
          </a:endParaRPr>
        </a:p>
        <a:p>
          <a:r>
            <a:rPr lang="es-EC" sz="1050">
              <a:solidFill>
                <a:schemeClr val="tx1">
                  <a:lumMod val="65000"/>
                  <a:lumOff val="35000"/>
                </a:schemeClr>
              </a:solidFill>
              <a:effectLst/>
              <a:latin typeface="Century Gothic" panose="020B0502020202020204" pitchFamily="34" charset="0"/>
              <a:ea typeface="+mn-ea"/>
              <a:cs typeface="+mn-cs"/>
            </a:rPr>
            <a:t>Julio Muñoz</a:t>
          </a:r>
        </a:p>
        <a:p>
          <a:r>
            <a:rPr lang="es-EC" sz="1050" b="1">
              <a:solidFill>
                <a:schemeClr val="tx1">
                  <a:lumMod val="65000"/>
                  <a:lumOff val="35000"/>
                </a:schemeClr>
              </a:solidFill>
              <a:effectLst/>
              <a:latin typeface="Century Gothic" panose="020B0502020202020204" pitchFamily="34" charset="0"/>
              <a:ea typeface="+mn-ea"/>
              <a:cs typeface="+mn-cs"/>
            </a:rPr>
            <a:t> </a:t>
          </a:r>
          <a:endParaRPr lang="es-EC" sz="1050">
            <a:solidFill>
              <a:schemeClr val="tx1">
                <a:lumMod val="65000"/>
                <a:lumOff val="35000"/>
              </a:schemeClr>
            </a:solidFill>
            <a:effectLst/>
            <a:latin typeface="Century Gothic" panose="020B0502020202020204" pitchFamily="34" charset="0"/>
            <a:ea typeface="+mn-ea"/>
            <a:cs typeface="+mn-cs"/>
          </a:endParaRPr>
        </a:p>
      </xdr:txBody>
    </xdr:sp>
    <xdr:clientData/>
  </xdr:twoCellAnchor>
  <xdr:twoCellAnchor>
    <xdr:from>
      <xdr:col>1</xdr:col>
      <xdr:colOff>1621630</xdr:colOff>
      <xdr:row>0</xdr:row>
      <xdr:rowOff>661987</xdr:rowOff>
    </xdr:from>
    <xdr:to>
      <xdr:col>1</xdr:col>
      <xdr:colOff>11727655</xdr:colOff>
      <xdr:row>0</xdr:row>
      <xdr:rowOff>1258886</xdr:rowOff>
    </xdr:to>
    <xdr:sp macro="" textlink="">
      <xdr:nvSpPr>
        <xdr:cNvPr id="4" name="CuadroTexto 3">
          <a:extLst>
            <a:ext uri="{FF2B5EF4-FFF2-40B4-BE49-F238E27FC236}">
              <a16:creationId xmlns:a16="http://schemas.microsoft.com/office/drawing/2014/main" xmlns="" id="{00000000-0008-0000-0000-000004000000}"/>
            </a:ext>
          </a:extLst>
        </xdr:cNvPr>
        <xdr:cNvSpPr txBox="1"/>
      </xdr:nvSpPr>
      <xdr:spPr>
        <a:xfrm>
          <a:off x="2216943" y="661987"/>
          <a:ext cx="10106025" cy="5968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REGISTROS</a:t>
          </a:r>
          <a:r>
            <a:rPr lang="es-ES_tradnl" sz="1800" b="1" i="0" baseline="0">
              <a:solidFill>
                <a:srgbClr val="C991DB"/>
              </a:solidFill>
              <a:latin typeface="Century Gothic" panose="020B0502020202020204" pitchFamily="34" charset="0"/>
            </a:rPr>
            <a:t> ESTADÍSTICOS DE NACIDOS VIVOS  Y DEFUNCIONES FETALES</a:t>
          </a:r>
          <a:endParaRPr lang="es-ES_tradnl" sz="1800" b="1" i="0">
            <a:solidFill>
              <a:srgbClr val="C991DB"/>
            </a:solidFill>
            <a:latin typeface="Century Gothic" panose="020B0502020202020204" pitchFamily="34"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661147</xdr:colOff>
      <xdr:row>0</xdr:row>
      <xdr:rowOff>1619250</xdr:rowOff>
    </xdr:to>
    <xdr:pic>
      <xdr:nvPicPr>
        <xdr:cNvPr id="7" name="Imagen 6">
          <a:extLst>
            <a:ext uri="{FF2B5EF4-FFF2-40B4-BE49-F238E27FC236}">
              <a16:creationId xmlns:a16="http://schemas.microsoft.com/office/drawing/2014/main" xmlns="" id="{00000000-0008-0000-0100-000007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0" y="0"/>
          <a:ext cx="12259235" cy="1619250"/>
        </a:xfrm>
        <a:prstGeom prst="rect">
          <a:avLst/>
        </a:prstGeom>
      </xdr:spPr>
    </xdr:pic>
    <xdr:clientData/>
  </xdr:twoCellAnchor>
  <xdr:twoCellAnchor>
    <xdr:from>
      <xdr:col>0</xdr:col>
      <xdr:colOff>95250</xdr:colOff>
      <xdr:row>45</xdr:row>
      <xdr:rowOff>74084</xdr:rowOff>
    </xdr:from>
    <xdr:to>
      <xdr:col>11</xdr:col>
      <xdr:colOff>705970</xdr:colOff>
      <xdr:row>47</xdr:row>
      <xdr:rowOff>0</xdr:rowOff>
    </xdr:to>
    <xdr:sp macro="" textlink="">
      <xdr:nvSpPr>
        <xdr:cNvPr id="2" name="Rectángulo redondeado 3">
          <a:extLst>
            <a:ext uri="{FF2B5EF4-FFF2-40B4-BE49-F238E27FC236}">
              <a16:creationId xmlns:a16="http://schemas.microsoft.com/office/drawing/2014/main" xmlns="" id="{00000000-0008-0000-0100-000002000000}"/>
            </a:ext>
          </a:extLst>
        </xdr:cNvPr>
        <xdr:cNvSpPr>
          <a:spLocks noChangeArrowheads="1"/>
        </xdr:cNvSpPr>
      </xdr:nvSpPr>
      <xdr:spPr bwMode="auto">
        <a:xfrm>
          <a:off x="95250" y="16104659"/>
          <a:ext cx="9097495" cy="773641"/>
        </a:xfrm>
        <a:prstGeom prst="roundRect">
          <a:avLst>
            <a:gd name="adj" fmla="val 16667"/>
          </a:avLst>
        </a:prstGeom>
        <a:solidFill>
          <a:srgbClr val="DBE5F1"/>
        </a:solidFill>
        <a:ln>
          <a:noFill/>
        </a:ln>
        <a:extLst>
          <a:ext uri="{91240B29-F687-4F45-9708-019B960494DF}">
            <a14:hiddenLine xmlns:a14="http://schemas.microsoft.com/office/drawing/2010/main" w="9525">
              <a:solidFill>
                <a:srgbClr val="000000"/>
              </a:solidFill>
              <a:round/>
              <a:headEnd/>
              <a:tailEnd/>
            </a14:hiddenLine>
          </a:ext>
        </a:extLst>
      </xdr:spPr>
      <xdr:txBody>
        <a:bodyPr vertOverflow="clip" wrap="square" lIns="91440" tIns="45720" rIns="91440" bIns="45720" anchor="t" upright="1"/>
        <a:lstStyle/>
        <a:p>
          <a:pPr algn="l" rtl="0">
            <a:defRPr sz="1000"/>
          </a:pPr>
          <a:r>
            <a:rPr lang="es-EC" sz="1100" b="1" i="0" u="none" strike="noStrike" baseline="0">
              <a:solidFill>
                <a:schemeClr val="tx1">
                  <a:lumMod val="50000"/>
                  <a:lumOff val="50000"/>
                </a:schemeClr>
              </a:solidFill>
              <a:latin typeface="Calibri"/>
            </a:rPr>
            <a:t>A partir del año 2014, el Instituto Nacional de Estadística y Censos, también recaba y publica la información de registros de defunciones generales y fetales de inscripciones tardías, entendiéndose por inscripciones tardías, aquellos hechos vitales ocurridos en años anteriores al de la investigación, y que su inscripción en las oficinas de la Dirección General del Registro Civil, Identificación y Cedulación se realizaron en el año  siguiente.</a:t>
          </a:r>
        </a:p>
      </xdr:txBody>
    </xdr:sp>
    <xdr:clientData/>
  </xdr:twoCellAnchor>
  <xdr:twoCellAnchor>
    <xdr:from>
      <xdr:col>4</xdr:col>
      <xdr:colOff>124947</xdr:colOff>
      <xdr:row>0</xdr:row>
      <xdr:rowOff>470087</xdr:rowOff>
    </xdr:from>
    <xdr:to>
      <xdr:col>10</xdr:col>
      <xdr:colOff>705972</xdr:colOff>
      <xdr:row>0</xdr:row>
      <xdr:rowOff>1066986</xdr:rowOff>
    </xdr:to>
    <xdr:sp macro="" textlink="">
      <xdr:nvSpPr>
        <xdr:cNvPr id="4" name="CuadroTexto 3">
          <a:extLst>
            <a:ext uri="{FF2B5EF4-FFF2-40B4-BE49-F238E27FC236}">
              <a16:creationId xmlns:a16="http://schemas.microsoft.com/office/drawing/2014/main" xmlns="" id="{00000000-0008-0000-0100-000004000000}"/>
            </a:ext>
          </a:extLst>
        </xdr:cNvPr>
        <xdr:cNvSpPr txBox="1"/>
      </xdr:nvSpPr>
      <xdr:spPr>
        <a:xfrm>
          <a:off x="3217771" y="470087"/>
          <a:ext cx="5220260" cy="5968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744631</xdr:colOff>
      <xdr:row>1</xdr:row>
      <xdr:rowOff>3922</xdr:rowOff>
    </xdr:to>
    <xdr:pic>
      <xdr:nvPicPr>
        <xdr:cNvPr id="6" name="Imagen 5">
          <a:extLst>
            <a:ext uri="{FF2B5EF4-FFF2-40B4-BE49-F238E27FC236}">
              <a16:creationId xmlns:a16="http://schemas.microsoft.com/office/drawing/2014/main" xmlns="" id="{00000000-0008-0000-0200-000006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0" y="0"/>
          <a:ext cx="13115925" cy="1628775"/>
        </a:xfrm>
        <a:prstGeom prst="rect">
          <a:avLst/>
        </a:prstGeom>
      </xdr:spPr>
    </xdr:pic>
    <xdr:clientData/>
  </xdr:twoCellAnchor>
  <xdr:twoCellAnchor>
    <xdr:from>
      <xdr:col>3</xdr:col>
      <xdr:colOff>405093</xdr:colOff>
      <xdr:row>0</xdr:row>
      <xdr:rowOff>548528</xdr:rowOff>
    </xdr:from>
    <xdr:to>
      <xdr:col>10</xdr:col>
      <xdr:colOff>56030</xdr:colOff>
      <xdr:row>0</xdr:row>
      <xdr:rowOff>1145427</xdr:rowOff>
    </xdr:to>
    <xdr:sp macro="" textlink="">
      <xdr:nvSpPr>
        <xdr:cNvPr id="3" name="CuadroTexto 2">
          <a:extLst>
            <a:ext uri="{FF2B5EF4-FFF2-40B4-BE49-F238E27FC236}">
              <a16:creationId xmlns:a16="http://schemas.microsoft.com/office/drawing/2014/main" xmlns="" id="{00000000-0008-0000-0200-000003000000}"/>
            </a:ext>
          </a:extLst>
        </xdr:cNvPr>
        <xdr:cNvSpPr txBox="1"/>
      </xdr:nvSpPr>
      <xdr:spPr>
        <a:xfrm>
          <a:off x="2724711" y="548528"/>
          <a:ext cx="5063378" cy="59689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15</xdr:col>
      <xdr:colOff>352425</xdr:colOff>
      <xdr:row>1</xdr:row>
      <xdr:rowOff>0</xdr:rowOff>
    </xdr:to>
    <xdr:pic>
      <xdr:nvPicPr>
        <xdr:cNvPr id="6" name="Imagen 5">
          <a:extLst>
            <a:ext uri="{FF2B5EF4-FFF2-40B4-BE49-F238E27FC236}">
              <a16:creationId xmlns:a16="http://schemas.microsoft.com/office/drawing/2014/main" xmlns="" id="{00000000-0008-0000-0300-000006000000}"/>
            </a:ext>
          </a:extLst>
        </xdr:cNvPr>
        <xdr:cNvPicPr>
          <a:picLocks/>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tretch>
          <a:fillRect/>
        </a:stretch>
      </xdr:blipFill>
      <xdr:spPr>
        <a:xfrm>
          <a:off x="0" y="0"/>
          <a:ext cx="11953875" cy="1514475"/>
        </a:xfrm>
        <a:prstGeom prst="rect">
          <a:avLst/>
        </a:prstGeom>
      </xdr:spPr>
    </xdr:pic>
    <xdr:clientData/>
  </xdr:twoCellAnchor>
  <xdr:twoCellAnchor>
    <xdr:from>
      <xdr:col>3</xdr:col>
      <xdr:colOff>666749</xdr:colOff>
      <xdr:row>0</xdr:row>
      <xdr:rowOff>409575</xdr:rowOff>
    </xdr:from>
    <xdr:to>
      <xdr:col>11</xdr:col>
      <xdr:colOff>142874</xdr:colOff>
      <xdr:row>0</xdr:row>
      <xdr:rowOff>1343025</xdr:rowOff>
    </xdr:to>
    <xdr:sp macro="" textlink="">
      <xdr:nvSpPr>
        <xdr:cNvPr id="4" name="CuadroTexto 3">
          <a:extLst>
            <a:ext uri="{FF2B5EF4-FFF2-40B4-BE49-F238E27FC236}">
              <a16:creationId xmlns:a16="http://schemas.microsoft.com/office/drawing/2014/main" xmlns="" id="{00000000-0008-0000-0300-000004000000}"/>
            </a:ext>
          </a:extLst>
        </xdr:cNvPr>
        <xdr:cNvSpPr txBox="1"/>
      </xdr:nvSpPr>
      <xdr:spPr>
        <a:xfrm>
          <a:off x="2362199" y="409575"/>
          <a:ext cx="6315075" cy="9334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               </a:t>
          </a:r>
          <a:r>
            <a:rPr lang="es-ES_tradnl" sz="1400" b="0" i="0" baseline="0">
              <a:solidFill>
                <a:srgbClr val="C991DB"/>
              </a:solidFill>
              <a:latin typeface="Century Gothic" panose="020B0502020202020204" pitchFamily="34" charset="0"/>
            </a:rPr>
            <a:t>Período 1990-2021</a:t>
          </a:r>
          <a:endParaRPr lang="es-ES_tradnl" sz="1400" b="0" i="0">
            <a:solidFill>
              <a:srgbClr val="C991DB"/>
            </a:solidFill>
            <a:latin typeface="Century Gothic" panose="020B0502020202020204" pitchFamily="34" charset="0"/>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17</xdr:col>
      <xdr:colOff>123825</xdr:colOff>
      <xdr:row>1</xdr:row>
      <xdr:rowOff>9525</xdr:rowOff>
    </xdr:to>
    <xdr:pic>
      <xdr:nvPicPr>
        <xdr:cNvPr id="5" name="Imagen 4">
          <a:extLst>
            <a:ext uri="{FF2B5EF4-FFF2-40B4-BE49-F238E27FC236}">
              <a16:creationId xmlns:a16="http://schemas.microsoft.com/office/drawing/2014/main" xmlns="" id="{00000000-0008-0000-0400-000005000000}"/>
            </a:ext>
          </a:extLst>
        </xdr:cNvPr>
        <xdr:cNvPicPr>
          <a:picLocks/>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tretch>
          <a:fillRect/>
        </a:stretch>
      </xdr:blipFill>
      <xdr:spPr>
        <a:xfrm>
          <a:off x="38100" y="0"/>
          <a:ext cx="15182850" cy="1447800"/>
        </a:xfrm>
        <a:prstGeom prst="rect">
          <a:avLst/>
        </a:prstGeom>
      </xdr:spPr>
    </xdr:pic>
    <xdr:clientData/>
  </xdr:twoCellAnchor>
  <xdr:twoCellAnchor>
    <xdr:from>
      <xdr:col>3</xdr:col>
      <xdr:colOff>304801</xdr:colOff>
      <xdr:row>0</xdr:row>
      <xdr:rowOff>542926</xdr:rowOff>
    </xdr:from>
    <xdr:to>
      <xdr:col>9</xdr:col>
      <xdr:colOff>114301</xdr:colOff>
      <xdr:row>0</xdr:row>
      <xdr:rowOff>1247776</xdr:rowOff>
    </xdr:to>
    <xdr:sp macro="" textlink="">
      <xdr:nvSpPr>
        <xdr:cNvPr id="6" name="CuadroTexto 5">
          <a:extLst>
            <a:ext uri="{FF2B5EF4-FFF2-40B4-BE49-F238E27FC236}">
              <a16:creationId xmlns:a16="http://schemas.microsoft.com/office/drawing/2014/main" xmlns="" id="{00000000-0008-0000-0400-000006000000}"/>
            </a:ext>
          </a:extLst>
        </xdr:cNvPr>
        <xdr:cNvSpPr txBox="1"/>
      </xdr:nvSpPr>
      <xdr:spPr>
        <a:xfrm>
          <a:off x="2419351" y="542926"/>
          <a:ext cx="5410200" cy="7048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p>
        <a:p>
          <a:pPr marL="0" marR="0" indent="0" algn="l" defTabSz="914400" eaLnBrk="1" fontAlgn="auto" latinLnBrk="0" hangingPunct="1">
            <a:lnSpc>
              <a:spcPct val="100000"/>
            </a:lnSpc>
            <a:spcBef>
              <a:spcPts val="0"/>
            </a:spcBef>
            <a:spcAft>
              <a:spcPts val="0"/>
            </a:spcAft>
            <a:buClrTx/>
            <a:buSzTx/>
            <a:buFontTx/>
            <a:buNone/>
            <a:tabLst/>
            <a:defRPr/>
          </a:pPr>
          <a:r>
            <a:rPr lang="es-ES_tradnl" sz="1400" b="0" i="0" baseline="0">
              <a:solidFill>
                <a:srgbClr val="C991DB"/>
              </a:solidFill>
              <a:effectLst/>
              <a:latin typeface="+mn-lt"/>
              <a:ea typeface="+mn-ea"/>
              <a:cs typeface="+mn-cs"/>
            </a:rPr>
            <a:t>Período 1990-2021</a:t>
          </a:r>
          <a:endParaRPr lang="es-EC" sz="1400">
            <a:solidFill>
              <a:srgbClr val="C991DB"/>
            </a:solidFill>
            <a:effectLst/>
          </a:endParaRPr>
        </a:p>
        <a:p>
          <a:pPr algn="l"/>
          <a:endParaRPr lang="es-ES_tradnl" sz="1800" b="1" i="0">
            <a:solidFill>
              <a:srgbClr val="C991DB"/>
            </a:solidFill>
            <a:latin typeface="Century Gothic" panose="020B0502020202020204" pitchFamily="34" charset="0"/>
          </a:endParaRPr>
        </a:p>
      </xdr:txBody>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24</xdr:col>
      <xdr:colOff>9524</xdr:colOff>
      <xdr:row>1</xdr:row>
      <xdr:rowOff>0</xdr:rowOff>
    </xdr:to>
    <xdr:pic>
      <xdr:nvPicPr>
        <xdr:cNvPr id="6" name="Imagen 5">
          <a:extLst>
            <a:ext uri="{FF2B5EF4-FFF2-40B4-BE49-F238E27FC236}">
              <a16:creationId xmlns:a16="http://schemas.microsoft.com/office/drawing/2014/main" xmlns="" id="{00000000-0008-0000-0500-000006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0" y="0"/>
          <a:ext cx="11744324" cy="1676400"/>
        </a:xfrm>
        <a:prstGeom prst="rect">
          <a:avLst/>
        </a:prstGeom>
      </xdr:spPr>
    </xdr:pic>
    <xdr:clientData/>
  </xdr:twoCellAnchor>
  <xdr:twoCellAnchor>
    <xdr:from>
      <xdr:col>4</xdr:col>
      <xdr:colOff>142875</xdr:colOff>
      <xdr:row>0</xdr:row>
      <xdr:rowOff>609600</xdr:rowOff>
    </xdr:from>
    <xdr:to>
      <xdr:col>18</xdr:col>
      <xdr:colOff>66675</xdr:colOff>
      <xdr:row>0</xdr:row>
      <xdr:rowOff>1276349</xdr:rowOff>
    </xdr:to>
    <xdr:sp macro="" textlink="">
      <xdr:nvSpPr>
        <xdr:cNvPr id="4" name="CuadroTexto 3">
          <a:extLst>
            <a:ext uri="{FF2B5EF4-FFF2-40B4-BE49-F238E27FC236}">
              <a16:creationId xmlns:a16="http://schemas.microsoft.com/office/drawing/2014/main" xmlns="" id="{00000000-0008-0000-0500-000004000000}"/>
            </a:ext>
          </a:extLst>
        </xdr:cNvPr>
        <xdr:cNvSpPr txBox="1"/>
      </xdr:nvSpPr>
      <xdr:spPr>
        <a:xfrm>
          <a:off x="2276475" y="609600"/>
          <a:ext cx="6438900" cy="666749"/>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                   </a:t>
          </a:r>
          <a:r>
            <a:rPr lang="es-ES_tradnl" sz="1400" b="0" i="0" baseline="0">
              <a:solidFill>
                <a:srgbClr val="C991DB"/>
              </a:solidFill>
              <a:effectLst/>
              <a:latin typeface="+mn-lt"/>
              <a:ea typeface="+mn-ea"/>
              <a:cs typeface="+mn-cs"/>
            </a:rPr>
            <a:t>Período 1990-2021</a:t>
          </a:r>
          <a:endParaRPr lang="es-EC" sz="1400">
            <a:solidFill>
              <a:srgbClr val="C991DB"/>
            </a:solidFill>
            <a:effectLst/>
          </a:endParaRPr>
        </a:p>
        <a:p>
          <a:pPr marL="0" marR="0" indent="0" algn="l" defTabSz="914400" eaLnBrk="1" fontAlgn="auto" latinLnBrk="0" hangingPunct="1">
            <a:lnSpc>
              <a:spcPct val="100000"/>
            </a:lnSpc>
            <a:spcBef>
              <a:spcPts val="0"/>
            </a:spcBef>
            <a:spcAft>
              <a:spcPts val="0"/>
            </a:spcAft>
            <a:buClrTx/>
            <a:buSzTx/>
            <a:buFontTx/>
            <a:buNone/>
            <a:tabLst/>
            <a:defRPr/>
          </a:pPr>
          <a:endParaRPr lang="es-ES_tradnl" sz="1800" b="1" i="0">
            <a:solidFill>
              <a:srgbClr val="C991DB"/>
            </a:solidFill>
            <a:latin typeface="Century Gothic" panose="020B0502020202020204" pitchFamily="34" charset="0"/>
          </a:endParaRPr>
        </a:p>
      </xdr:txBody>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0</xdr:colOff>
      <xdr:row>1</xdr:row>
      <xdr:rowOff>0</xdr:rowOff>
    </xdr:to>
    <xdr:pic>
      <xdr:nvPicPr>
        <xdr:cNvPr id="6" name="Imagen 5">
          <a:extLst>
            <a:ext uri="{FF2B5EF4-FFF2-40B4-BE49-F238E27FC236}">
              <a16:creationId xmlns:a16="http://schemas.microsoft.com/office/drawing/2014/main" xmlns="" id="{00000000-0008-0000-0600-000006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0" y="0"/>
          <a:ext cx="12887325" cy="1704975"/>
        </a:xfrm>
        <a:prstGeom prst="rect">
          <a:avLst/>
        </a:prstGeom>
      </xdr:spPr>
    </xdr:pic>
    <xdr:clientData/>
  </xdr:twoCellAnchor>
  <xdr:twoCellAnchor>
    <xdr:from>
      <xdr:col>4</xdr:col>
      <xdr:colOff>638175</xdr:colOff>
      <xdr:row>0</xdr:row>
      <xdr:rowOff>571500</xdr:rowOff>
    </xdr:from>
    <xdr:to>
      <xdr:col>11</xdr:col>
      <xdr:colOff>209550</xdr:colOff>
      <xdr:row>0</xdr:row>
      <xdr:rowOff>1219200</xdr:rowOff>
    </xdr:to>
    <xdr:sp macro="" textlink="">
      <xdr:nvSpPr>
        <xdr:cNvPr id="3" name="CuadroTexto 2">
          <a:extLst>
            <a:ext uri="{FF2B5EF4-FFF2-40B4-BE49-F238E27FC236}">
              <a16:creationId xmlns:a16="http://schemas.microsoft.com/office/drawing/2014/main" xmlns="" id="{00000000-0008-0000-0600-000003000000}"/>
            </a:ext>
          </a:extLst>
        </xdr:cNvPr>
        <xdr:cNvSpPr txBox="1"/>
      </xdr:nvSpPr>
      <xdr:spPr>
        <a:xfrm>
          <a:off x="3524250" y="571500"/>
          <a:ext cx="5000625" cy="6477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 </a:t>
          </a:r>
          <a:r>
            <a:rPr lang="es-ES_tradnl" sz="1400" b="0" i="0" baseline="0">
              <a:solidFill>
                <a:srgbClr val="C991DB"/>
              </a:solidFill>
              <a:effectLst/>
              <a:latin typeface="+mn-lt"/>
              <a:ea typeface="+mn-ea"/>
              <a:cs typeface="+mn-cs"/>
            </a:rPr>
            <a:t>Período 1990-2021</a:t>
          </a:r>
          <a:endParaRPr lang="es-EC" sz="1400">
            <a:solidFill>
              <a:srgbClr val="C991DB"/>
            </a:solidFill>
            <a:effectLst/>
          </a:endParaRPr>
        </a:p>
        <a:p>
          <a:pPr algn="l"/>
          <a:endParaRPr lang="es-ES_tradnl" sz="1800" b="1" i="0">
            <a:solidFill>
              <a:srgbClr val="C991DB"/>
            </a:solidFill>
            <a:latin typeface="Century Gothic" panose="020B0502020202020204" pitchFamily="34" charset="0"/>
          </a:endParaRPr>
        </a:p>
      </xdr:txBody>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104775</xdr:colOff>
      <xdr:row>1</xdr:row>
      <xdr:rowOff>0</xdr:rowOff>
    </xdr:to>
    <xdr:pic>
      <xdr:nvPicPr>
        <xdr:cNvPr id="6" name="Imagen 5">
          <a:extLst>
            <a:ext uri="{FF2B5EF4-FFF2-40B4-BE49-F238E27FC236}">
              <a16:creationId xmlns:a16="http://schemas.microsoft.com/office/drawing/2014/main" xmlns="" id="{00000000-0008-0000-0700-000006000000}"/>
            </a:ext>
          </a:extLst>
        </xdr:cNvPr>
        <xdr:cNvPicPr>
          <a:picLocks/>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tretch>
          <a:fillRect/>
        </a:stretch>
      </xdr:blipFill>
      <xdr:spPr>
        <a:xfrm>
          <a:off x="0" y="0"/>
          <a:ext cx="8963025" cy="1590675"/>
        </a:xfrm>
        <a:prstGeom prst="rect">
          <a:avLst/>
        </a:prstGeom>
      </xdr:spPr>
    </xdr:pic>
    <xdr:clientData/>
  </xdr:twoCellAnchor>
  <xdr:twoCellAnchor>
    <xdr:from>
      <xdr:col>2</xdr:col>
      <xdr:colOff>85725</xdr:colOff>
      <xdr:row>0</xdr:row>
      <xdr:rowOff>590550</xdr:rowOff>
    </xdr:from>
    <xdr:to>
      <xdr:col>9</xdr:col>
      <xdr:colOff>314325</xdr:colOff>
      <xdr:row>0</xdr:row>
      <xdr:rowOff>1257300</xdr:rowOff>
    </xdr:to>
    <xdr:sp macro="" textlink="">
      <xdr:nvSpPr>
        <xdr:cNvPr id="3" name="CuadroTexto 2">
          <a:extLst>
            <a:ext uri="{FF2B5EF4-FFF2-40B4-BE49-F238E27FC236}">
              <a16:creationId xmlns:a16="http://schemas.microsoft.com/office/drawing/2014/main" xmlns="" id="{00000000-0008-0000-0700-000003000000}"/>
            </a:ext>
          </a:extLst>
        </xdr:cNvPr>
        <xdr:cNvSpPr txBox="1"/>
      </xdr:nvSpPr>
      <xdr:spPr>
        <a:xfrm>
          <a:off x="1533525" y="590550"/>
          <a:ext cx="6115050" cy="66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p>
        <a:p>
          <a:pPr marL="0" marR="0" indent="0" algn="l" defTabSz="914400" eaLnBrk="1" fontAlgn="auto" latinLnBrk="0" hangingPunct="1">
            <a:lnSpc>
              <a:spcPct val="100000"/>
            </a:lnSpc>
            <a:spcBef>
              <a:spcPts val="0"/>
            </a:spcBef>
            <a:spcAft>
              <a:spcPts val="0"/>
            </a:spcAft>
            <a:buClrTx/>
            <a:buSzTx/>
            <a:buFontTx/>
            <a:buNone/>
            <a:tabLst/>
            <a:defRPr/>
          </a:pPr>
          <a:r>
            <a:rPr lang="es-ES_tradnl" sz="1400" b="0" i="0" baseline="0">
              <a:solidFill>
                <a:srgbClr val="C991DB"/>
              </a:solidFill>
              <a:effectLst/>
              <a:latin typeface="+mn-lt"/>
              <a:ea typeface="+mn-ea"/>
              <a:cs typeface="+mn-cs"/>
            </a:rPr>
            <a:t>Período 1990-2021</a:t>
          </a:r>
          <a:endParaRPr lang="es-EC" sz="1400">
            <a:solidFill>
              <a:srgbClr val="C991DB"/>
            </a:solidFill>
            <a:effectLst/>
          </a:endParaRPr>
        </a:p>
        <a:p>
          <a:pPr algn="l"/>
          <a:endParaRPr lang="es-ES_tradnl" sz="1800" b="1" i="0">
            <a:solidFill>
              <a:srgbClr val="C991DB"/>
            </a:solidFill>
            <a:latin typeface="Century Gothic" panose="020B0502020202020204" pitchFamily="34" charset="0"/>
          </a:endParaRPr>
        </a:p>
      </xdr:txBody>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22</xdr:col>
      <xdr:colOff>38100</xdr:colOff>
      <xdr:row>1</xdr:row>
      <xdr:rowOff>66674</xdr:rowOff>
    </xdr:to>
    <xdr:pic>
      <xdr:nvPicPr>
        <xdr:cNvPr id="6" name="Imagen 5">
          <a:extLst>
            <a:ext uri="{FF2B5EF4-FFF2-40B4-BE49-F238E27FC236}">
              <a16:creationId xmlns:a16="http://schemas.microsoft.com/office/drawing/2014/main" xmlns="" id="{00000000-0008-0000-0800-000006000000}"/>
            </a:ext>
          </a:extLst>
        </xdr:cNvPr>
        <xdr:cNvPicPr>
          <a:picLocks/>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tretch>
          <a:fillRect/>
        </a:stretch>
      </xdr:blipFill>
      <xdr:spPr>
        <a:xfrm>
          <a:off x="0" y="0"/>
          <a:ext cx="11963400" cy="1685924"/>
        </a:xfrm>
        <a:prstGeom prst="rect">
          <a:avLst/>
        </a:prstGeom>
      </xdr:spPr>
    </xdr:pic>
    <xdr:clientData/>
  </xdr:twoCellAnchor>
  <xdr:twoCellAnchor>
    <xdr:from>
      <xdr:col>5</xdr:col>
      <xdr:colOff>47624</xdr:colOff>
      <xdr:row>0</xdr:row>
      <xdr:rowOff>419100</xdr:rowOff>
    </xdr:from>
    <xdr:to>
      <xdr:col>14</xdr:col>
      <xdr:colOff>428624</xdr:colOff>
      <xdr:row>0</xdr:row>
      <xdr:rowOff>1228725</xdr:rowOff>
    </xdr:to>
    <xdr:sp macro="" textlink="">
      <xdr:nvSpPr>
        <xdr:cNvPr id="5" name="CuadroTexto 4">
          <a:extLst>
            <a:ext uri="{FF2B5EF4-FFF2-40B4-BE49-F238E27FC236}">
              <a16:creationId xmlns:a16="http://schemas.microsoft.com/office/drawing/2014/main" xmlns="" id="{00000000-0008-0000-0800-000005000000}"/>
            </a:ext>
          </a:extLst>
        </xdr:cNvPr>
        <xdr:cNvSpPr txBox="1"/>
      </xdr:nvSpPr>
      <xdr:spPr>
        <a:xfrm>
          <a:off x="2571749" y="419100"/>
          <a:ext cx="5514975" cy="8096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p>
        <a:p>
          <a:pPr marL="0" marR="0" indent="0" algn="l" defTabSz="914400" eaLnBrk="1" fontAlgn="auto" latinLnBrk="0" hangingPunct="1">
            <a:lnSpc>
              <a:spcPct val="100000"/>
            </a:lnSpc>
            <a:spcBef>
              <a:spcPts val="0"/>
            </a:spcBef>
            <a:spcAft>
              <a:spcPts val="0"/>
            </a:spcAft>
            <a:buClrTx/>
            <a:buSzTx/>
            <a:buFontTx/>
            <a:buNone/>
            <a:tabLst/>
            <a:defRPr/>
          </a:pPr>
          <a:r>
            <a:rPr lang="es-ES_tradnl" sz="1400" b="0" i="0" baseline="0">
              <a:solidFill>
                <a:srgbClr val="C991DB"/>
              </a:solidFill>
              <a:effectLst/>
              <a:latin typeface="+mn-lt"/>
              <a:ea typeface="+mn-ea"/>
              <a:cs typeface="+mn-cs"/>
            </a:rPr>
            <a:t>Período 1990-2021</a:t>
          </a:r>
          <a:endParaRPr lang="es-EC" sz="1400">
            <a:solidFill>
              <a:srgbClr val="C991DB"/>
            </a:solidFill>
            <a:effectLst/>
          </a:endParaRPr>
        </a:p>
        <a:p>
          <a:pPr algn="l"/>
          <a:endParaRPr lang="es-ES_tradnl" sz="1800" b="1" i="0">
            <a:solidFill>
              <a:srgbClr val="C991DB"/>
            </a:solidFill>
            <a:latin typeface="Century Gothic" panose="020B0502020202020204" pitchFamily="34" charset="0"/>
          </a:endParaRPr>
        </a:p>
      </xdr:txBody>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400050</xdr:colOff>
      <xdr:row>1</xdr:row>
      <xdr:rowOff>0</xdr:rowOff>
    </xdr:to>
    <xdr:pic>
      <xdr:nvPicPr>
        <xdr:cNvPr id="6" name="Imagen 5">
          <a:extLst>
            <a:ext uri="{FF2B5EF4-FFF2-40B4-BE49-F238E27FC236}">
              <a16:creationId xmlns:a16="http://schemas.microsoft.com/office/drawing/2014/main" xmlns="" id="{00000000-0008-0000-0900-000006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0" y="0"/>
          <a:ext cx="10267950" cy="1619250"/>
        </a:xfrm>
        <a:prstGeom prst="rect">
          <a:avLst/>
        </a:prstGeom>
      </xdr:spPr>
    </xdr:pic>
    <xdr:clientData/>
  </xdr:twoCellAnchor>
  <xdr:twoCellAnchor>
    <xdr:from>
      <xdr:col>3</xdr:col>
      <xdr:colOff>104774</xdr:colOff>
      <xdr:row>0</xdr:row>
      <xdr:rowOff>514349</xdr:rowOff>
    </xdr:from>
    <xdr:to>
      <xdr:col>10</xdr:col>
      <xdr:colOff>285749</xdr:colOff>
      <xdr:row>0</xdr:row>
      <xdr:rowOff>1114424</xdr:rowOff>
    </xdr:to>
    <xdr:sp macro="" textlink="">
      <xdr:nvSpPr>
        <xdr:cNvPr id="3" name="CuadroTexto 2">
          <a:extLst>
            <a:ext uri="{FF2B5EF4-FFF2-40B4-BE49-F238E27FC236}">
              <a16:creationId xmlns:a16="http://schemas.microsoft.com/office/drawing/2014/main" xmlns="" id="{00000000-0008-0000-0900-000003000000}"/>
            </a:ext>
          </a:extLst>
        </xdr:cNvPr>
        <xdr:cNvSpPr txBox="1"/>
      </xdr:nvSpPr>
      <xdr:spPr>
        <a:xfrm>
          <a:off x="2209799" y="514349"/>
          <a:ext cx="6334125" cy="600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p>
        <a:p>
          <a:pPr marL="0" marR="0" indent="0" algn="l" defTabSz="914400" eaLnBrk="1" fontAlgn="auto" latinLnBrk="0" hangingPunct="1">
            <a:lnSpc>
              <a:spcPct val="100000"/>
            </a:lnSpc>
            <a:spcBef>
              <a:spcPts val="0"/>
            </a:spcBef>
            <a:spcAft>
              <a:spcPts val="0"/>
            </a:spcAft>
            <a:buClrTx/>
            <a:buSzTx/>
            <a:buFontTx/>
            <a:buNone/>
            <a:tabLst/>
            <a:defRPr/>
          </a:pPr>
          <a:r>
            <a:rPr lang="es-ES_tradnl" sz="1400" b="0" i="0" baseline="0">
              <a:solidFill>
                <a:srgbClr val="C991DB"/>
              </a:solidFill>
              <a:effectLst/>
              <a:latin typeface="+mn-lt"/>
              <a:ea typeface="+mn-ea"/>
              <a:cs typeface="+mn-cs"/>
            </a:rPr>
            <a:t>Período 1990-2021</a:t>
          </a:r>
          <a:endParaRPr lang="es-EC" sz="1400">
            <a:solidFill>
              <a:srgbClr val="C991DB"/>
            </a:solidFill>
            <a:effectLst/>
          </a:endParaRPr>
        </a:p>
        <a:p>
          <a:pPr algn="l"/>
          <a:endParaRPr lang="es-ES_tradnl" sz="1800" b="1" i="0">
            <a:solidFill>
              <a:srgbClr val="C991DB"/>
            </a:solidFill>
            <a:latin typeface="Century Gothic" panose="020B0502020202020204" pitchFamily="34" charset="0"/>
          </a:endParaRPr>
        </a:p>
      </xdr:txBody>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20</xdr:col>
      <xdr:colOff>200025</xdr:colOff>
      <xdr:row>1</xdr:row>
      <xdr:rowOff>0</xdr:rowOff>
    </xdr:to>
    <xdr:pic>
      <xdr:nvPicPr>
        <xdr:cNvPr id="6" name="Imagen 5">
          <a:extLst>
            <a:ext uri="{FF2B5EF4-FFF2-40B4-BE49-F238E27FC236}">
              <a16:creationId xmlns:a16="http://schemas.microsoft.com/office/drawing/2014/main" xmlns="" id="{00000000-0008-0000-0A00-000006000000}"/>
            </a:ext>
          </a:extLst>
        </xdr:cNvPr>
        <xdr:cNvPicPr>
          <a:picLocks/>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tretch>
          <a:fillRect/>
        </a:stretch>
      </xdr:blipFill>
      <xdr:spPr>
        <a:xfrm>
          <a:off x="38100" y="0"/>
          <a:ext cx="11344275" cy="1590675"/>
        </a:xfrm>
        <a:prstGeom prst="rect">
          <a:avLst/>
        </a:prstGeom>
      </xdr:spPr>
    </xdr:pic>
    <xdr:clientData/>
  </xdr:twoCellAnchor>
  <xdr:twoCellAnchor>
    <xdr:from>
      <xdr:col>4</xdr:col>
      <xdr:colOff>466725</xdr:colOff>
      <xdr:row>0</xdr:row>
      <xdr:rowOff>428624</xdr:rowOff>
    </xdr:from>
    <xdr:to>
      <xdr:col>13</xdr:col>
      <xdr:colOff>342900</xdr:colOff>
      <xdr:row>0</xdr:row>
      <xdr:rowOff>1200150</xdr:rowOff>
    </xdr:to>
    <xdr:sp macro="" textlink="">
      <xdr:nvSpPr>
        <xdr:cNvPr id="4" name="CuadroTexto 3">
          <a:extLst>
            <a:ext uri="{FF2B5EF4-FFF2-40B4-BE49-F238E27FC236}">
              <a16:creationId xmlns:a16="http://schemas.microsoft.com/office/drawing/2014/main" xmlns="" id="{00000000-0008-0000-0A00-000004000000}"/>
            </a:ext>
          </a:extLst>
        </xdr:cNvPr>
        <xdr:cNvSpPr txBox="1"/>
      </xdr:nvSpPr>
      <xdr:spPr>
        <a:xfrm>
          <a:off x="2466975" y="428624"/>
          <a:ext cx="5124450" cy="77152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p>
        <a:p>
          <a:pPr marL="0" marR="0" indent="0" algn="l" defTabSz="914400" eaLnBrk="1" fontAlgn="auto" latinLnBrk="0" hangingPunct="1">
            <a:lnSpc>
              <a:spcPct val="100000"/>
            </a:lnSpc>
            <a:spcBef>
              <a:spcPts val="0"/>
            </a:spcBef>
            <a:spcAft>
              <a:spcPts val="0"/>
            </a:spcAft>
            <a:buClrTx/>
            <a:buSzTx/>
            <a:buFontTx/>
            <a:buNone/>
            <a:tabLst/>
            <a:defRPr/>
          </a:pPr>
          <a:r>
            <a:rPr lang="es-ES_tradnl" sz="1400" b="0" i="0" baseline="0">
              <a:solidFill>
                <a:srgbClr val="C991DB"/>
              </a:solidFill>
              <a:effectLst/>
              <a:latin typeface="+mn-lt"/>
              <a:ea typeface="+mn-ea"/>
              <a:cs typeface="+mn-cs"/>
            </a:rPr>
            <a:t>Período 1990-2021</a:t>
          </a:r>
          <a:endParaRPr lang="es-EC" sz="1400">
            <a:solidFill>
              <a:srgbClr val="C991DB"/>
            </a:solidFill>
            <a:effectLst/>
          </a:endParaRPr>
        </a:p>
        <a:p>
          <a:pPr algn="l"/>
          <a:endParaRPr lang="es-ES_tradnl" sz="1800" b="1" i="0">
            <a:solidFill>
              <a:srgbClr val="C991DB"/>
            </a:solidFill>
            <a:latin typeface="Century Gothic" panose="020B0502020202020204" pitchFamily="34" charset="0"/>
          </a:endParaRPr>
        </a:p>
      </xdr:txBody>
    </xdr:sp>
    <xdr:clientData/>
  </xdr:twoCellAnchor>
  <xdr:twoCellAnchor editAs="oneCell">
    <xdr:from>
      <xdr:col>0</xdr:col>
      <xdr:colOff>0</xdr:colOff>
      <xdr:row>0</xdr:row>
      <xdr:rowOff>0</xdr:rowOff>
    </xdr:from>
    <xdr:to>
      <xdr:col>1</xdr:col>
      <xdr:colOff>0</xdr:colOff>
      <xdr:row>1</xdr:row>
      <xdr:rowOff>0</xdr:rowOff>
    </xdr:to>
    <xdr:pic>
      <xdr:nvPicPr>
        <xdr:cNvPr id="2" name="Imagen 1">
          <a:extLst>
            <a:ext uri="{FF2B5EF4-FFF2-40B4-BE49-F238E27FC236}">
              <a16:creationId xmlns:a16="http://schemas.microsoft.com/office/drawing/2014/main" xmlns="" id="{00000000-0008-0000-0A00-000002000000}"/>
            </a:ext>
          </a:extLst>
        </xdr:cNvPr>
        <xdr:cNvPicPr>
          <a:picLocks/>
        </xdr:cNvPicPr>
      </xdr:nvPicPr>
      <xdr:blipFill>
        <a:blip xmlns:r="http://schemas.openxmlformats.org/officeDocument/2006/relationships" r:embed="rId3" r:link="rId2" cstate="print">
          <a:extLst>
            <a:ext uri="{28A0092B-C50C-407E-A947-70E740481C1C}">
              <a14:useLocalDpi xmlns:a14="http://schemas.microsoft.com/office/drawing/2010/main" val="0"/>
            </a:ext>
          </a:extLst>
        </a:blip>
        <a:stretch>
          <a:fillRect/>
        </a:stretch>
      </xdr:blipFill>
      <xdr:spPr>
        <a:xfrm>
          <a:off x="0" y="0"/>
          <a:ext cx="247650" cy="1590675"/>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0</xdr:colOff>
      <xdr:row>1</xdr:row>
      <xdr:rowOff>0</xdr:rowOff>
    </xdr:to>
    <xdr:pic>
      <xdr:nvPicPr>
        <xdr:cNvPr id="6" name="Imagen 5">
          <a:extLst>
            <a:ext uri="{FF2B5EF4-FFF2-40B4-BE49-F238E27FC236}">
              <a16:creationId xmlns:a16="http://schemas.microsoft.com/office/drawing/2014/main" xmlns="" id="{00000000-0008-0000-0B00-000006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0" y="0"/>
          <a:ext cx="14516100" cy="1676400"/>
        </a:xfrm>
        <a:prstGeom prst="rect">
          <a:avLst/>
        </a:prstGeom>
      </xdr:spPr>
    </xdr:pic>
    <xdr:clientData/>
  </xdr:twoCellAnchor>
  <xdr:twoCellAnchor>
    <xdr:from>
      <xdr:col>3</xdr:col>
      <xdr:colOff>533399</xdr:colOff>
      <xdr:row>0</xdr:row>
      <xdr:rowOff>533399</xdr:rowOff>
    </xdr:from>
    <xdr:to>
      <xdr:col>10</xdr:col>
      <xdr:colOff>419099</xdr:colOff>
      <xdr:row>0</xdr:row>
      <xdr:rowOff>1152524</xdr:rowOff>
    </xdr:to>
    <xdr:sp macro="" textlink="">
      <xdr:nvSpPr>
        <xdr:cNvPr id="4" name="CuadroTexto 3">
          <a:extLst>
            <a:ext uri="{FF2B5EF4-FFF2-40B4-BE49-F238E27FC236}">
              <a16:creationId xmlns:a16="http://schemas.microsoft.com/office/drawing/2014/main" xmlns="" id="{00000000-0008-0000-0B00-000004000000}"/>
            </a:ext>
          </a:extLst>
        </xdr:cNvPr>
        <xdr:cNvSpPr txBox="1"/>
      </xdr:nvSpPr>
      <xdr:spPr>
        <a:xfrm>
          <a:off x="3438524" y="533399"/>
          <a:ext cx="5819775" cy="6191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        </a:t>
          </a:r>
          <a:r>
            <a:rPr lang="es-ES_tradnl" sz="1400" b="0" i="0" baseline="0">
              <a:solidFill>
                <a:srgbClr val="C991DB"/>
              </a:solidFill>
              <a:effectLst/>
              <a:latin typeface="+mn-lt"/>
              <a:ea typeface="+mn-ea"/>
              <a:cs typeface="+mn-cs"/>
            </a:rPr>
            <a:t>Período 2008 - 2021</a:t>
          </a:r>
          <a:endParaRPr lang="es-EC" sz="1400">
            <a:solidFill>
              <a:srgbClr val="C991DB"/>
            </a:solidFill>
            <a:effectLst/>
          </a:endParaRPr>
        </a:p>
        <a:p>
          <a:pPr algn="l"/>
          <a:endParaRPr lang="es-ES_tradnl" sz="1800" b="1" i="0">
            <a:solidFill>
              <a:srgbClr val="C991DB"/>
            </a:solidFill>
            <a:latin typeface="Century Gothic" panose="020B0502020202020204" pitchFamily="34" charset="0"/>
          </a:endParaRPr>
        </a:p>
      </xdr:txBody>
    </xdr:sp>
    <xdr:clientData/>
  </xdr:twoCellAnchor>
  <xdr:twoCellAnchor editAs="oneCell">
    <xdr:from>
      <xdr:col>0</xdr:col>
      <xdr:colOff>0</xdr:colOff>
      <xdr:row>0</xdr:row>
      <xdr:rowOff>0</xdr:rowOff>
    </xdr:from>
    <xdr:to>
      <xdr:col>1</xdr:col>
      <xdr:colOff>0</xdr:colOff>
      <xdr:row>1</xdr:row>
      <xdr:rowOff>0</xdr:rowOff>
    </xdr:to>
    <xdr:pic>
      <xdr:nvPicPr>
        <xdr:cNvPr id="2" name="Imagen 1">
          <a:extLst>
            <a:ext uri="{FF2B5EF4-FFF2-40B4-BE49-F238E27FC236}">
              <a16:creationId xmlns:a16="http://schemas.microsoft.com/office/drawing/2014/main" xmlns="" id="{00000000-0008-0000-0B00-000002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0" y="0"/>
          <a:ext cx="247650" cy="16764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361950</xdr:colOff>
      <xdr:row>1</xdr:row>
      <xdr:rowOff>0</xdr:rowOff>
    </xdr:to>
    <xdr:pic>
      <xdr:nvPicPr>
        <xdr:cNvPr id="6" name="Imagen 5">
          <a:extLst>
            <a:ext uri="{FF2B5EF4-FFF2-40B4-BE49-F238E27FC236}">
              <a16:creationId xmlns:a16="http://schemas.microsoft.com/office/drawing/2014/main" xmlns="" id="{00000000-0008-0000-0C00-000006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0" y="0"/>
          <a:ext cx="11982450" cy="1657350"/>
        </a:xfrm>
        <a:prstGeom prst="rect">
          <a:avLst/>
        </a:prstGeom>
      </xdr:spPr>
    </xdr:pic>
    <xdr:clientData/>
  </xdr:twoCellAnchor>
  <xdr:twoCellAnchor>
    <xdr:from>
      <xdr:col>2</xdr:col>
      <xdr:colOff>266700</xdr:colOff>
      <xdr:row>0</xdr:row>
      <xdr:rowOff>590550</xdr:rowOff>
    </xdr:from>
    <xdr:to>
      <xdr:col>13</xdr:col>
      <xdr:colOff>19050</xdr:colOff>
      <xdr:row>0</xdr:row>
      <xdr:rowOff>1257300</xdr:rowOff>
    </xdr:to>
    <xdr:sp macro="" textlink="">
      <xdr:nvSpPr>
        <xdr:cNvPr id="4" name="CuadroTexto 3">
          <a:extLst>
            <a:ext uri="{FF2B5EF4-FFF2-40B4-BE49-F238E27FC236}">
              <a16:creationId xmlns:a16="http://schemas.microsoft.com/office/drawing/2014/main" xmlns="" id="{00000000-0008-0000-0C00-000004000000}"/>
            </a:ext>
          </a:extLst>
        </xdr:cNvPr>
        <xdr:cNvSpPr txBox="1"/>
      </xdr:nvSpPr>
      <xdr:spPr>
        <a:xfrm>
          <a:off x="2438400" y="590550"/>
          <a:ext cx="6248400" cy="66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               </a:t>
          </a:r>
          <a:r>
            <a:rPr lang="es-ES_tradnl" sz="1400" b="0" i="0" baseline="0">
              <a:solidFill>
                <a:srgbClr val="C991DB"/>
              </a:solidFill>
              <a:effectLst/>
              <a:latin typeface="+mn-lt"/>
              <a:ea typeface="+mn-ea"/>
              <a:cs typeface="+mn-cs"/>
            </a:rPr>
            <a:t>Período 2008 - 2021</a:t>
          </a:r>
          <a:endParaRPr lang="es-EC" sz="1400">
            <a:solidFill>
              <a:srgbClr val="C991DB"/>
            </a:solidFill>
            <a:effectLst/>
          </a:endParaRPr>
        </a:p>
        <a:p>
          <a:pPr algn="l"/>
          <a:endParaRPr lang="es-ES_tradnl" sz="1800" b="1" i="0">
            <a:solidFill>
              <a:srgbClr val="C991DB"/>
            </a:solidFill>
            <a:latin typeface="Century Gothic" panose="020B0502020202020204" pitchFamily="34" charset="0"/>
          </a:endParaRPr>
        </a:p>
      </xdr:txBody>
    </xdr:sp>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0</xdr:colOff>
      <xdr:row>1</xdr:row>
      <xdr:rowOff>0</xdr:rowOff>
    </xdr:to>
    <xdr:pic>
      <xdr:nvPicPr>
        <xdr:cNvPr id="6" name="Imagen 5">
          <a:extLst>
            <a:ext uri="{FF2B5EF4-FFF2-40B4-BE49-F238E27FC236}">
              <a16:creationId xmlns:a16="http://schemas.microsoft.com/office/drawing/2014/main" xmlns="" id="{00000000-0008-0000-0D00-000006000000}"/>
            </a:ext>
          </a:extLst>
        </xdr:cNvPr>
        <xdr:cNvPicPr>
          <a:picLocks/>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tretch>
          <a:fillRect/>
        </a:stretch>
      </xdr:blipFill>
      <xdr:spPr>
        <a:xfrm>
          <a:off x="0" y="0"/>
          <a:ext cx="11344275" cy="1590675"/>
        </a:xfrm>
        <a:prstGeom prst="rect">
          <a:avLst/>
        </a:prstGeom>
      </xdr:spPr>
    </xdr:pic>
    <xdr:clientData/>
  </xdr:twoCellAnchor>
  <xdr:twoCellAnchor>
    <xdr:from>
      <xdr:col>5</xdr:col>
      <xdr:colOff>323850</xdr:colOff>
      <xdr:row>0</xdr:row>
      <xdr:rowOff>581025</xdr:rowOff>
    </xdr:from>
    <xdr:to>
      <xdr:col>14</xdr:col>
      <xdr:colOff>571500</xdr:colOff>
      <xdr:row>0</xdr:row>
      <xdr:rowOff>1400175</xdr:rowOff>
    </xdr:to>
    <xdr:sp macro="" textlink="">
      <xdr:nvSpPr>
        <xdr:cNvPr id="4" name="CuadroTexto 3">
          <a:extLst>
            <a:ext uri="{FF2B5EF4-FFF2-40B4-BE49-F238E27FC236}">
              <a16:creationId xmlns:a16="http://schemas.microsoft.com/office/drawing/2014/main" xmlns="" id="{00000000-0008-0000-0D00-000004000000}"/>
            </a:ext>
          </a:extLst>
        </xdr:cNvPr>
        <xdr:cNvSpPr txBox="1"/>
      </xdr:nvSpPr>
      <xdr:spPr>
        <a:xfrm>
          <a:off x="2924175" y="581025"/>
          <a:ext cx="6562725" cy="8191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                     </a:t>
          </a:r>
          <a:r>
            <a:rPr lang="es-ES_tradnl" sz="1400" b="0" i="0" baseline="0">
              <a:solidFill>
                <a:srgbClr val="C991DB"/>
              </a:solidFill>
              <a:effectLst/>
              <a:latin typeface="+mn-lt"/>
              <a:ea typeface="+mn-ea"/>
              <a:cs typeface="+mn-cs"/>
            </a:rPr>
            <a:t>Período 1990-2021</a:t>
          </a:r>
          <a:endParaRPr lang="es-EC" sz="1400">
            <a:solidFill>
              <a:srgbClr val="C991DB"/>
            </a:solidFill>
            <a:effectLst/>
          </a:endParaRPr>
        </a:p>
        <a:p>
          <a:pPr algn="l"/>
          <a:endParaRPr lang="es-ES_tradnl" sz="1800" b="1" i="0">
            <a:solidFill>
              <a:srgbClr val="C991DB"/>
            </a:solidFill>
            <a:latin typeface="Century Gothic" panose="020B0502020202020204" pitchFamily="34" charset="0"/>
          </a:endParaRPr>
        </a:p>
      </xdr:txBody>
    </xdr:sp>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238125</xdr:colOff>
      <xdr:row>1</xdr:row>
      <xdr:rowOff>0</xdr:rowOff>
    </xdr:to>
    <xdr:pic>
      <xdr:nvPicPr>
        <xdr:cNvPr id="6" name="Imagen 5">
          <a:extLst>
            <a:ext uri="{FF2B5EF4-FFF2-40B4-BE49-F238E27FC236}">
              <a16:creationId xmlns:a16="http://schemas.microsoft.com/office/drawing/2014/main" xmlns="" id="{00000000-0008-0000-0E00-000006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0" y="0"/>
          <a:ext cx="9439275" cy="1666875"/>
        </a:xfrm>
        <a:prstGeom prst="rect">
          <a:avLst/>
        </a:prstGeom>
      </xdr:spPr>
    </xdr:pic>
    <xdr:clientData/>
  </xdr:twoCellAnchor>
  <xdr:twoCellAnchor>
    <xdr:from>
      <xdr:col>2</xdr:col>
      <xdr:colOff>638174</xdr:colOff>
      <xdr:row>0</xdr:row>
      <xdr:rowOff>628650</xdr:rowOff>
    </xdr:from>
    <xdr:to>
      <xdr:col>8</xdr:col>
      <xdr:colOff>266699</xdr:colOff>
      <xdr:row>0</xdr:row>
      <xdr:rowOff>1390650</xdr:rowOff>
    </xdr:to>
    <xdr:sp macro="" textlink="">
      <xdr:nvSpPr>
        <xdr:cNvPr id="4" name="CuadroTexto 3">
          <a:extLst>
            <a:ext uri="{FF2B5EF4-FFF2-40B4-BE49-F238E27FC236}">
              <a16:creationId xmlns:a16="http://schemas.microsoft.com/office/drawing/2014/main" xmlns="" id="{00000000-0008-0000-0E00-000004000000}"/>
            </a:ext>
          </a:extLst>
        </xdr:cNvPr>
        <xdr:cNvSpPr txBox="1"/>
      </xdr:nvSpPr>
      <xdr:spPr>
        <a:xfrm>
          <a:off x="1647824" y="628650"/>
          <a:ext cx="5534025" cy="762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DEFUNCIONES FETALES </a:t>
          </a:r>
          <a:r>
            <a:rPr lang="es-ES_tradnl" sz="1400" b="0" i="0" baseline="0">
              <a:solidFill>
                <a:srgbClr val="C991DB"/>
              </a:solidFill>
              <a:effectLst/>
              <a:latin typeface="+mn-lt"/>
              <a:ea typeface="+mn-ea"/>
              <a:cs typeface="+mn-cs"/>
            </a:rPr>
            <a:t>Período 1997 - 2021</a:t>
          </a:r>
          <a:endParaRPr lang="es-EC" sz="1400">
            <a:solidFill>
              <a:srgbClr val="C991DB"/>
            </a:solidFill>
            <a:effectLst/>
          </a:endParaRPr>
        </a:p>
        <a:p>
          <a:pPr algn="l"/>
          <a:endParaRPr lang="es-ES_tradnl" sz="1800" b="1" i="0">
            <a:solidFill>
              <a:srgbClr val="C991DB"/>
            </a:solidFill>
            <a:latin typeface="Century Gothic" panose="020B0502020202020204" pitchFamily="34" charset="0"/>
          </a:endParaRPr>
        </a:p>
      </xdr:txBody>
    </xdr:sp>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34</xdr:col>
      <xdr:colOff>590549</xdr:colOff>
      <xdr:row>1</xdr:row>
      <xdr:rowOff>0</xdr:rowOff>
    </xdr:to>
    <xdr:pic>
      <xdr:nvPicPr>
        <xdr:cNvPr id="6" name="Imagen 5">
          <a:extLst>
            <a:ext uri="{FF2B5EF4-FFF2-40B4-BE49-F238E27FC236}">
              <a16:creationId xmlns:a16="http://schemas.microsoft.com/office/drawing/2014/main" xmlns="" id="{00000000-0008-0000-0F00-000006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0" y="0"/>
          <a:ext cx="12296774" cy="1714500"/>
        </a:xfrm>
        <a:prstGeom prst="rect">
          <a:avLst/>
        </a:prstGeom>
      </xdr:spPr>
    </xdr:pic>
    <xdr:clientData/>
  </xdr:twoCellAnchor>
  <xdr:twoCellAnchor>
    <xdr:from>
      <xdr:col>8</xdr:col>
      <xdr:colOff>285750</xdr:colOff>
      <xdr:row>0</xdr:row>
      <xdr:rowOff>676275</xdr:rowOff>
    </xdr:from>
    <xdr:to>
      <xdr:col>26</xdr:col>
      <xdr:colOff>0</xdr:colOff>
      <xdr:row>0</xdr:row>
      <xdr:rowOff>1343025</xdr:rowOff>
    </xdr:to>
    <xdr:sp macro="" textlink="">
      <xdr:nvSpPr>
        <xdr:cNvPr id="4" name="CuadroTexto 3">
          <a:extLst>
            <a:ext uri="{FF2B5EF4-FFF2-40B4-BE49-F238E27FC236}">
              <a16:creationId xmlns:a16="http://schemas.microsoft.com/office/drawing/2014/main" xmlns="" id="{00000000-0008-0000-0F00-000004000000}"/>
            </a:ext>
          </a:extLst>
        </xdr:cNvPr>
        <xdr:cNvSpPr txBox="1"/>
      </xdr:nvSpPr>
      <xdr:spPr>
        <a:xfrm>
          <a:off x="3143250" y="676275"/>
          <a:ext cx="5800725" cy="666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DEFUNCIONES FETALES </a:t>
          </a:r>
          <a:r>
            <a:rPr lang="es-ES_tradnl" sz="1400" b="0" i="0" baseline="0">
              <a:solidFill>
                <a:srgbClr val="C991DB"/>
              </a:solidFill>
              <a:effectLst/>
              <a:latin typeface="+mn-lt"/>
              <a:ea typeface="+mn-ea"/>
              <a:cs typeface="+mn-cs"/>
            </a:rPr>
            <a:t>Período 1997 -2021</a:t>
          </a:r>
          <a:endParaRPr lang="es-EC" sz="1400">
            <a:solidFill>
              <a:srgbClr val="C991DB"/>
            </a:solidFill>
            <a:effectLst/>
          </a:endParaRPr>
        </a:p>
        <a:p>
          <a:pPr algn="l"/>
          <a:endParaRPr lang="es-ES_tradnl" sz="1800" b="1" i="0">
            <a:solidFill>
              <a:srgbClr val="C991DB"/>
            </a:solidFill>
            <a:latin typeface="Century Gothic" panose="020B0502020202020204" pitchFamily="34" charset="0"/>
          </a:endParaRPr>
        </a:p>
      </xdr:txBody>
    </xdr:sp>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40</xdr:col>
      <xdr:colOff>104775</xdr:colOff>
      <xdr:row>1</xdr:row>
      <xdr:rowOff>0</xdr:rowOff>
    </xdr:to>
    <xdr:pic>
      <xdr:nvPicPr>
        <xdr:cNvPr id="6" name="Imagen 5">
          <a:extLst>
            <a:ext uri="{FF2B5EF4-FFF2-40B4-BE49-F238E27FC236}">
              <a16:creationId xmlns:a16="http://schemas.microsoft.com/office/drawing/2014/main" xmlns="" id="{00000000-0008-0000-1000-000006000000}"/>
            </a:ext>
          </a:extLst>
        </xdr:cNvPr>
        <xdr:cNvPicPr>
          <a:picLocks/>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tretch>
          <a:fillRect/>
        </a:stretch>
      </xdr:blipFill>
      <xdr:spPr>
        <a:xfrm>
          <a:off x="0" y="0"/>
          <a:ext cx="14725650" cy="1600200"/>
        </a:xfrm>
        <a:prstGeom prst="rect">
          <a:avLst/>
        </a:prstGeom>
      </xdr:spPr>
    </xdr:pic>
    <xdr:clientData/>
  </xdr:twoCellAnchor>
  <xdr:twoCellAnchor>
    <xdr:from>
      <xdr:col>8</xdr:col>
      <xdr:colOff>295275</xdr:colOff>
      <xdr:row>0</xdr:row>
      <xdr:rowOff>638174</xdr:rowOff>
    </xdr:from>
    <xdr:to>
      <xdr:col>26</xdr:col>
      <xdr:colOff>142875</xdr:colOff>
      <xdr:row>0</xdr:row>
      <xdr:rowOff>1428749</xdr:rowOff>
    </xdr:to>
    <xdr:sp macro="" textlink="">
      <xdr:nvSpPr>
        <xdr:cNvPr id="4" name="CuadroTexto 3">
          <a:extLst>
            <a:ext uri="{FF2B5EF4-FFF2-40B4-BE49-F238E27FC236}">
              <a16:creationId xmlns:a16="http://schemas.microsoft.com/office/drawing/2014/main" xmlns="" id="{00000000-0008-0000-1000-000004000000}"/>
            </a:ext>
          </a:extLst>
        </xdr:cNvPr>
        <xdr:cNvSpPr txBox="1"/>
      </xdr:nvSpPr>
      <xdr:spPr>
        <a:xfrm>
          <a:off x="3943350" y="638174"/>
          <a:ext cx="6019800" cy="7905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DEFUNCIONES FETALES </a:t>
          </a:r>
          <a:r>
            <a:rPr lang="es-ES_tradnl" sz="1400" b="0" i="0" baseline="0">
              <a:solidFill>
                <a:srgbClr val="C991DB"/>
              </a:solidFill>
              <a:effectLst/>
              <a:latin typeface="+mn-lt"/>
              <a:ea typeface="+mn-ea"/>
              <a:cs typeface="+mn-cs"/>
            </a:rPr>
            <a:t>Período 1997 - 2021</a:t>
          </a:r>
          <a:endParaRPr lang="es-EC" sz="1400">
            <a:solidFill>
              <a:srgbClr val="C991DB"/>
            </a:solidFill>
            <a:effectLst/>
          </a:endParaRPr>
        </a:p>
        <a:p>
          <a:pPr algn="l"/>
          <a:endParaRPr lang="es-ES_tradnl" sz="1800" b="1" i="0">
            <a:solidFill>
              <a:srgbClr val="C991DB"/>
            </a:solidFill>
            <a:latin typeface="Century Gothic" panose="020B0502020202020204" pitchFamily="34" charset="0"/>
          </a:endParaRPr>
        </a:p>
      </xdr:txBody>
    </xdr:sp>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0</xdr:colOff>
      <xdr:row>1</xdr:row>
      <xdr:rowOff>0</xdr:rowOff>
    </xdr:to>
    <xdr:pic>
      <xdr:nvPicPr>
        <xdr:cNvPr id="6" name="Imagen 5">
          <a:extLst>
            <a:ext uri="{FF2B5EF4-FFF2-40B4-BE49-F238E27FC236}">
              <a16:creationId xmlns:a16="http://schemas.microsoft.com/office/drawing/2014/main" xmlns="" id="{00000000-0008-0000-1100-000006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0" y="0"/>
          <a:ext cx="13496925" cy="1676400"/>
        </a:xfrm>
        <a:prstGeom prst="rect">
          <a:avLst/>
        </a:prstGeom>
      </xdr:spPr>
    </xdr:pic>
    <xdr:clientData/>
  </xdr:twoCellAnchor>
  <xdr:twoCellAnchor>
    <xdr:from>
      <xdr:col>4</xdr:col>
      <xdr:colOff>9524</xdr:colOff>
      <xdr:row>0</xdr:row>
      <xdr:rowOff>704849</xdr:rowOff>
    </xdr:from>
    <xdr:to>
      <xdr:col>11</xdr:col>
      <xdr:colOff>571499</xdr:colOff>
      <xdr:row>0</xdr:row>
      <xdr:rowOff>1343024</xdr:rowOff>
    </xdr:to>
    <xdr:sp macro="" textlink="">
      <xdr:nvSpPr>
        <xdr:cNvPr id="4" name="CuadroTexto 3">
          <a:extLst>
            <a:ext uri="{FF2B5EF4-FFF2-40B4-BE49-F238E27FC236}">
              <a16:creationId xmlns:a16="http://schemas.microsoft.com/office/drawing/2014/main" xmlns="" id="{00000000-0008-0000-1100-000004000000}"/>
            </a:ext>
          </a:extLst>
        </xdr:cNvPr>
        <xdr:cNvSpPr txBox="1"/>
      </xdr:nvSpPr>
      <xdr:spPr>
        <a:xfrm>
          <a:off x="3600449" y="704849"/>
          <a:ext cx="5895975" cy="6381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DEFUNCIONES FETALES </a:t>
          </a:r>
          <a:r>
            <a:rPr lang="es-ES_tradnl" sz="1400" b="0" i="0" baseline="0">
              <a:solidFill>
                <a:srgbClr val="C991DB"/>
              </a:solidFill>
              <a:effectLst/>
              <a:latin typeface="+mn-lt"/>
              <a:ea typeface="+mn-ea"/>
              <a:cs typeface="+mn-cs"/>
            </a:rPr>
            <a:t>Período 2008 - 2021</a:t>
          </a:r>
          <a:endParaRPr lang="es-EC" sz="1400">
            <a:solidFill>
              <a:srgbClr val="C991DB"/>
            </a:solidFill>
            <a:effectLst/>
          </a:endParaRPr>
        </a:p>
        <a:p>
          <a:pPr algn="l"/>
          <a:endParaRPr lang="es-ES_tradnl" sz="1800" b="1" i="0">
            <a:solidFill>
              <a:srgbClr val="C991DB"/>
            </a:solidFill>
            <a:latin typeface="Century Gothic" panose="020B0502020202020204" pitchFamily="34" charset="0"/>
          </a:endParaRPr>
        </a:p>
      </xdr:txBody>
    </xdr:sp>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190500</xdr:colOff>
      <xdr:row>1</xdr:row>
      <xdr:rowOff>0</xdr:rowOff>
    </xdr:to>
    <xdr:pic>
      <xdr:nvPicPr>
        <xdr:cNvPr id="6" name="Imagen 5">
          <a:extLst>
            <a:ext uri="{FF2B5EF4-FFF2-40B4-BE49-F238E27FC236}">
              <a16:creationId xmlns:a16="http://schemas.microsoft.com/office/drawing/2014/main" xmlns="" id="{00000000-0008-0000-1200-000006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0" y="0"/>
          <a:ext cx="9467850" cy="1619250"/>
        </a:xfrm>
        <a:prstGeom prst="rect">
          <a:avLst/>
        </a:prstGeom>
      </xdr:spPr>
    </xdr:pic>
    <xdr:clientData/>
  </xdr:twoCellAnchor>
  <xdr:twoCellAnchor>
    <xdr:from>
      <xdr:col>2</xdr:col>
      <xdr:colOff>400050</xdr:colOff>
      <xdr:row>0</xdr:row>
      <xdr:rowOff>581024</xdr:rowOff>
    </xdr:from>
    <xdr:to>
      <xdr:col>9</xdr:col>
      <xdr:colOff>485775</xdr:colOff>
      <xdr:row>0</xdr:row>
      <xdr:rowOff>1238249</xdr:rowOff>
    </xdr:to>
    <xdr:sp macro="" textlink="">
      <xdr:nvSpPr>
        <xdr:cNvPr id="4" name="CuadroTexto 3">
          <a:extLst>
            <a:ext uri="{FF2B5EF4-FFF2-40B4-BE49-F238E27FC236}">
              <a16:creationId xmlns:a16="http://schemas.microsoft.com/office/drawing/2014/main" xmlns="" id="{00000000-0008-0000-1200-000004000000}"/>
            </a:ext>
          </a:extLst>
        </xdr:cNvPr>
        <xdr:cNvSpPr txBox="1"/>
      </xdr:nvSpPr>
      <xdr:spPr>
        <a:xfrm>
          <a:off x="1466850" y="581024"/>
          <a:ext cx="6772275" cy="6572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l" defTabSz="914400" eaLnBrk="1" fontAlgn="auto" latinLnBrk="0" hangingPunct="1">
            <a:lnSpc>
              <a:spcPct val="100000"/>
            </a:lnSpc>
            <a:spcBef>
              <a:spcPts val="0"/>
            </a:spcBef>
            <a:spcAft>
              <a:spcPts val="0"/>
            </a:spcAft>
            <a:buClrTx/>
            <a:buSzTx/>
            <a:buFontTx/>
            <a:buNone/>
            <a:tabLst/>
            <a:defRPr/>
          </a:pPr>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DEFUNCIONES FETALES               </a:t>
          </a:r>
          <a:r>
            <a:rPr lang="es-ES_tradnl" sz="1400" b="0" i="0" baseline="0">
              <a:solidFill>
                <a:srgbClr val="C991DB"/>
              </a:solidFill>
              <a:effectLst/>
              <a:latin typeface="+mn-lt"/>
              <a:ea typeface="+mn-ea"/>
              <a:cs typeface="+mn-cs"/>
            </a:rPr>
            <a:t>Período 1990-2021</a:t>
          </a:r>
          <a:endParaRPr lang="es-EC" sz="1400">
            <a:solidFill>
              <a:srgbClr val="C991DB"/>
            </a:solidFill>
            <a:effectLst/>
          </a:endParaRPr>
        </a:p>
        <a:p>
          <a:pPr algn="l"/>
          <a:endParaRPr lang="es-ES_tradnl" sz="1800" b="1" i="0">
            <a:solidFill>
              <a:srgbClr val="C991DB"/>
            </a:solidFill>
            <a:latin typeface="Century Gothic" panose="020B0502020202020204" pitchFamily="34" charset="0"/>
          </a:endParaRPr>
        </a:p>
      </xdr:txBody>
    </xdr:sp>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19050</xdr:rowOff>
    </xdr:from>
    <xdr:to>
      <xdr:col>6</xdr:col>
      <xdr:colOff>828675</xdr:colOff>
      <xdr:row>0</xdr:row>
      <xdr:rowOff>1571625</xdr:rowOff>
    </xdr:to>
    <xdr:pic>
      <xdr:nvPicPr>
        <xdr:cNvPr id="8" name="Imagen 7">
          <a:extLst>
            <a:ext uri="{FF2B5EF4-FFF2-40B4-BE49-F238E27FC236}">
              <a16:creationId xmlns:a16="http://schemas.microsoft.com/office/drawing/2014/main" xmlns="" id="{00000000-0008-0000-1300-000008000000}"/>
            </a:ext>
          </a:extLst>
        </xdr:cNvPr>
        <xdr:cNvPicPr>
          <a:picLocks/>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tretch>
          <a:fillRect/>
        </a:stretch>
      </xdr:blipFill>
      <xdr:spPr>
        <a:xfrm>
          <a:off x="0" y="19050"/>
          <a:ext cx="8010525" cy="1552575"/>
        </a:xfrm>
        <a:prstGeom prst="rect">
          <a:avLst/>
        </a:prstGeom>
      </xdr:spPr>
    </xdr:pic>
    <xdr:clientData/>
  </xdr:twoCellAnchor>
  <xdr:twoCellAnchor>
    <xdr:from>
      <xdr:col>0</xdr:col>
      <xdr:colOff>228600</xdr:colOff>
      <xdr:row>26</xdr:row>
      <xdr:rowOff>38100</xdr:rowOff>
    </xdr:from>
    <xdr:to>
      <xdr:col>4</xdr:col>
      <xdr:colOff>495300</xdr:colOff>
      <xdr:row>30</xdr:row>
      <xdr:rowOff>28575</xdr:rowOff>
    </xdr:to>
    <xdr:sp macro="" textlink="">
      <xdr:nvSpPr>
        <xdr:cNvPr id="2" name="6 CuadroTexto">
          <a:extLst>
            <a:ext uri="{FF2B5EF4-FFF2-40B4-BE49-F238E27FC236}">
              <a16:creationId xmlns:a16="http://schemas.microsoft.com/office/drawing/2014/main" xmlns="" id="{00000000-0008-0000-1300-000002000000}"/>
            </a:ext>
          </a:extLst>
        </xdr:cNvPr>
        <xdr:cNvSpPr txBox="1"/>
      </xdr:nvSpPr>
      <xdr:spPr>
        <a:xfrm>
          <a:off x="228600" y="5762625"/>
          <a:ext cx="4819650" cy="6762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marL="0" marR="0" indent="0" algn="just" defTabSz="914400" eaLnBrk="1" fontAlgn="auto" latinLnBrk="0" hangingPunct="1">
            <a:lnSpc>
              <a:spcPct val="100000"/>
            </a:lnSpc>
            <a:spcBef>
              <a:spcPts val="0"/>
            </a:spcBef>
            <a:spcAft>
              <a:spcPts val="0"/>
            </a:spcAft>
            <a:buClrTx/>
            <a:buSzTx/>
            <a:buFontTx/>
            <a:buNone/>
            <a:tabLst/>
            <a:defRPr/>
          </a:pPr>
          <a:r>
            <a:rPr lang="es-ES" sz="800" baseline="0">
              <a:solidFill>
                <a:srgbClr val="595959"/>
              </a:solidFill>
              <a:latin typeface="Century Gothic" pitchFamily="34" charset="0"/>
              <a:ea typeface="Times New Roman"/>
              <a:cs typeface="Arial" panose="020B0604020202020204" pitchFamily="34" charset="0"/>
            </a:rPr>
            <a:t>Se puede observar que el </a:t>
          </a:r>
          <a:r>
            <a:rPr lang="es-ES" sz="800">
              <a:solidFill>
                <a:srgbClr val="595959"/>
              </a:solidFill>
              <a:latin typeface="Century Gothic" pitchFamily="34" charset="0"/>
              <a:ea typeface="Times New Roman"/>
              <a:cs typeface="Arial" panose="020B0604020202020204" pitchFamily="34" charset="0"/>
            </a:rPr>
            <a:t>porcentaje más alto de</a:t>
          </a:r>
          <a:r>
            <a:rPr lang="es-ES" sz="800" baseline="0">
              <a:solidFill>
                <a:srgbClr val="595959"/>
              </a:solidFill>
              <a:latin typeface="Century Gothic" pitchFamily="34" charset="0"/>
              <a:ea typeface="Times New Roman"/>
              <a:cs typeface="Arial" panose="020B0604020202020204" pitchFamily="34" charset="0"/>
            </a:rPr>
            <a:t> nacidos vivos, se registran en</a:t>
          </a:r>
          <a:r>
            <a:rPr lang="es-ES" sz="800">
              <a:solidFill>
                <a:srgbClr val="595959"/>
              </a:solidFill>
              <a:latin typeface="Century Gothic" pitchFamily="34" charset="0"/>
              <a:ea typeface="Times New Roman"/>
              <a:cs typeface="Arial" panose="020B0604020202020204" pitchFamily="34" charset="0"/>
            </a:rPr>
            <a:t> la región Costa con el 54,98%, la región Sierra con el 37,67%, la región Amazónica con el 7,21%, y</a:t>
          </a:r>
          <a:r>
            <a:rPr lang="es-ES" sz="800" baseline="0">
              <a:solidFill>
                <a:srgbClr val="595959"/>
              </a:solidFill>
              <a:latin typeface="Century Gothic" pitchFamily="34" charset="0"/>
              <a:ea typeface="Times New Roman"/>
              <a:cs typeface="Arial" panose="020B0604020202020204" pitchFamily="34" charset="0"/>
            </a:rPr>
            <a:t> la región Insular con el 0,14%</a:t>
          </a:r>
          <a:r>
            <a:rPr lang="es-ES" sz="800">
              <a:solidFill>
                <a:srgbClr val="595959"/>
              </a:solidFill>
              <a:latin typeface="Century Gothic" pitchFamily="34" charset="0"/>
              <a:ea typeface="Times New Roman"/>
              <a:cs typeface="Arial" panose="020B0604020202020204" pitchFamily="34" charset="0"/>
            </a:rPr>
            <a:t>.</a:t>
          </a:r>
          <a:r>
            <a:rPr lang="es-ES" sz="800" baseline="0">
              <a:solidFill>
                <a:srgbClr val="595959"/>
              </a:solidFill>
              <a:latin typeface="Century Gothic" pitchFamily="34" charset="0"/>
              <a:ea typeface="Times New Roman"/>
              <a:cs typeface="Arial" panose="020B0604020202020204" pitchFamily="34" charset="0"/>
            </a:rPr>
            <a:t> </a:t>
          </a:r>
          <a:endParaRPr lang="es-ES" sz="800">
            <a:solidFill>
              <a:srgbClr val="595959"/>
            </a:solidFill>
            <a:latin typeface="Century Gothic" pitchFamily="34" charset="0"/>
            <a:ea typeface="Times New Roman"/>
            <a:cs typeface="Arial" panose="020B0604020202020204" pitchFamily="34" charset="0"/>
          </a:endParaRPr>
        </a:p>
      </xdr:txBody>
    </xdr:sp>
    <xdr:clientData/>
  </xdr:twoCellAnchor>
  <xdr:twoCellAnchor>
    <xdr:from>
      <xdr:col>1</xdr:col>
      <xdr:colOff>38099</xdr:colOff>
      <xdr:row>9</xdr:row>
      <xdr:rowOff>176213</xdr:rowOff>
    </xdr:from>
    <xdr:to>
      <xdr:col>4</xdr:col>
      <xdr:colOff>447675</xdr:colOff>
      <xdr:row>26</xdr:row>
      <xdr:rowOff>9526</xdr:rowOff>
    </xdr:to>
    <xdr:graphicFrame macro="">
      <xdr:nvGraphicFramePr>
        <xdr:cNvPr id="3" name="Gráfico 4">
          <a:extLst>
            <a:ext uri="{FF2B5EF4-FFF2-40B4-BE49-F238E27FC236}">
              <a16:creationId xmlns:a16="http://schemas.microsoft.com/office/drawing/2014/main" xmlns="" id="{00000000-0008-0000-13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914400</xdr:colOff>
      <xdr:row>0</xdr:row>
      <xdr:rowOff>628650</xdr:rowOff>
    </xdr:from>
    <xdr:to>
      <xdr:col>5</xdr:col>
      <xdr:colOff>1133475</xdr:colOff>
      <xdr:row>0</xdr:row>
      <xdr:rowOff>1047750</xdr:rowOff>
    </xdr:to>
    <xdr:sp macro="" textlink="">
      <xdr:nvSpPr>
        <xdr:cNvPr id="6" name="CuadroTexto 5">
          <a:extLst>
            <a:ext uri="{FF2B5EF4-FFF2-40B4-BE49-F238E27FC236}">
              <a16:creationId xmlns:a16="http://schemas.microsoft.com/office/drawing/2014/main" xmlns="" id="{00000000-0008-0000-1300-000006000000}"/>
            </a:ext>
          </a:extLst>
        </xdr:cNvPr>
        <xdr:cNvSpPr txBox="1"/>
      </xdr:nvSpPr>
      <xdr:spPr>
        <a:xfrm>
          <a:off x="1162050" y="628650"/>
          <a:ext cx="5362575"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590550</xdr:colOff>
      <xdr:row>1</xdr:row>
      <xdr:rowOff>0</xdr:rowOff>
    </xdr:to>
    <xdr:pic>
      <xdr:nvPicPr>
        <xdr:cNvPr id="10" name="Imagen 9">
          <a:extLst>
            <a:ext uri="{FF2B5EF4-FFF2-40B4-BE49-F238E27FC236}">
              <a16:creationId xmlns:a16="http://schemas.microsoft.com/office/drawing/2014/main" xmlns="" id="{00000000-0008-0000-1400-00000A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0" y="0"/>
          <a:ext cx="13487400" cy="1619250"/>
        </a:xfrm>
        <a:prstGeom prst="rect">
          <a:avLst/>
        </a:prstGeom>
      </xdr:spPr>
    </xdr:pic>
    <xdr:clientData/>
  </xdr:twoCellAnchor>
  <xdr:twoCellAnchor>
    <xdr:from>
      <xdr:col>0</xdr:col>
      <xdr:colOff>0</xdr:colOff>
      <xdr:row>11</xdr:row>
      <xdr:rowOff>0</xdr:rowOff>
    </xdr:from>
    <xdr:to>
      <xdr:col>3</xdr:col>
      <xdr:colOff>571500</xdr:colOff>
      <xdr:row>22</xdr:row>
      <xdr:rowOff>133350</xdr:rowOff>
    </xdr:to>
    <xdr:graphicFrame macro="">
      <xdr:nvGraphicFramePr>
        <xdr:cNvPr id="2" name="12 Gráfico">
          <a:extLst>
            <a:ext uri="{FF2B5EF4-FFF2-40B4-BE49-F238E27FC236}">
              <a16:creationId xmlns:a16="http://schemas.microsoft.com/office/drawing/2014/main" xmlns="" id="{00000000-0008-0000-14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twoCellAnchor>
  <xdr:twoCellAnchor>
    <xdr:from>
      <xdr:col>3</xdr:col>
      <xdr:colOff>390525</xdr:colOff>
      <xdr:row>10</xdr:row>
      <xdr:rowOff>66675</xdr:rowOff>
    </xdr:from>
    <xdr:to>
      <xdr:col>8</xdr:col>
      <xdr:colOff>742950</xdr:colOff>
      <xdr:row>22</xdr:row>
      <xdr:rowOff>161925</xdr:rowOff>
    </xdr:to>
    <xdr:graphicFrame macro="">
      <xdr:nvGraphicFramePr>
        <xdr:cNvPr id="3" name="13 Gráfico">
          <a:extLst>
            <a:ext uri="{FF2B5EF4-FFF2-40B4-BE49-F238E27FC236}">
              <a16:creationId xmlns:a16="http://schemas.microsoft.com/office/drawing/2014/main" xmlns="" id="{00000000-0008-0000-14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8</xdr:col>
      <xdr:colOff>314325</xdr:colOff>
      <xdr:row>11</xdr:row>
      <xdr:rowOff>0</xdr:rowOff>
    </xdr:from>
    <xdr:to>
      <xdr:col>13</xdr:col>
      <xdr:colOff>847725</xdr:colOff>
      <xdr:row>23</xdr:row>
      <xdr:rowOff>28575</xdr:rowOff>
    </xdr:to>
    <xdr:graphicFrame macro="">
      <xdr:nvGraphicFramePr>
        <xdr:cNvPr id="4" name="14 Gráfico">
          <a:extLst>
            <a:ext uri="{FF2B5EF4-FFF2-40B4-BE49-F238E27FC236}">
              <a16:creationId xmlns:a16="http://schemas.microsoft.com/office/drawing/2014/main" xmlns="" id="{00000000-0008-0000-14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200023</xdr:colOff>
      <xdr:row>23</xdr:row>
      <xdr:rowOff>104775</xdr:rowOff>
    </xdr:from>
    <xdr:to>
      <xdr:col>14</xdr:col>
      <xdr:colOff>714374</xdr:colOff>
      <xdr:row>30</xdr:row>
      <xdr:rowOff>247650</xdr:rowOff>
    </xdr:to>
    <xdr:sp macro="" textlink="">
      <xdr:nvSpPr>
        <xdr:cNvPr id="5" name="5 CuadroTexto">
          <a:extLst>
            <a:ext uri="{FF2B5EF4-FFF2-40B4-BE49-F238E27FC236}">
              <a16:creationId xmlns:a16="http://schemas.microsoft.com/office/drawing/2014/main" xmlns="" id="{00000000-0008-0000-1400-000005000000}"/>
            </a:ext>
          </a:extLst>
        </xdr:cNvPr>
        <xdr:cNvSpPr txBox="1"/>
      </xdr:nvSpPr>
      <xdr:spPr>
        <a:xfrm>
          <a:off x="200023" y="5743575"/>
          <a:ext cx="9972676" cy="142875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marL="0" marR="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En el año 2021, a</a:t>
          </a:r>
          <a:r>
            <a:rPr lang="es-ES" sz="800">
              <a:solidFill>
                <a:srgbClr val="595959"/>
              </a:solidFill>
              <a:latin typeface="Century Gothic" pitchFamily="34" charset="0"/>
              <a:ea typeface="Times New Roman"/>
              <a:cs typeface="Arial" panose="020B0604020202020204" pitchFamily="34" charset="0"/>
            </a:rPr>
            <a:t> nivel nacional, la atención profesional representa el 96,76% (242.964),</a:t>
          </a:r>
          <a:r>
            <a:rPr lang="es-ES" sz="800" baseline="0">
              <a:solidFill>
                <a:srgbClr val="595959"/>
              </a:solidFill>
              <a:latin typeface="Century Gothic" pitchFamily="34" charset="0"/>
              <a:ea typeface="Times New Roman"/>
              <a:cs typeface="Arial" panose="020B0604020202020204" pitchFamily="34" charset="0"/>
            </a:rPr>
            <a:t> mientras el 0,50% (1.250) corresponde a nacimientos sin asistencia profesional.</a:t>
          </a:r>
          <a:endPar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En el área urbana, el 98,11% pertenece a casos con asistencia profesional, mientras que el 0,23% restante corresponde a casos sin asistencia profesional. La región Costa presenta 138.062 nacidos vivos que recibieron asistencia médica, la Sierra contó con 94.579 casos y, la Amazonia con 18.102.</a:t>
          </a:r>
        </a:p>
        <a:p>
          <a:pPr marL="0" marR="0" lvl="0" indent="0" algn="just" defTabSz="914400" eaLnBrk="1" fontAlgn="auto" latinLnBrk="0" hangingPunct="1">
            <a:lnSpc>
              <a:spcPct val="100000"/>
            </a:lnSpc>
            <a:spcBef>
              <a:spcPts val="0"/>
            </a:spcBef>
            <a:spcAft>
              <a:spcPts val="0"/>
            </a:spcAft>
            <a:buClrTx/>
            <a:buSzTx/>
            <a:buFontTx/>
            <a:buNone/>
            <a:tabLst/>
            <a:defRPr/>
          </a:pPr>
          <a:endPar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Por otra parte, en el área rural existen menos casos de asistencia profesional (92,52%) comparado con el área urbana. De este porcentaje el mayor número pertenece a la región Sierra (29.388), seguido de la Costa (21.581) y la Amazonia (5.095).</a:t>
          </a:r>
        </a:p>
        <a:p>
          <a:pPr marL="0" marR="0" indent="0" algn="just" defTabSz="914400" eaLnBrk="1" fontAlgn="auto" latinLnBrk="0" hangingPunct="1">
            <a:lnSpc>
              <a:spcPct val="100000"/>
            </a:lnSpc>
            <a:spcBef>
              <a:spcPts val="0"/>
            </a:spcBef>
            <a:spcAft>
              <a:spcPts val="0"/>
            </a:spcAft>
            <a:buClrTx/>
            <a:buSzTx/>
            <a:buFontTx/>
            <a:buNone/>
            <a:tabLst/>
            <a:defRPr/>
          </a:pPr>
          <a:endPar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endParaRPr>
        </a:p>
        <a:p>
          <a:pPr marL="0" marR="0" lvl="0" indent="0" algn="just" defTabSz="914400" eaLnBrk="1" fontAlgn="auto" latinLnBrk="0" hangingPunct="1">
            <a:lnSpc>
              <a:spcPct val="100000"/>
            </a:lnSpc>
            <a:spcBef>
              <a:spcPts val="0"/>
            </a:spcBef>
            <a:spcAft>
              <a:spcPts val="0"/>
            </a:spcAft>
            <a:buClrTx/>
            <a:buSzTx/>
            <a:buFontTx/>
            <a:buNone/>
            <a:tabLst/>
            <a:defRPr/>
          </a:pP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El mayor número de nacidos vivos sin asistencia profesional en la región Sierra es de 415 casos de los cuales 270 casos pertenecen al área rural. La Costa registra 196 casos sin asistencia profesional en el parto de los cuales 101 casos corresponden al área urbana. De igual manera, la región Amazónica abarca 639</a:t>
          </a:r>
          <a:r>
            <a:rPr kumimoji="0" lang="es-ES" sz="800" b="0" i="0" u="none" strike="noStrike" kern="0" cap="none" spc="0" normalizeH="0" baseline="0">
              <a:ln>
                <a:noFill/>
              </a:ln>
              <a:solidFill>
                <a:srgbClr val="595959"/>
              </a:solidFill>
              <a:effectLst/>
              <a:uLnTx/>
              <a:uFillTx/>
              <a:latin typeface="Century Gothic" pitchFamily="34" charset="0"/>
              <a:ea typeface="Times New Roman"/>
              <a:cs typeface="Arial" panose="020B0604020202020204" pitchFamily="34" charset="0"/>
            </a:rPr>
            <a:t> casos de los cuales 452 casos pertenecen al área rural</a:t>
          </a:r>
          <a:r>
            <a:rPr kumimoji="0" lang="es-ES" sz="80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 </a:t>
          </a:r>
        </a:p>
      </xdr:txBody>
    </xdr:sp>
    <xdr:clientData/>
  </xdr:twoCellAnchor>
  <xdr:twoCellAnchor>
    <xdr:from>
      <xdr:col>2</xdr:col>
      <xdr:colOff>704850</xdr:colOff>
      <xdr:row>0</xdr:row>
      <xdr:rowOff>638175</xdr:rowOff>
    </xdr:from>
    <xdr:to>
      <xdr:col>10</xdr:col>
      <xdr:colOff>504825</xdr:colOff>
      <xdr:row>0</xdr:row>
      <xdr:rowOff>1057275</xdr:rowOff>
    </xdr:to>
    <xdr:sp macro="" textlink="">
      <xdr:nvSpPr>
        <xdr:cNvPr id="8" name="CuadroTexto 7">
          <a:extLst>
            <a:ext uri="{FF2B5EF4-FFF2-40B4-BE49-F238E27FC236}">
              <a16:creationId xmlns:a16="http://schemas.microsoft.com/office/drawing/2014/main" xmlns="" id="{00000000-0008-0000-1400-000008000000}"/>
            </a:ext>
          </a:extLst>
        </xdr:cNvPr>
        <xdr:cNvSpPr txBox="1"/>
      </xdr:nvSpPr>
      <xdr:spPr>
        <a:xfrm>
          <a:off x="2438400" y="638175"/>
          <a:ext cx="58674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247650</xdr:colOff>
      <xdr:row>1</xdr:row>
      <xdr:rowOff>0</xdr:rowOff>
    </xdr:to>
    <xdr:pic>
      <xdr:nvPicPr>
        <xdr:cNvPr id="8" name="Imagen 7">
          <a:extLst>
            <a:ext uri="{FF2B5EF4-FFF2-40B4-BE49-F238E27FC236}">
              <a16:creationId xmlns:a16="http://schemas.microsoft.com/office/drawing/2014/main" xmlns="" id="{00000000-0008-0000-1500-000008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0" y="0"/>
          <a:ext cx="10429875" cy="1628775"/>
        </a:xfrm>
        <a:prstGeom prst="rect">
          <a:avLst/>
        </a:prstGeom>
      </xdr:spPr>
    </xdr:pic>
    <xdr:clientData/>
  </xdr:twoCellAnchor>
  <xdr:twoCellAnchor>
    <xdr:from>
      <xdr:col>6</xdr:col>
      <xdr:colOff>828674</xdr:colOff>
      <xdr:row>12</xdr:row>
      <xdr:rowOff>47623</xdr:rowOff>
    </xdr:from>
    <xdr:to>
      <xdr:col>12</xdr:col>
      <xdr:colOff>857249</xdr:colOff>
      <xdr:row>24</xdr:row>
      <xdr:rowOff>9525</xdr:rowOff>
    </xdr:to>
    <xdr:sp macro="" textlink="">
      <xdr:nvSpPr>
        <xdr:cNvPr id="2" name="5 CuadroTexto">
          <a:extLst>
            <a:ext uri="{FF2B5EF4-FFF2-40B4-BE49-F238E27FC236}">
              <a16:creationId xmlns:a16="http://schemas.microsoft.com/office/drawing/2014/main" xmlns="" id="{00000000-0008-0000-1500-000002000000}"/>
            </a:ext>
          </a:extLst>
        </xdr:cNvPr>
        <xdr:cNvSpPr txBox="1"/>
      </xdr:nvSpPr>
      <xdr:spPr>
        <a:xfrm>
          <a:off x="5610224" y="3743323"/>
          <a:ext cx="4419600" cy="2247902"/>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algn="just">
            <a:lnSpc>
              <a:spcPts val="1100"/>
            </a:lnSpc>
            <a:spcAft>
              <a:spcPts val="0"/>
            </a:spcAft>
          </a:pPr>
          <a:r>
            <a:rPr lang="es-ES" sz="850">
              <a:solidFill>
                <a:srgbClr val="595959"/>
              </a:solidFill>
              <a:latin typeface="Century Gothic" pitchFamily="34" charset="0"/>
              <a:ea typeface="Times New Roman"/>
              <a:cs typeface="Arial" panose="020B0604020202020204" pitchFamily="34" charset="0"/>
            </a:rPr>
            <a:t>Según grupos de edad de las madres,</a:t>
          </a:r>
          <a:r>
            <a:rPr lang="es-ES" sz="850" baseline="0">
              <a:solidFill>
                <a:srgbClr val="595959"/>
              </a:solidFill>
              <a:latin typeface="Century Gothic" pitchFamily="34" charset="0"/>
              <a:ea typeface="Times New Roman"/>
              <a:cs typeface="Arial" panose="020B0604020202020204" pitchFamily="34" charset="0"/>
            </a:rPr>
            <a:t> </a:t>
          </a:r>
          <a:r>
            <a:rPr lang="es-ES" sz="850">
              <a:solidFill>
                <a:srgbClr val="595959"/>
              </a:solidFill>
              <a:latin typeface="Century Gothic" pitchFamily="34" charset="0"/>
              <a:ea typeface="Times New Roman"/>
              <a:cs typeface="Arial" panose="020B0604020202020204" pitchFamily="34" charset="0"/>
            </a:rPr>
            <a:t>el 51,02% del total de nacimientos ocurridos y registrados en el año 2021 provienen de madres entre 20 y 29 años.</a:t>
          </a:r>
          <a:r>
            <a:rPr lang="es-ES" sz="850" baseline="0">
              <a:solidFill>
                <a:srgbClr val="595959"/>
              </a:solidFill>
              <a:latin typeface="Century Gothic" pitchFamily="34" charset="0"/>
              <a:ea typeface="Times New Roman"/>
              <a:cs typeface="Arial" panose="020B0604020202020204" pitchFamily="34" charset="0"/>
            </a:rPr>
            <a:t> El 15,72</a:t>
          </a:r>
          <a:r>
            <a:rPr lang="es-ES" sz="850">
              <a:solidFill>
                <a:srgbClr val="595959"/>
              </a:solidFill>
              <a:latin typeface="Century Gothic" pitchFamily="34" charset="0"/>
              <a:ea typeface="Times New Roman"/>
              <a:cs typeface="Arial" panose="020B0604020202020204" pitchFamily="34" charset="0"/>
            </a:rPr>
            <a:t>% fueron de mujeres entre 15 y 19 años de edad y el 18,69% de mujeres entre 30 y 34 años. </a:t>
          </a:r>
        </a:p>
        <a:p>
          <a:pPr algn="just">
            <a:lnSpc>
              <a:spcPts val="1100"/>
            </a:lnSpc>
            <a:spcAft>
              <a:spcPts val="0"/>
            </a:spcAft>
          </a:pPr>
          <a:endParaRPr lang="es-ES" sz="850">
            <a:solidFill>
              <a:srgbClr val="595959"/>
            </a:solidFill>
            <a:latin typeface="Century Gothic" pitchFamily="34" charset="0"/>
            <a:ea typeface="Times New Roman"/>
            <a:cs typeface="Arial" panose="020B0604020202020204" pitchFamily="34" charset="0"/>
          </a:endParaRPr>
        </a:p>
        <a:p>
          <a:pPr marL="0" marR="0" indent="0" algn="just" defTabSz="914400" eaLnBrk="1" fontAlgn="auto" latinLnBrk="0" hangingPunct="1">
            <a:lnSpc>
              <a:spcPts val="1100"/>
            </a:lnSpc>
            <a:spcBef>
              <a:spcPts val="0"/>
            </a:spcBef>
            <a:spcAft>
              <a:spcPts val="0"/>
            </a:spcAft>
            <a:buClrTx/>
            <a:buSzTx/>
            <a:buFontTx/>
            <a:buNone/>
            <a:tabLst/>
            <a:defRPr/>
          </a:pPr>
          <a:r>
            <a:rPr lang="es-ES" sz="850">
              <a:solidFill>
                <a:srgbClr val="595959"/>
              </a:solidFill>
              <a:latin typeface="Century Gothic" pitchFamily="34" charset="0"/>
              <a:ea typeface="Times New Roman"/>
              <a:cs typeface="Arial" panose="020B0604020202020204" pitchFamily="34" charset="0"/>
            </a:rPr>
            <a:t>Estas</a:t>
          </a:r>
          <a:r>
            <a:rPr lang="es-ES" sz="850" baseline="0">
              <a:solidFill>
                <a:srgbClr val="595959"/>
              </a:solidFill>
              <a:latin typeface="Century Gothic" pitchFamily="34" charset="0"/>
              <a:ea typeface="Times New Roman"/>
              <a:cs typeface="Arial" panose="020B0604020202020204" pitchFamily="34" charset="0"/>
            </a:rPr>
            <a:t> cifras permiten concluir que el grupo de edad que registra el mayor número de nacidos vivos, corresponde a las madres de edad entre 20 y 24 años. A nivel</a:t>
          </a:r>
          <a:r>
            <a:rPr kumimoji="0" lang="es-ES" sz="850" b="0" i="0" u="none" strike="noStrike" kern="0" cap="none" spc="0" normalizeH="0" baseline="0" noProof="0">
              <a:ln>
                <a:noFill/>
              </a:ln>
              <a:solidFill>
                <a:srgbClr val="595959"/>
              </a:solidFill>
              <a:effectLst/>
              <a:uLnTx/>
              <a:uFillTx/>
              <a:latin typeface="Century Gothic" pitchFamily="34" charset="0"/>
              <a:ea typeface="Times New Roman"/>
              <a:cs typeface="Arial" panose="020B0604020202020204" pitchFamily="34" charset="0"/>
            </a:rPr>
            <a:t> de regiones la Sierra presenta 94.579 casos, la Costa 138.062 nacidos, la Amazonia 18.102 y la Región Insular 360.</a:t>
          </a:r>
        </a:p>
        <a:p>
          <a:pPr marL="0" marR="0" indent="0" algn="just" defTabSz="914400" eaLnBrk="1" fontAlgn="auto" latinLnBrk="0" hangingPunct="1">
            <a:lnSpc>
              <a:spcPct val="100000"/>
            </a:lnSpc>
            <a:spcBef>
              <a:spcPts val="0"/>
            </a:spcBef>
            <a:spcAft>
              <a:spcPts val="0"/>
            </a:spcAft>
            <a:buClrTx/>
            <a:buSzTx/>
            <a:buFontTx/>
            <a:buNone/>
            <a:tabLst/>
            <a:defRPr/>
          </a:pPr>
          <a:endParaRPr lang="es-ES" sz="800">
            <a:solidFill>
              <a:srgbClr val="595959"/>
            </a:solidFill>
            <a:latin typeface="Century Gothic" pitchFamily="34" charset="0"/>
            <a:ea typeface="Times New Roman"/>
            <a:cs typeface="Arial" panose="020B0604020202020204" pitchFamily="34" charset="0"/>
          </a:endParaRPr>
        </a:p>
      </xdr:txBody>
    </xdr:sp>
    <xdr:clientData/>
  </xdr:twoCellAnchor>
  <xdr:twoCellAnchor>
    <xdr:from>
      <xdr:col>1</xdr:col>
      <xdr:colOff>0</xdr:colOff>
      <xdr:row>11</xdr:row>
      <xdr:rowOff>38100</xdr:rowOff>
    </xdr:from>
    <xdr:to>
      <xdr:col>6</xdr:col>
      <xdr:colOff>752475</xdr:colOff>
      <xdr:row>28</xdr:row>
      <xdr:rowOff>19050</xdr:rowOff>
    </xdr:to>
    <xdr:graphicFrame macro="">
      <xdr:nvGraphicFramePr>
        <xdr:cNvPr id="3" name="10 Gráfico">
          <a:extLst>
            <a:ext uri="{FF2B5EF4-FFF2-40B4-BE49-F238E27FC236}">
              <a16:creationId xmlns:a16="http://schemas.microsoft.com/office/drawing/2014/main" xmlns="" id="{00000000-0008-0000-15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657225</xdr:colOff>
      <xdr:row>0</xdr:row>
      <xdr:rowOff>561975</xdr:rowOff>
    </xdr:from>
    <xdr:to>
      <xdr:col>10</xdr:col>
      <xdr:colOff>66675</xdr:colOff>
      <xdr:row>0</xdr:row>
      <xdr:rowOff>981075</xdr:rowOff>
    </xdr:to>
    <xdr:sp macro="" textlink="">
      <xdr:nvSpPr>
        <xdr:cNvPr id="6" name="CuadroTexto 5">
          <a:extLst>
            <a:ext uri="{FF2B5EF4-FFF2-40B4-BE49-F238E27FC236}">
              <a16:creationId xmlns:a16="http://schemas.microsoft.com/office/drawing/2014/main" xmlns="" id="{00000000-0008-0000-1500-000006000000}"/>
            </a:ext>
          </a:extLst>
        </xdr:cNvPr>
        <xdr:cNvSpPr txBox="1"/>
      </xdr:nvSpPr>
      <xdr:spPr>
        <a:xfrm>
          <a:off x="2228850" y="561975"/>
          <a:ext cx="581025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10</xdr:col>
      <xdr:colOff>409576</xdr:colOff>
      <xdr:row>1</xdr:row>
      <xdr:rowOff>0</xdr:rowOff>
    </xdr:to>
    <xdr:pic>
      <xdr:nvPicPr>
        <xdr:cNvPr id="8" name="Imagen 7">
          <a:extLst>
            <a:ext uri="{FF2B5EF4-FFF2-40B4-BE49-F238E27FC236}">
              <a16:creationId xmlns:a16="http://schemas.microsoft.com/office/drawing/2014/main" xmlns="" id="{00000000-0008-0000-1600-000008000000}"/>
            </a:ext>
          </a:extLst>
        </xdr:cNvPr>
        <xdr:cNvPicPr>
          <a:picLocks/>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tretch>
          <a:fillRect/>
        </a:stretch>
      </xdr:blipFill>
      <xdr:spPr>
        <a:xfrm>
          <a:off x="1" y="0"/>
          <a:ext cx="9620250" cy="1609725"/>
        </a:xfrm>
        <a:prstGeom prst="rect">
          <a:avLst/>
        </a:prstGeom>
      </xdr:spPr>
    </xdr:pic>
    <xdr:clientData/>
  </xdr:twoCellAnchor>
  <xdr:twoCellAnchor>
    <xdr:from>
      <xdr:col>1</xdr:col>
      <xdr:colOff>0</xdr:colOff>
      <xdr:row>35</xdr:row>
      <xdr:rowOff>19050</xdr:rowOff>
    </xdr:from>
    <xdr:to>
      <xdr:col>10</xdr:col>
      <xdr:colOff>733425</xdr:colOff>
      <xdr:row>41</xdr:row>
      <xdr:rowOff>0</xdr:rowOff>
    </xdr:to>
    <xdr:sp macro="" textlink="">
      <xdr:nvSpPr>
        <xdr:cNvPr id="2" name="5 CuadroTexto">
          <a:extLst>
            <a:ext uri="{FF2B5EF4-FFF2-40B4-BE49-F238E27FC236}">
              <a16:creationId xmlns:a16="http://schemas.microsoft.com/office/drawing/2014/main" xmlns="" id="{00000000-0008-0000-1600-000002000000}"/>
            </a:ext>
          </a:extLst>
        </xdr:cNvPr>
        <xdr:cNvSpPr txBox="1"/>
      </xdr:nvSpPr>
      <xdr:spPr>
        <a:xfrm>
          <a:off x="247650" y="7467600"/>
          <a:ext cx="9696450" cy="15335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chorCtr="0"/>
        <a:lstStyle/>
        <a:p>
          <a:pPr algn="just">
            <a:spcAft>
              <a:spcPts val="0"/>
            </a:spcAft>
          </a:pPr>
          <a:r>
            <a:rPr lang="es-ES" sz="900">
              <a:solidFill>
                <a:srgbClr val="595959"/>
              </a:solidFill>
              <a:latin typeface="Century Gothic" pitchFamily="34" charset="0"/>
              <a:ea typeface="Times New Roman"/>
              <a:cs typeface="Arial" panose="020B0604020202020204" pitchFamily="34" charset="0"/>
            </a:rPr>
            <a:t>De un total de 251.</a:t>
          </a:r>
          <a:r>
            <a:rPr lang="es-ES" sz="900" baseline="0">
              <a:solidFill>
                <a:srgbClr val="595959"/>
              </a:solidFill>
              <a:latin typeface="Century Gothic" pitchFamily="34" charset="0"/>
              <a:ea typeface="Times New Roman"/>
              <a:cs typeface="Arial" panose="020B0604020202020204" pitchFamily="34" charset="0"/>
            </a:rPr>
            <a:t>106 nacidos vivos, </a:t>
          </a:r>
          <a:r>
            <a:rPr lang="es-ES" sz="900">
              <a:solidFill>
                <a:srgbClr val="595959"/>
              </a:solidFill>
              <a:latin typeface="Century Gothic" pitchFamily="34" charset="0"/>
              <a:ea typeface="Times New Roman"/>
              <a:cs typeface="Arial" panose="020B0604020202020204" pitchFamily="34" charset="0"/>
            </a:rPr>
            <a:t>se observa que el</a:t>
          </a:r>
          <a:r>
            <a:rPr lang="es-ES" sz="900" baseline="0">
              <a:solidFill>
                <a:srgbClr val="595959"/>
              </a:solidFill>
              <a:latin typeface="Century Gothic" pitchFamily="34" charset="0"/>
              <a:ea typeface="Times New Roman"/>
              <a:cs typeface="Arial" panose="020B0604020202020204" pitchFamily="34" charset="0"/>
            </a:rPr>
            <a:t> 52,07%</a:t>
          </a:r>
          <a:r>
            <a:rPr lang="es-ES" sz="900">
              <a:solidFill>
                <a:srgbClr val="595959"/>
              </a:solidFill>
              <a:latin typeface="Century Gothic" pitchFamily="34" charset="0"/>
              <a:ea typeface="Times New Roman"/>
              <a:cs typeface="Arial" panose="020B0604020202020204" pitchFamily="34" charset="0"/>
            </a:rPr>
            <a:t> </a:t>
          </a:r>
          <a:r>
            <a:rPr lang="es-ES" sz="900" baseline="0">
              <a:solidFill>
                <a:srgbClr val="595959"/>
              </a:solidFill>
              <a:latin typeface="Century Gothic" pitchFamily="34" charset="0"/>
              <a:ea typeface="Times New Roman"/>
              <a:cs typeface="Arial" panose="020B0604020202020204" pitchFamily="34" charset="0"/>
            </a:rPr>
            <a:t>pertenece a madres que </a:t>
          </a:r>
          <a:r>
            <a:rPr lang="es-ES" sz="900">
              <a:solidFill>
                <a:srgbClr val="595959"/>
              </a:solidFill>
              <a:latin typeface="Century Gothic" pitchFamily="34" charset="0"/>
              <a:ea typeface="Times New Roman"/>
              <a:cs typeface="Arial" panose="020B0604020202020204" pitchFamily="34" charset="0"/>
            </a:rPr>
            <a:t>tienen instrucción básica,</a:t>
          </a:r>
          <a:r>
            <a:rPr lang="es-ES" sz="900" baseline="0">
              <a:solidFill>
                <a:srgbClr val="595959"/>
              </a:solidFill>
              <a:latin typeface="Century Gothic" pitchFamily="34" charset="0"/>
              <a:ea typeface="Times New Roman"/>
              <a:cs typeface="Arial" panose="020B0604020202020204" pitchFamily="34" charset="0"/>
            </a:rPr>
            <a:t> </a:t>
          </a:r>
          <a:r>
            <a:rPr lang="es-ES" sz="900">
              <a:solidFill>
                <a:srgbClr val="595959"/>
              </a:solidFill>
              <a:latin typeface="Century Gothic" pitchFamily="34" charset="0"/>
              <a:ea typeface="Times New Roman"/>
              <a:cs typeface="Arial" panose="020B0604020202020204" pitchFamily="34" charset="0"/>
            </a:rPr>
            <a:t>el </a:t>
          </a:r>
          <a:r>
            <a:rPr lang="es-ES" sz="900" baseline="0">
              <a:solidFill>
                <a:srgbClr val="595959"/>
              </a:solidFill>
              <a:latin typeface="Century Gothic" pitchFamily="34" charset="0"/>
              <a:ea typeface="Times New Roman"/>
              <a:cs typeface="Arial" panose="020B0604020202020204" pitchFamily="34" charset="0"/>
            </a:rPr>
            <a:t>12,01% tiene educación media, y el 16,23% tiene instrucción superior. De la misma manera </a:t>
          </a:r>
          <a:r>
            <a:rPr lang="es-ES" sz="900">
              <a:solidFill>
                <a:srgbClr val="595959"/>
              </a:solidFill>
              <a:latin typeface="Century Gothic" pitchFamily="34" charset="0"/>
              <a:ea typeface="Times New Roman"/>
              <a:cs typeface="Arial" panose="020B0604020202020204" pitchFamily="34" charset="0"/>
            </a:rPr>
            <a:t>existe un conjunto de madres 0,39%</a:t>
          </a:r>
          <a:r>
            <a:rPr lang="es-ES" sz="900" baseline="0">
              <a:solidFill>
                <a:srgbClr val="595959"/>
              </a:solidFill>
              <a:latin typeface="Century Gothic" pitchFamily="34" charset="0"/>
              <a:ea typeface="Times New Roman"/>
              <a:cs typeface="Arial" panose="020B0604020202020204" pitchFamily="34" charset="0"/>
            </a:rPr>
            <a:t> </a:t>
          </a:r>
          <a:r>
            <a:rPr lang="es-ES" sz="900">
              <a:solidFill>
                <a:srgbClr val="595959"/>
              </a:solidFill>
              <a:latin typeface="Century Gothic" pitchFamily="34" charset="0"/>
              <a:ea typeface="Times New Roman"/>
              <a:cs typeface="Arial" panose="020B0604020202020204" pitchFamily="34" charset="0"/>
            </a:rPr>
            <a:t>que registra ninguna instrucción,  0,08% que han asistido a un centro de alfabetización</a:t>
          </a:r>
          <a:r>
            <a:rPr lang="es-ES" sz="900" baseline="0">
              <a:solidFill>
                <a:srgbClr val="595959"/>
              </a:solidFill>
              <a:latin typeface="Century Gothic" pitchFamily="34" charset="0"/>
              <a:ea typeface="Times New Roman"/>
              <a:cs typeface="Arial" panose="020B0604020202020204" pitchFamily="34" charset="0"/>
            </a:rPr>
            <a:t> y</a:t>
          </a:r>
          <a:r>
            <a:rPr lang="es-ES" sz="900">
              <a:solidFill>
                <a:srgbClr val="595959"/>
              </a:solidFill>
              <a:latin typeface="Century Gothic" pitchFamily="34" charset="0"/>
              <a:ea typeface="Times New Roman"/>
              <a:cs typeface="Arial" panose="020B0604020202020204" pitchFamily="34" charset="0"/>
            </a:rPr>
            <a:t> el  0,33% de</a:t>
          </a:r>
          <a:r>
            <a:rPr lang="es-ES" sz="900" baseline="0">
              <a:solidFill>
                <a:srgbClr val="595959"/>
              </a:solidFill>
              <a:latin typeface="Century Gothic" pitchFamily="34" charset="0"/>
              <a:ea typeface="Times New Roman"/>
              <a:cs typeface="Arial" panose="020B0604020202020204" pitchFamily="34" charset="0"/>
            </a:rPr>
            <a:t> madres posee</a:t>
          </a:r>
          <a:r>
            <a:rPr lang="es-ES" sz="900">
              <a:solidFill>
                <a:srgbClr val="595959"/>
              </a:solidFill>
              <a:latin typeface="Century Gothic" pitchFamily="34" charset="0"/>
              <a:ea typeface="Times New Roman"/>
              <a:cs typeface="Arial" panose="020B0604020202020204" pitchFamily="34" charset="0"/>
            </a:rPr>
            <a:t> un postgrado.</a:t>
          </a:r>
        </a:p>
        <a:p>
          <a:pPr algn="just">
            <a:spcAft>
              <a:spcPts val="0"/>
            </a:spcAft>
          </a:pPr>
          <a:endParaRPr lang="es-ES" sz="900">
            <a:solidFill>
              <a:srgbClr val="595959"/>
            </a:solidFill>
            <a:latin typeface="Century Gothic" pitchFamily="34" charset="0"/>
            <a:ea typeface="Times New Roman"/>
            <a:cs typeface="Arial" panose="020B0604020202020204" pitchFamily="34" charset="0"/>
          </a:endParaRPr>
        </a:p>
        <a:p>
          <a:pPr algn="just">
            <a:spcAft>
              <a:spcPts val="0"/>
            </a:spcAft>
          </a:pPr>
          <a:r>
            <a:rPr lang="es-ES" sz="900">
              <a:solidFill>
                <a:srgbClr val="595959"/>
              </a:solidFill>
              <a:latin typeface="Century Gothic" pitchFamily="34" charset="0"/>
              <a:ea typeface="Times New Roman"/>
              <a:cs typeface="Arial" panose="020B0604020202020204" pitchFamily="34" charset="0"/>
            </a:rPr>
            <a:t>Relacionando a estas mismas mujeres con tipo de asistencia profesional en el parto se observa que el mayor número</a:t>
          </a:r>
          <a:r>
            <a:rPr lang="es-ES" sz="900" baseline="0">
              <a:solidFill>
                <a:srgbClr val="595959"/>
              </a:solidFill>
              <a:latin typeface="Century Gothic" pitchFamily="34" charset="0"/>
              <a:ea typeface="Times New Roman"/>
              <a:cs typeface="Arial" panose="020B0604020202020204" pitchFamily="34" charset="0"/>
            </a:rPr>
            <a:t> de </a:t>
          </a:r>
          <a:r>
            <a:rPr lang="es-ES" sz="900">
              <a:solidFill>
                <a:srgbClr val="595959"/>
              </a:solidFill>
              <a:latin typeface="Century Gothic" pitchFamily="34" charset="0"/>
              <a:ea typeface="Times New Roman"/>
              <a:cs typeface="Arial" panose="020B0604020202020204" pitchFamily="34" charset="0"/>
            </a:rPr>
            <a:t>mujeres que han recibido</a:t>
          </a:r>
          <a:r>
            <a:rPr lang="es-ES" sz="900" baseline="0">
              <a:solidFill>
                <a:srgbClr val="595959"/>
              </a:solidFill>
              <a:latin typeface="Century Gothic" pitchFamily="34" charset="0"/>
              <a:ea typeface="Times New Roman"/>
              <a:cs typeface="Arial" panose="020B0604020202020204" pitchFamily="34" charset="0"/>
            </a:rPr>
            <a:t> asistencia, son las que tienen un nivel de instrucción de educación básica (52,04%). De igual manera el mayor número de mujeres que no recibieron asistencia profesional en el parto tienen instrucción educación básica(59,04%).</a:t>
          </a:r>
        </a:p>
      </xdr:txBody>
    </xdr:sp>
    <xdr:clientData/>
  </xdr:twoCellAnchor>
  <xdr:twoCellAnchor>
    <xdr:from>
      <xdr:col>1</xdr:col>
      <xdr:colOff>0</xdr:colOff>
      <xdr:row>17</xdr:row>
      <xdr:rowOff>66674</xdr:rowOff>
    </xdr:from>
    <xdr:to>
      <xdr:col>11</xdr:col>
      <xdr:colOff>123825</xdr:colOff>
      <xdr:row>34</xdr:row>
      <xdr:rowOff>133350</xdr:rowOff>
    </xdr:to>
    <xdr:graphicFrame macro="">
      <xdr:nvGraphicFramePr>
        <xdr:cNvPr id="3" name="9 Gráfico">
          <a:extLst>
            <a:ext uri="{FF2B5EF4-FFF2-40B4-BE49-F238E27FC236}">
              <a16:creationId xmlns:a16="http://schemas.microsoft.com/office/drawing/2014/main" xmlns="" id="{00000000-0008-0000-16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1628774</xdr:colOff>
      <xdr:row>0</xdr:row>
      <xdr:rowOff>542925</xdr:rowOff>
    </xdr:from>
    <xdr:to>
      <xdr:col>8</xdr:col>
      <xdr:colOff>752474</xdr:colOff>
      <xdr:row>0</xdr:row>
      <xdr:rowOff>962025</xdr:rowOff>
    </xdr:to>
    <xdr:sp macro="" textlink="">
      <xdr:nvSpPr>
        <xdr:cNvPr id="6" name="CuadroTexto 5">
          <a:extLst>
            <a:ext uri="{FF2B5EF4-FFF2-40B4-BE49-F238E27FC236}">
              <a16:creationId xmlns:a16="http://schemas.microsoft.com/office/drawing/2014/main" xmlns="" id="{00000000-0008-0000-1600-000006000000}"/>
            </a:ext>
          </a:extLst>
        </xdr:cNvPr>
        <xdr:cNvSpPr txBox="1"/>
      </xdr:nvSpPr>
      <xdr:spPr>
        <a:xfrm>
          <a:off x="1876424" y="542925"/>
          <a:ext cx="6391275"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xdr:colOff>
      <xdr:row>0</xdr:row>
      <xdr:rowOff>38100</xdr:rowOff>
    </xdr:from>
    <xdr:to>
      <xdr:col>12</xdr:col>
      <xdr:colOff>571501</xdr:colOff>
      <xdr:row>1</xdr:row>
      <xdr:rowOff>38100</xdr:rowOff>
    </xdr:to>
    <xdr:pic>
      <xdr:nvPicPr>
        <xdr:cNvPr id="6" name="Imagen 5">
          <a:extLst>
            <a:ext uri="{FF2B5EF4-FFF2-40B4-BE49-F238E27FC236}">
              <a16:creationId xmlns:a16="http://schemas.microsoft.com/office/drawing/2014/main" xmlns="" id="{00000000-0008-0000-1700-000006000000}"/>
            </a:ext>
          </a:extLst>
        </xdr:cNvPr>
        <xdr:cNvPicPr>
          <a:picLocks/>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tretch>
          <a:fillRect/>
        </a:stretch>
      </xdr:blipFill>
      <xdr:spPr>
        <a:xfrm>
          <a:off x="1" y="38100"/>
          <a:ext cx="8896350" cy="1609725"/>
        </a:xfrm>
        <a:prstGeom prst="rect">
          <a:avLst/>
        </a:prstGeom>
      </xdr:spPr>
    </xdr:pic>
    <xdr:clientData/>
  </xdr:twoCellAnchor>
  <xdr:twoCellAnchor>
    <xdr:from>
      <xdr:col>1</xdr:col>
      <xdr:colOff>1400174</xdr:colOff>
      <xdr:row>0</xdr:row>
      <xdr:rowOff>628650</xdr:rowOff>
    </xdr:from>
    <xdr:to>
      <xdr:col>10</xdr:col>
      <xdr:colOff>76199</xdr:colOff>
      <xdr:row>0</xdr:row>
      <xdr:rowOff>1047750</xdr:rowOff>
    </xdr:to>
    <xdr:sp macro="" textlink="">
      <xdr:nvSpPr>
        <xdr:cNvPr id="4" name="CuadroTexto 3">
          <a:extLst>
            <a:ext uri="{FF2B5EF4-FFF2-40B4-BE49-F238E27FC236}">
              <a16:creationId xmlns:a16="http://schemas.microsoft.com/office/drawing/2014/main" xmlns="" id="{00000000-0008-0000-1700-000004000000}"/>
            </a:ext>
          </a:extLst>
        </xdr:cNvPr>
        <xdr:cNvSpPr txBox="1"/>
      </xdr:nvSpPr>
      <xdr:spPr>
        <a:xfrm>
          <a:off x="1647824" y="628650"/>
          <a:ext cx="5248275"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76200</xdr:rowOff>
    </xdr:from>
    <xdr:to>
      <xdr:col>14</xdr:col>
      <xdr:colOff>66675</xdr:colOff>
      <xdr:row>1</xdr:row>
      <xdr:rowOff>76200</xdr:rowOff>
    </xdr:to>
    <xdr:pic>
      <xdr:nvPicPr>
        <xdr:cNvPr id="6" name="Imagen 5">
          <a:extLst>
            <a:ext uri="{FF2B5EF4-FFF2-40B4-BE49-F238E27FC236}">
              <a16:creationId xmlns:a16="http://schemas.microsoft.com/office/drawing/2014/main" xmlns="" id="{00000000-0008-0000-1800-000006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0" y="76200"/>
          <a:ext cx="12449175" cy="1666875"/>
        </a:xfrm>
        <a:prstGeom prst="rect">
          <a:avLst/>
        </a:prstGeom>
      </xdr:spPr>
    </xdr:pic>
    <xdr:clientData/>
  </xdr:twoCellAnchor>
  <xdr:twoCellAnchor>
    <xdr:from>
      <xdr:col>3</xdr:col>
      <xdr:colOff>47624</xdr:colOff>
      <xdr:row>0</xdr:row>
      <xdr:rowOff>619125</xdr:rowOff>
    </xdr:from>
    <xdr:to>
      <xdr:col>8</xdr:col>
      <xdr:colOff>809624</xdr:colOff>
      <xdr:row>0</xdr:row>
      <xdr:rowOff>1038225</xdr:rowOff>
    </xdr:to>
    <xdr:sp macro="" textlink="">
      <xdr:nvSpPr>
        <xdr:cNvPr id="4" name="CuadroTexto 3">
          <a:extLst>
            <a:ext uri="{FF2B5EF4-FFF2-40B4-BE49-F238E27FC236}">
              <a16:creationId xmlns:a16="http://schemas.microsoft.com/office/drawing/2014/main" xmlns="" id="{00000000-0008-0000-1800-000004000000}"/>
            </a:ext>
          </a:extLst>
        </xdr:cNvPr>
        <xdr:cNvSpPr txBox="1"/>
      </xdr:nvSpPr>
      <xdr:spPr>
        <a:xfrm>
          <a:off x="2695574" y="619125"/>
          <a:ext cx="5419725"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14</xdr:col>
      <xdr:colOff>752475</xdr:colOff>
      <xdr:row>1</xdr:row>
      <xdr:rowOff>0</xdr:rowOff>
    </xdr:to>
    <xdr:pic>
      <xdr:nvPicPr>
        <xdr:cNvPr id="6" name="Imagen 5">
          <a:extLst>
            <a:ext uri="{FF2B5EF4-FFF2-40B4-BE49-F238E27FC236}">
              <a16:creationId xmlns:a16="http://schemas.microsoft.com/office/drawing/2014/main" xmlns="" id="{00000000-0008-0000-1900-000006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0" y="0"/>
          <a:ext cx="10753725" cy="1628775"/>
        </a:xfrm>
        <a:prstGeom prst="rect">
          <a:avLst/>
        </a:prstGeom>
      </xdr:spPr>
    </xdr:pic>
    <xdr:clientData/>
  </xdr:twoCellAnchor>
  <xdr:twoCellAnchor>
    <xdr:from>
      <xdr:col>2</xdr:col>
      <xdr:colOff>371474</xdr:colOff>
      <xdr:row>0</xdr:row>
      <xdr:rowOff>581025</xdr:rowOff>
    </xdr:from>
    <xdr:to>
      <xdr:col>11</xdr:col>
      <xdr:colOff>542924</xdr:colOff>
      <xdr:row>0</xdr:row>
      <xdr:rowOff>1000125</xdr:rowOff>
    </xdr:to>
    <xdr:sp macro="" textlink="">
      <xdr:nvSpPr>
        <xdr:cNvPr id="4" name="CuadroTexto 3">
          <a:extLst>
            <a:ext uri="{FF2B5EF4-FFF2-40B4-BE49-F238E27FC236}">
              <a16:creationId xmlns:a16="http://schemas.microsoft.com/office/drawing/2014/main" xmlns="" id="{00000000-0008-0000-1900-000004000000}"/>
            </a:ext>
          </a:extLst>
        </xdr:cNvPr>
        <xdr:cNvSpPr txBox="1"/>
      </xdr:nvSpPr>
      <xdr:spPr>
        <a:xfrm>
          <a:off x="2400299" y="581025"/>
          <a:ext cx="5743575"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0</xdr:colOff>
      <xdr:row>1</xdr:row>
      <xdr:rowOff>0</xdr:rowOff>
    </xdr:to>
    <xdr:pic>
      <xdr:nvPicPr>
        <xdr:cNvPr id="6" name="Imagen 5">
          <a:extLst>
            <a:ext uri="{FF2B5EF4-FFF2-40B4-BE49-F238E27FC236}">
              <a16:creationId xmlns:a16="http://schemas.microsoft.com/office/drawing/2014/main" xmlns="" id="{00000000-0008-0000-1A00-000006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0" y="0"/>
          <a:ext cx="15192375" cy="1628775"/>
        </a:xfrm>
        <a:prstGeom prst="rect">
          <a:avLst/>
        </a:prstGeom>
      </xdr:spPr>
    </xdr:pic>
    <xdr:clientData/>
  </xdr:twoCellAnchor>
  <xdr:twoCellAnchor>
    <xdr:from>
      <xdr:col>3</xdr:col>
      <xdr:colOff>657224</xdr:colOff>
      <xdr:row>0</xdr:row>
      <xdr:rowOff>523875</xdr:rowOff>
    </xdr:from>
    <xdr:to>
      <xdr:col>10</xdr:col>
      <xdr:colOff>361949</xdr:colOff>
      <xdr:row>0</xdr:row>
      <xdr:rowOff>942975</xdr:rowOff>
    </xdr:to>
    <xdr:sp macro="" textlink="">
      <xdr:nvSpPr>
        <xdr:cNvPr id="4" name="CuadroTexto 3">
          <a:extLst>
            <a:ext uri="{FF2B5EF4-FFF2-40B4-BE49-F238E27FC236}">
              <a16:creationId xmlns:a16="http://schemas.microsoft.com/office/drawing/2014/main" xmlns="" id="{00000000-0008-0000-1A00-000004000000}"/>
            </a:ext>
          </a:extLst>
        </xdr:cNvPr>
        <xdr:cNvSpPr txBox="1"/>
      </xdr:nvSpPr>
      <xdr:spPr>
        <a:xfrm>
          <a:off x="4038599" y="523875"/>
          <a:ext cx="5705475"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142875</xdr:colOff>
      <xdr:row>1</xdr:row>
      <xdr:rowOff>0</xdr:rowOff>
    </xdr:to>
    <xdr:pic>
      <xdr:nvPicPr>
        <xdr:cNvPr id="6" name="Imagen 5">
          <a:extLst>
            <a:ext uri="{FF2B5EF4-FFF2-40B4-BE49-F238E27FC236}">
              <a16:creationId xmlns:a16="http://schemas.microsoft.com/office/drawing/2014/main" xmlns="" id="{00000000-0008-0000-1B00-000006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0" y="0"/>
          <a:ext cx="9725025" cy="1647825"/>
        </a:xfrm>
        <a:prstGeom prst="rect">
          <a:avLst/>
        </a:prstGeom>
      </xdr:spPr>
    </xdr:pic>
    <xdr:clientData/>
  </xdr:twoCellAnchor>
  <xdr:twoCellAnchor>
    <xdr:from>
      <xdr:col>1</xdr:col>
      <xdr:colOff>1771649</xdr:colOff>
      <xdr:row>0</xdr:row>
      <xdr:rowOff>590550</xdr:rowOff>
    </xdr:from>
    <xdr:to>
      <xdr:col>9</xdr:col>
      <xdr:colOff>276224</xdr:colOff>
      <xdr:row>0</xdr:row>
      <xdr:rowOff>1009650</xdr:rowOff>
    </xdr:to>
    <xdr:sp macro="" textlink="">
      <xdr:nvSpPr>
        <xdr:cNvPr id="4" name="CuadroTexto 3">
          <a:extLst>
            <a:ext uri="{FF2B5EF4-FFF2-40B4-BE49-F238E27FC236}">
              <a16:creationId xmlns:a16="http://schemas.microsoft.com/office/drawing/2014/main" xmlns="" id="{00000000-0008-0000-1B00-000004000000}"/>
            </a:ext>
          </a:extLst>
        </xdr:cNvPr>
        <xdr:cNvSpPr txBox="1"/>
      </xdr:nvSpPr>
      <xdr:spPr>
        <a:xfrm>
          <a:off x="2019299" y="590550"/>
          <a:ext cx="5172075"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13</xdr:col>
      <xdr:colOff>142876</xdr:colOff>
      <xdr:row>1</xdr:row>
      <xdr:rowOff>0</xdr:rowOff>
    </xdr:to>
    <xdr:pic>
      <xdr:nvPicPr>
        <xdr:cNvPr id="6" name="Imagen 5">
          <a:extLst>
            <a:ext uri="{FF2B5EF4-FFF2-40B4-BE49-F238E27FC236}">
              <a16:creationId xmlns:a16="http://schemas.microsoft.com/office/drawing/2014/main" xmlns="" id="{00000000-0008-0000-1C00-000006000000}"/>
            </a:ext>
          </a:extLst>
        </xdr:cNvPr>
        <xdr:cNvPicPr>
          <a:picLocks/>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tretch>
          <a:fillRect/>
        </a:stretch>
      </xdr:blipFill>
      <xdr:spPr>
        <a:xfrm>
          <a:off x="1" y="0"/>
          <a:ext cx="9906000" cy="1590675"/>
        </a:xfrm>
        <a:prstGeom prst="rect">
          <a:avLst/>
        </a:prstGeom>
      </xdr:spPr>
    </xdr:pic>
    <xdr:clientData/>
  </xdr:twoCellAnchor>
  <xdr:twoCellAnchor>
    <xdr:from>
      <xdr:col>2</xdr:col>
      <xdr:colOff>209550</xdr:colOff>
      <xdr:row>0</xdr:row>
      <xdr:rowOff>619125</xdr:rowOff>
    </xdr:from>
    <xdr:to>
      <xdr:col>10</xdr:col>
      <xdr:colOff>133350</xdr:colOff>
      <xdr:row>0</xdr:row>
      <xdr:rowOff>1038225</xdr:rowOff>
    </xdr:to>
    <xdr:sp macro="" textlink="">
      <xdr:nvSpPr>
        <xdr:cNvPr id="4" name="CuadroTexto 3">
          <a:extLst>
            <a:ext uri="{FF2B5EF4-FFF2-40B4-BE49-F238E27FC236}">
              <a16:creationId xmlns:a16="http://schemas.microsoft.com/office/drawing/2014/main" xmlns="" id="{00000000-0008-0000-1C00-000004000000}"/>
            </a:ext>
          </a:extLst>
        </xdr:cNvPr>
        <xdr:cNvSpPr txBox="1"/>
      </xdr:nvSpPr>
      <xdr:spPr>
        <a:xfrm>
          <a:off x="1952625" y="619125"/>
          <a:ext cx="58293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0</xdr:colOff>
      <xdr:row>1</xdr:row>
      <xdr:rowOff>0</xdr:rowOff>
    </xdr:to>
    <xdr:pic>
      <xdr:nvPicPr>
        <xdr:cNvPr id="6" name="Imagen 5">
          <a:extLst>
            <a:ext uri="{FF2B5EF4-FFF2-40B4-BE49-F238E27FC236}">
              <a16:creationId xmlns:a16="http://schemas.microsoft.com/office/drawing/2014/main" xmlns="" id="{00000000-0008-0000-1D00-000006000000}"/>
            </a:ext>
          </a:extLst>
        </xdr:cNvPr>
        <xdr:cNvPicPr>
          <a:picLocks/>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tretch>
          <a:fillRect/>
        </a:stretch>
      </xdr:blipFill>
      <xdr:spPr>
        <a:xfrm>
          <a:off x="0" y="0"/>
          <a:ext cx="12630150" cy="1609725"/>
        </a:xfrm>
        <a:prstGeom prst="rect">
          <a:avLst/>
        </a:prstGeom>
      </xdr:spPr>
    </xdr:pic>
    <xdr:clientData/>
  </xdr:twoCellAnchor>
  <xdr:twoCellAnchor>
    <xdr:from>
      <xdr:col>3</xdr:col>
      <xdr:colOff>714375</xdr:colOff>
      <xdr:row>0</xdr:row>
      <xdr:rowOff>523875</xdr:rowOff>
    </xdr:from>
    <xdr:to>
      <xdr:col>13</xdr:col>
      <xdr:colOff>161925</xdr:colOff>
      <xdr:row>0</xdr:row>
      <xdr:rowOff>942975</xdr:rowOff>
    </xdr:to>
    <xdr:sp macro="" textlink="">
      <xdr:nvSpPr>
        <xdr:cNvPr id="4" name="CuadroTexto 3">
          <a:extLst>
            <a:ext uri="{FF2B5EF4-FFF2-40B4-BE49-F238E27FC236}">
              <a16:creationId xmlns:a16="http://schemas.microsoft.com/office/drawing/2014/main" xmlns="" id="{00000000-0008-0000-1D00-000004000000}"/>
            </a:ext>
          </a:extLst>
        </xdr:cNvPr>
        <xdr:cNvSpPr txBox="1"/>
      </xdr:nvSpPr>
      <xdr:spPr>
        <a:xfrm>
          <a:off x="3648075" y="523875"/>
          <a:ext cx="64389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0</xdr:colOff>
      <xdr:row>1</xdr:row>
      <xdr:rowOff>0</xdr:rowOff>
    </xdr:to>
    <xdr:pic>
      <xdr:nvPicPr>
        <xdr:cNvPr id="6" name="Imagen 5">
          <a:extLst>
            <a:ext uri="{FF2B5EF4-FFF2-40B4-BE49-F238E27FC236}">
              <a16:creationId xmlns:a16="http://schemas.microsoft.com/office/drawing/2014/main" xmlns="" id="{00000000-0008-0000-1E00-000006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0" y="0"/>
          <a:ext cx="12353925" cy="1619250"/>
        </a:xfrm>
        <a:prstGeom prst="rect">
          <a:avLst/>
        </a:prstGeom>
      </xdr:spPr>
    </xdr:pic>
    <xdr:clientData/>
  </xdr:twoCellAnchor>
  <xdr:twoCellAnchor>
    <xdr:from>
      <xdr:col>3</xdr:col>
      <xdr:colOff>438150</xdr:colOff>
      <xdr:row>0</xdr:row>
      <xdr:rowOff>657225</xdr:rowOff>
    </xdr:from>
    <xdr:to>
      <xdr:col>12</xdr:col>
      <xdr:colOff>247650</xdr:colOff>
      <xdr:row>0</xdr:row>
      <xdr:rowOff>1076325</xdr:rowOff>
    </xdr:to>
    <xdr:sp macro="" textlink="">
      <xdr:nvSpPr>
        <xdr:cNvPr id="4" name="CuadroTexto 3">
          <a:extLst>
            <a:ext uri="{FF2B5EF4-FFF2-40B4-BE49-F238E27FC236}">
              <a16:creationId xmlns:a16="http://schemas.microsoft.com/office/drawing/2014/main" xmlns="" id="{00000000-0008-0000-1E00-000004000000}"/>
            </a:ext>
          </a:extLst>
        </xdr:cNvPr>
        <xdr:cNvSpPr txBox="1"/>
      </xdr:nvSpPr>
      <xdr:spPr>
        <a:xfrm>
          <a:off x="3457575" y="657225"/>
          <a:ext cx="581025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57150</xdr:colOff>
      <xdr:row>1</xdr:row>
      <xdr:rowOff>0</xdr:rowOff>
    </xdr:to>
    <xdr:pic>
      <xdr:nvPicPr>
        <xdr:cNvPr id="6" name="Imagen 5">
          <a:extLst>
            <a:ext uri="{FF2B5EF4-FFF2-40B4-BE49-F238E27FC236}">
              <a16:creationId xmlns:a16="http://schemas.microsoft.com/office/drawing/2014/main" xmlns="" id="{00000000-0008-0000-1F00-000006000000}"/>
            </a:ext>
          </a:extLst>
        </xdr:cNvPr>
        <xdr:cNvPicPr>
          <a:picLocks/>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tretch>
          <a:fillRect/>
        </a:stretch>
      </xdr:blipFill>
      <xdr:spPr>
        <a:xfrm>
          <a:off x="0" y="0"/>
          <a:ext cx="10029825" cy="1609725"/>
        </a:xfrm>
        <a:prstGeom prst="rect">
          <a:avLst/>
        </a:prstGeom>
      </xdr:spPr>
    </xdr:pic>
    <xdr:clientData/>
  </xdr:twoCellAnchor>
  <xdr:twoCellAnchor>
    <xdr:from>
      <xdr:col>1</xdr:col>
      <xdr:colOff>2133599</xdr:colOff>
      <xdr:row>0</xdr:row>
      <xdr:rowOff>600075</xdr:rowOff>
    </xdr:from>
    <xdr:to>
      <xdr:col>5</xdr:col>
      <xdr:colOff>714374</xdr:colOff>
      <xdr:row>0</xdr:row>
      <xdr:rowOff>1019175</xdr:rowOff>
    </xdr:to>
    <xdr:sp macro="" textlink="">
      <xdr:nvSpPr>
        <xdr:cNvPr id="4" name="CuadroTexto 3">
          <a:extLst>
            <a:ext uri="{FF2B5EF4-FFF2-40B4-BE49-F238E27FC236}">
              <a16:creationId xmlns:a16="http://schemas.microsoft.com/office/drawing/2014/main" xmlns="" id="{00000000-0008-0000-1F00-000004000000}"/>
            </a:ext>
          </a:extLst>
        </xdr:cNvPr>
        <xdr:cNvSpPr txBox="1"/>
      </xdr:nvSpPr>
      <xdr:spPr>
        <a:xfrm>
          <a:off x="2381249" y="600075"/>
          <a:ext cx="5076825"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15</xdr:col>
      <xdr:colOff>352426</xdr:colOff>
      <xdr:row>1</xdr:row>
      <xdr:rowOff>0</xdr:rowOff>
    </xdr:to>
    <xdr:pic>
      <xdr:nvPicPr>
        <xdr:cNvPr id="6" name="Imagen 5">
          <a:extLst>
            <a:ext uri="{FF2B5EF4-FFF2-40B4-BE49-F238E27FC236}">
              <a16:creationId xmlns:a16="http://schemas.microsoft.com/office/drawing/2014/main" xmlns="" id="{00000000-0008-0000-2000-000006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1" y="0"/>
          <a:ext cx="10687050" cy="1619250"/>
        </a:xfrm>
        <a:prstGeom prst="rect">
          <a:avLst/>
        </a:prstGeom>
      </xdr:spPr>
    </xdr:pic>
    <xdr:clientData/>
  </xdr:twoCellAnchor>
  <xdr:twoCellAnchor>
    <xdr:from>
      <xdr:col>1</xdr:col>
      <xdr:colOff>1400175</xdr:colOff>
      <xdr:row>0</xdr:row>
      <xdr:rowOff>628650</xdr:rowOff>
    </xdr:from>
    <xdr:to>
      <xdr:col>10</xdr:col>
      <xdr:colOff>381000</xdr:colOff>
      <xdr:row>0</xdr:row>
      <xdr:rowOff>1047750</xdr:rowOff>
    </xdr:to>
    <xdr:sp macro="" textlink="">
      <xdr:nvSpPr>
        <xdr:cNvPr id="4" name="CuadroTexto 3">
          <a:extLst>
            <a:ext uri="{FF2B5EF4-FFF2-40B4-BE49-F238E27FC236}">
              <a16:creationId xmlns:a16="http://schemas.microsoft.com/office/drawing/2014/main" xmlns="" id="{00000000-0008-0000-2000-000004000000}"/>
            </a:ext>
          </a:extLst>
        </xdr:cNvPr>
        <xdr:cNvSpPr txBox="1"/>
      </xdr:nvSpPr>
      <xdr:spPr>
        <a:xfrm>
          <a:off x="1647825" y="628650"/>
          <a:ext cx="565785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123825</xdr:colOff>
      <xdr:row>1</xdr:row>
      <xdr:rowOff>0</xdr:rowOff>
    </xdr:to>
    <xdr:pic>
      <xdr:nvPicPr>
        <xdr:cNvPr id="6" name="Imagen 5">
          <a:extLst>
            <a:ext uri="{FF2B5EF4-FFF2-40B4-BE49-F238E27FC236}">
              <a16:creationId xmlns:a16="http://schemas.microsoft.com/office/drawing/2014/main" xmlns="" id="{00000000-0008-0000-2100-000006000000}"/>
            </a:ext>
          </a:extLst>
        </xdr:cNvPr>
        <xdr:cNvPicPr>
          <a:picLocks/>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tretch>
          <a:fillRect/>
        </a:stretch>
      </xdr:blipFill>
      <xdr:spPr>
        <a:xfrm>
          <a:off x="0" y="0"/>
          <a:ext cx="11020425" cy="1600200"/>
        </a:xfrm>
        <a:prstGeom prst="rect">
          <a:avLst/>
        </a:prstGeom>
      </xdr:spPr>
    </xdr:pic>
    <xdr:clientData/>
  </xdr:twoCellAnchor>
  <xdr:twoCellAnchor>
    <xdr:from>
      <xdr:col>2</xdr:col>
      <xdr:colOff>485774</xdr:colOff>
      <xdr:row>0</xdr:row>
      <xdr:rowOff>581025</xdr:rowOff>
    </xdr:from>
    <xdr:to>
      <xdr:col>9</xdr:col>
      <xdr:colOff>400049</xdr:colOff>
      <xdr:row>0</xdr:row>
      <xdr:rowOff>1000125</xdr:rowOff>
    </xdr:to>
    <xdr:sp macro="" textlink="">
      <xdr:nvSpPr>
        <xdr:cNvPr id="4" name="CuadroTexto 3">
          <a:extLst>
            <a:ext uri="{FF2B5EF4-FFF2-40B4-BE49-F238E27FC236}">
              <a16:creationId xmlns:a16="http://schemas.microsoft.com/office/drawing/2014/main" xmlns="" id="{00000000-0008-0000-2100-000004000000}"/>
            </a:ext>
          </a:extLst>
        </xdr:cNvPr>
        <xdr:cNvSpPr txBox="1"/>
      </xdr:nvSpPr>
      <xdr:spPr>
        <a:xfrm>
          <a:off x="2543174" y="581025"/>
          <a:ext cx="5514975"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13</xdr:col>
      <xdr:colOff>114301</xdr:colOff>
      <xdr:row>1</xdr:row>
      <xdr:rowOff>0</xdr:rowOff>
    </xdr:to>
    <xdr:pic>
      <xdr:nvPicPr>
        <xdr:cNvPr id="6" name="Imagen 5">
          <a:extLst>
            <a:ext uri="{FF2B5EF4-FFF2-40B4-BE49-F238E27FC236}">
              <a16:creationId xmlns:a16="http://schemas.microsoft.com/office/drawing/2014/main" xmlns="" id="{00000000-0008-0000-2200-000006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1" y="0"/>
          <a:ext cx="10820400" cy="1628775"/>
        </a:xfrm>
        <a:prstGeom prst="rect">
          <a:avLst/>
        </a:prstGeom>
      </xdr:spPr>
    </xdr:pic>
    <xdr:clientData/>
  </xdr:twoCellAnchor>
  <xdr:twoCellAnchor>
    <xdr:from>
      <xdr:col>2</xdr:col>
      <xdr:colOff>571500</xdr:colOff>
      <xdr:row>0</xdr:row>
      <xdr:rowOff>638175</xdr:rowOff>
    </xdr:from>
    <xdr:to>
      <xdr:col>9</xdr:col>
      <xdr:colOff>685800</xdr:colOff>
      <xdr:row>0</xdr:row>
      <xdr:rowOff>1057275</xdr:rowOff>
    </xdr:to>
    <xdr:sp macro="" textlink="">
      <xdr:nvSpPr>
        <xdr:cNvPr id="4" name="CuadroTexto 3">
          <a:extLst>
            <a:ext uri="{FF2B5EF4-FFF2-40B4-BE49-F238E27FC236}">
              <a16:creationId xmlns:a16="http://schemas.microsoft.com/office/drawing/2014/main" xmlns="" id="{00000000-0008-0000-2200-000004000000}"/>
            </a:ext>
          </a:extLst>
        </xdr:cNvPr>
        <xdr:cNvSpPr txBox="1"/>
      </xdr:nvSpPr>
      <xdr:spPr>
        <a:xfrm>
          <a:off x="2638425" y="638175"/>
          <a:ext cx="55626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714375</xdr:colOff>
      <xdr:row>1</xdr:row>
      <xdr:rowOff>0</xdr:rowOff>
    </xdr:to>
    <xdr:pic>
      <xdr:nvPicPr>
        <xdr:cNvPr id="6" name="Imagen 5">
          <a:extLst>
            <a:ext uri="{FF2B5EF4-FFF2-40B4-BE49-F238E27FC236}">
              <a16:creationId xmlns:a16="http://schemas.microsoft.com/office/drawing/2014/main" xmlns="" id="{00000000-0008-0000-2300-000006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0" y="0"/>
          <a:ext cx="10410825" cy="1619250"/>
        </a:xfrm>
        <a:prstGeom prst="rect">
          <a:avLst/>
        </a:prstGeom>
      </xdr:spPr>
    </xdr:pic>
    <xdr:clientData/>
  </xdr:twoCellAnchor>
  <xdr:twoCellAnchor>
    <xdr:from>
      <xdr:col>1</xdr:col>
      <xdr:colOff>1400175</xdr:colOff>
      <xdr:row>0</xdr:row>
      <xdr:rowOff>628650</xdr:rowOff>
    </xdr:from>
    <xdr:to>
      <xdr:col>8</xdr:col>
      <xdr:colOff>171450</xdr:colOff>
      <xdr:row>0</xdr:row>
      <xdr:rowOff>1047750</xdr:rowOff>
    </xdr:to>
    <xdr:sp macro="" textlink="">
      <xdr:nvSpPr>
        <xdr:cNvPr id="4" name="CuadroTexto 3">
          <a:extLst>
            <a:ext uri="{FF2B5EF4-FFF2-40B4-BE49-F238E27FC236}">
              <a16:creationId xmlns:a16="http://schemas.microsoft.com/office/drawing/2014/main" xmlns="" id="{00000000-0008-0000-2300-000004000000}"/>
            </a:ext>
          </a:extLst>
        </xdr:cNvPr>
        <xdr:cNvSpPr txBox="1"/>
      </xdr:nvSpPr>
      <xdr:spPr>
        <a:xfrm>
          <a:off x="1647825" y="628650"/>
          <a:ext cx="56007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57150</xdr:colOff>
      <xdr:row>1</xdr:row>
      <xdr:rowOff>0</xdr:rowOff>
    </xdr:to>
    <xdr:pic>
      <xdr:nvPicPr>
        <xdr:cNvPr id="6" name="Imagen 5">
          <a:extLst>
            <a:ext uri="{FF2B5EF4-FFF2-40B4-BE49-F238E27FC236}">
              <a16:creationId xmlns:a16="http://schemas.microsoft.com/office/drawing/2014/main" xmlns="" id="{00000000-0008-0000-2400-000006000000}"/>
            </a:ext>
          </a:extLst>
        </xdr:cNvPr>
        <xdr:cNvPicPr>
          <a:picLocks/>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tretch>
          <a:fillRect/>
        </a:stretch>
      </xdr:blipFill>
      <xdr:spPr>
        <a:xfrm>
          <a:off x="0" y="0"/>
          <a:ext cx="9191625" cy="1600200"/>
        </a:xfrm>
        <a:prstGeom prst="rect">
          <a:avLst/>
        </a:prstGeom>
      </xdr:spPr>
    </xdr:pic>
    <xdr:clientData/>
  </xdr:twoCellAnchor>
  <xdr:twoCellAnchor>
    <xdr:from>
      <xdr:col>1</xdr:col>
      <xdr:colOff>1400174</xdr:colOff>
      <xdr:row>0</xdr:row>
      <xdr:rowOff>628650</xdr:rowOff>
    </xdr:from>
    <xdr:to>
      <xdr:col>8</xdr:col>
      <xdr:colOff>161924</xdr:colOff>
      <xdr:row>0</xdr:row>
      <xdr:rowOff>1047750</xdr:rowOff>
    </xdr:to>
    <xdr:sp macro="" textlink="">
      <xdr:nvSpPr>
        <xdr:cNvPr id="4" name="CuadroTexto 3">
          <a:extLst>
            <a:ext uri="{FF2B5EF4-FFF2-40B4-BE49-F238E27FC236}">
              <a16:creationId xmlns:a16="http://schemas.microsoft.com/office/drawing/2014/main" xmlns="" id="{00000000-0008-0000-2400-000004000000}"/>
            </a:ext>
          </a:extLst>
        </xdr:cNvPr>
        <xdr:cNvSpPr txBox="1"/>
      </xdr:nvSpPr>
      <xdr:spPr>
        <a:xfrm>
          <a:off x="1647824" y="628650"/>
          <a:ext cx="5267325"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8</xdr:col>
      <xdr:colOff>66675</xdr:colOff>
      <xdr:row>1</xdr:row>
      <xdr:rowOff>0</xdr:rowOff>
    </xdr:to>
    <xdr:pic>
      <xdr:nvPicPr>
        <xdr:cNvPr id="6" name="Imagen 5">
          <a:extLst>
            <a:ext uri="{FF2B5EF4-FFF2-40B4-BE49-F238E27FC236}">
              <a16:creationId xmlns:a16="http://schemas.microsoft.com/office/drawing/2014/main" xmlns="" id="{00000000-0008-0000-2500-000006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0" y="0"/>
          <a:ext cx="8048625" cy="1619250"/>
        </a:xfrm>
        <a:prstGeom prst="rect">
          <a:avLst/>
        </a:prstGeom>
      </xdr:spPr>
    </xdr:pic>
    <xdr:clientData/>
  </xdr:twoCellAnchor>
  <xdr:twoCellAnchor>
    <xdr:from>
      <xdr:col>1</xdr:col>
      <xdr:colOff>857249</xdr:colOff>
      <xdr:row>0</xdr:row>
      <xdr:rowOff>581025</xdr:rowOff>
    </xdr:from>
    <xdr:to>
      <xdr:col>5</xdr:col>
      <xdr:colOff>752474</xdr:colOff>
      <xdr:row>0</xdr:row>
      <xdr:rowOff>1000125</xdr:rowOff>
    </xdr:to>
    <xdr:sp macro="" textlink="">
      <xdr:nvSpPr>
        <xdr:cNvPr id="4" name="CuadroTexto 3">
          <a:extLst>
            <a:ext uri="{FF2B5EF4-FFF2-40B4-BE49-F238E27FC236}">
              <a16:creationId xmlns:a16="http://schemas.microsoft.com/office/drawing/2014/main" xmlns="" id="{00000000-0008-0000-2500-000004000000}"/>
            </a:ext>
          </a:extLst>
        </xdr:cNvPr>
        <xdr:cNvSpPr txBox="1"/>
      </xdr:nvSpPr>
      <xdr:spPr>
        <a:xfrm>
          <a:off x="1104899" y="581025"/>
          <a:ext cx="5114925"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0</xdr:colOff>
      <xdr:row>1</xdr:row>
      <xdr:rowOff>0</xdr:rowOff>
    </xdr:to>
    <xdr:pic>
      <xdr:nvPicPr>
        <xdr:cNvPr id="6" name="Imagen 5">
          <a:extLst>
            <a:ext uri="{FF2B5EF4-FFF2-40B4-BE49-F238E27FC236}">
              <a16:creationId xmlns:a16="http://schemas.microsoft.com/office/drawing/2014/main" xmlns="" id="{00000000-0008-0000-2600-000006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0" y="0"/>
          <a:ext cx="14163675" cy="1619250"/>
        </a:xfrm>
        <a:prstGeom prst="rect">
          <a:avLst/>
        </a:prstGeom>
      </xdr:spPr>
    </xdr:pic>
    <xdr:clientData/>
  </xdr:twoCellAnchor>
  <xdr:twoCellAnchor>
    <xdr:from>
      <xdr:col>4</xdr:col>
      <xdr:colOff>590549</xdr:colOff>
      <xdr:row>0</xdr:row>
      <xdr:rowOff>628650</xdr:rowOff>
    </xdr:from>
    <xdr:to>
      <xdr:col>11</xdr:col>
      <xdr:colOff>809624</xdr:colOff>
      <xdr:row>0</xdr:row>
      <xdr:rowOff>1047750</xdr:rowOff>
    </xdr:to>
    <xdr:sp macro="" textlink="">
      <xdr:nvSpPr>
        <xdr:cNvPr id="5" name="CuadroTexto 4">
          <a:extLst>
            <a:ext uri="{FF2B5EF4-FFF2-40B4-BE49-F238E27FC236}">
              <a16:creationId xmlns:a16="http://schemas.microsoft.com/office/drawing/2014/main" xmlns="" id="{00000000-0008-0000-2600-000005000000}"/>
            </a:ext>
          </a:extLst>
        </xdr:cNvPr>
        <xdr:cNvSpPr txBox="1"/>
      </xdr:nvSpPr>
      <xdr:spPr>
        <a:xfrm>
          <a:off x="4257674" y="628650"/>
          <a:ext cx="5686425"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0</xdr:colOff>
      <xdr:row>1</xdr:row>
      <xdr:rowOff>0</xdr:rowOff>
    </xdr:to>
    <xdr:pic>
      <xdr:nvPicPr>
        <xdr:cNvPr id="6" name="Imagen 5">
          <a:extLst>
            <a:ext uri="{FF2B5EF4-FFF2-40B4-BE49-F238E27FC236}">
              <a16:creationId xmlns:a16="http://schemas.microsoft.com/office/drawing/2014/main" xmlns="" id="{00000000-0008-0000-2700-000006000000}"/>
            </a:ext>
          </a:extLst>
        </xdr:cNvPr>
        <xdr:cNvPicPr>
          <a:picLocks/>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tretch>
          <a:fillRect/>
        </a:stretch>
      </xdr:blipFill>
      <xdr:spPr>
        <a:xfrm>
          <a:off x="0" y="0"/>
          <a:ext cx="14163675" cy="1600200"/>
        </a:xfrm>
        <a:prstGeom prst="rect">
          <a:avLst/>
        </a:prstGeom>
      </xdr:spPr>
    </xdr:pic>
    <xdr:clientData/>
  </xdr:twoCellAnchor>
  <xdr:twoCellAnchor>
    <xdr:from>
      <xdr:col>4</xdr:col>
      <xdr:colOff>266700</xdr:colOff>
      <xdr:row>0</xdr:row>
      <xdr:rowOff>657225</xdr:rowOff>
    </xdr:from>
    <xdr:to>
      <xdr:col>11</xdr:col>
      <xdr:colOff>238125</xdr:colOff>
      <xdr:row>0</xdr:row>
      <xdr:rowOff>1076325</xdr:rowOff>
    </xdr:to>
    <xdr:sp macro="" textlink="">
      <xdr:nvSpPr>
        <xdr:cNvPr id="4" name="CuadroTexto 3">
          <a:extLst>
            <a:ext uri="{FF2B5EF4-FFF2-40B4-BE49-F238E27FC236}">
              <a16:creationId xmlns:a16="http://schemas.microsoft.com/office/drawing/2014/main" xmlns="" id="{00000000-0008-0000-2700-000004000000}"/>
            </a:ext>
          </a:extLst>
        </xdr:cNvPr>
        <xdr:cNvSpPr txBox="1"/>
      </xdr:nvSpPr>
      <xdr:spPr>
        <a:xfrm>
          <a:off x="3933825" y="657225"/>
          <a:ext cx="5438775"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9525</xdr:colOff>
      <xdr:row>0</xdr:row>
      <xdr:rowOff>0</xdr:rowOff>
    </xdr:from>
    <xdr:to>
      <xdr:col>17</xdr:col>
      <xdr:colOff>9525</xdr:colOff>
      <xdr:row>1</xdr:row>
      <xdr:rowOff>0</xdr:rowOff>
    </xdr:to>
    <xdr:pic>
      <xdr:nvPicPr>
        <xdr:cNvPr id="6" name="Imagen 5">
          <a:extLst>
            <a:ext uri="{FF2B5EF4-FFF2-40B4-BE49-F238E27FC236}">
              <a16:creationId xmlns:a16="http://schemas.microsoft.com/office/drawing/2014/main" xmlns="" id="{00000000-0008-0000-2800-000006000000}"/>
            </a:ext>
          </a:extLst>
        </xdr:cNvPr>
        <xdr:cNvPicPr>
          <a:picLocks/>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tretch>
          <a:fillRect/>
        </a:stretch>
      </xdr:blipFill>
      <xdr:spPr>
        <a:xfrm>
          <a:off x="9525" y="0"/>
          <a:ext cx="14849475" cy="1609725"/>
        </a:xfrm>
        <a:prstGeom prst="rect">
          <a:avLst/>
        </a:prstGeom>
      </xdr:spPr>
    </xdr:pic>
    <xdr:clientData/>
  </xdr:twoCellAnchor>
  <xdr:twoCellAnchor>
    <xdr:from>
      <xdr:col>2</xdr:col>
      <xdr:colOff>1743075</xdr:colOff>
      <xdr:row>0</xdr:row>
      <xdr:rowOff>638175</xdr:rowOff>
    </xdr:from>
    <xdr:to>
      <xdr:col>10</xdr:col>
      <xdr:colOff>390525</xdr:colOff>
      <xdr:row>0</xdr:row>
      <xdr:rowOff>1057275</xdr:rowOff>
    </xdr:to>
    <xdr:sp macro="" textlink="">
      <xdr:nvSpPr>
        <xdr:cNvPr id="4" name="CuadroTexto 3">
          <a:extLst>
            <a:ext uri="{FF2B5EF4-FFF2-40B4-BE49-F238E27FC236}">
              <a16:creationId xmlns:a16="http://schemas.microsoft.com/office/drawing/2014/main" xmlns="" id="{00000000-0008-0000-2800-000004000000}"/>
            </a:ext>
          </a:extLst>
        </xdr:cNvPr>
        <xdr:cNvSpPr txBox="1"/>
      </xdr:nvSpPr>
      <xdr:spPr>
        <a:xfrm>
          <a:off x="3400425" y="638175"/>
          <a:ext cx="603885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314325</xdr:colOff>
      <xdr:row>1</xdr:row>
      <xdr:rowOff>0</xdr:rowOff>
    </xdr:to>
    <xdr:pic>
      <xdr:nvPicPr>
        <xdr:cNvPr id="4" name="Imagen 3">
          <a:extLst>
            <a:ext uri="{FF2B5EF4-FFF2-40B4-BE49-F238E27FC236}">
              <a16:creationId xmlns:a16="http://schemas.microsoft.com/office/drawing/2014/main" xmlns="" id="{00000000-0008-0000-2900-000004000000}"/>
            </a:ext>
          </a:extLst>
        </xdr:cNvPr>
        <xdr:cNvPicPr>
          <a:picLocks/>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tretch>
          <a:fillRect/>
        </a:stretch>
      </xdr:blipFill>
      <xdr:spPr>
        <a:xfrm>
          <a:off x="0" y="0"/>
          <a:ext cx="10353675" cy="1609725"/>
        </a:xfrm>
        <a:prstGeom prst="rect">
          <a:avLst/>
        </a:prstGeom>
      </xdr:spPr>
    </xdr:pic>
    <xdr:clientData/>
  </xdr:twoCellAnchor>
  <xdr:twoCellAnchor>
    <xdr:from>
      <xdr:col>1</xdr:col>
      <xdr:colOff>1762124</xdr:colOff>
      <xdr:row>0</xdr:row>
      <xdr:rowOff>495300</xdr:rowOff>
    </xdr:from>
    <xdr:to>
      <xdr:col>7</xdr:col>
      <xdr:colOff>400050</xdr:colOff>
      <xdr:row>0</xdr:row>
      <xdr:rowOff>1057275</xdr:rowOff>
    </xdr:to>
    <xdr:sp macro="" textlink="">
      <xdr:nvSpPr>
        <xdr:cNvPr id="6" name="CuadroTexto 5">
          <a:extLst>
            <a:ext uri="{FF2B5EF4-FFF2-40B4-BE49-F238E27FC236}">
              <a16:creationId xmlns:a16="http://schemas.microsoft.com/office/drawing/2014/main" xmlns="" id="{00000000-0008-0000-2900-000006000000}"/>
            </a:ext>
          </a:extLst>
        </xdr:cNvPr>
        <xdr:cNvSpPr txBox="1"/>
      </xdr:nvSpPr>
      <xdr:spPr>
        <a:xfrm>
          <a:off x="2009774" y="495300"/>
          <a:ext cx="5915026" cy="5619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12</xdr:col>
      <xdr:colOff>85726</xdr:colOff>
      <xdr:row>1</xdr:row>
      <xdr:rowOff>0</xdr:rowOff>
    </xdr:to>
    <xdr:pic>
      <xdr:nvPicPr>
        <xdr:cNvPr id="6" name="Imagen 5">
          <a:extLst>
            <a:ext uri="{FF2B5EF4-FFF2-40B4-BE49-F238E27FC236}">
              <a16:creationId xmlns:a16="http://schemas.microsoft.com/office/drawing/2014/main" xmlns="" id="{00000000-0008-0000-2A00-000006000000}"/>
            </a:ext>
          </a:extLst>
        </xdr:cNvPr>
        <xdr:cNvPicPr>
          <a:picLocks/>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tretch>
          <a:fillRect/>
        </a:stretch>
      </xdr:blipFill>
      <xdr:spPr>
        <a:xfrm>
          <a:off x="1" y="0"/>
          <a:ext cx="12382500" cy="1438275"/>
        </a:xfrm>
        <a:prstGeom prst="rect">
          <a:avLst/>
        </a:prstGeom>
      </xdr:spPr>
    </xdr:pic>
    <xdr:clientData/>
  </xdr:twoCellAnchor>
  <xdr:twoCellAnchor>
    <xdr:from>
      <xdr:col>2</xdr:col>
      <xdr:colOff>1123950</xdr:colOff>
      <xdr:row>0</xdr:row>
      <xdr:rowOff>561975</xdr:rowOff>
    </xdr:from>
    <xdr:to>
      <xdr:col>7</xdr:col>
      <xdr:colOff>438150</xdr:colOff>
      <xdr:row>0</xdr:row>
      <xdr:rowOff>981075</xdr:rowOff>
    </xdr:to>
    <xdr:sp macro="" textlink="">
      <xdr:nvSpPr>
        <xdr:cNvPr id="4" name="CuadroTexto 3">
          <a:extLst>
            <a:ext uri="{FF2B5EF4-FFF2-40B4-BE49-F238E27FC236}">
              <a16:creationId xmlns:a16="http://schemas.microsoft.com/office/drawing/2014/main" xmlns="" id="{00000000-0008-0000-2A00-000004000000}"/>
            </a:ext>
          </a:extLst>
        </xdr:cNvPr>
        <xdr:cNvSpPr txBox="1"/>
      </xdr:nvSpPr>
      <xdr:spPr>
        <a:xfrm>
          <a:off x="3181350" y="561975"/>
          <a:ext cx="54864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0</xdr:colOff>
      <xdr:row>1</xdr:row>
      <xdr:rowOff>0</xdr:rowOff>
    </xdr:to>
    <xdr:pic>
      <xdr:nvPicPr>
        <xdr:cNvPr id="6" name="Imagen 5">
          <a:extLst>
            <a:ext uri="{FF2B5EF4-FFF2-40B4-BE49-F238E27FC236}">
              <a16:creationId xmlns:a16="http://schemas.microsoft.com/office/drawing/2014/main" xmlns="" id="{00000000-0008-0000-2B00-000006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0" y="0"/>
          <a:ext cx="19678650" cy="1619250"/>
        </a:xfrm>
        <a:prstGeom prst="rect">
          <a:avLst/>
        </a:prstGeom>
      </xdr:spPr>
    </xdr:pic>
    <xdr:clientData/>
  </xdr:twoCellAnchor>
  <xdr:twoCellAnchor>
    <xdr:from>
      <xdr:col>4</xdr:col>
      <xdr:colOff>47624</xdr:colOff>
      <xdr:row>0</xdr:row>
      <xdr:rowOff>590550</xdr:rowOff>
    </xdr:from>
    <xdr:to>
      <xdr:col>8</xdr:col>
      <xdr:colOff>666749</xdr:colOff>
      <xdr:row>0</xdr:row>
      <xdr:rowOff>1009650</xdr:rowOff>
    </xdr:to>
    <xdr:sp macro="" textlink="">
      <xdr:nvSpPr>
        <xdr:cNvPr id="5" name="CuadroTexto 4">
          <a:extLst>
            <a:ext uri="{FF2B5EF4-FFF2-40B4-BE49-F238E27FC236}">
              <a16:creationId xmlns:a16="http://schemas.microsoft.com/office/drawing/2014/main" xmlns="" id="{00000000-0008-0000-2B00-000005000000}"/>
            </a:ext>
          </a:extLst>
        </xdr:cNvPr>
        <xdr:cNvSpPr txBox="1"/>
      </xdr:nvSpPr>
      <xdr:spPr>
        <a:xfrm>
          <a:off x="4752974" y="590550"/>
          <a:ext cx="5534025"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12</xdr:col>
      <xdr:colOff>76200</xdr:colOff>
      <xdr:row>1</xdr:row>
      <xdr:rowOff>0</xdr:rowOff>
    </xdr:to>
    <xdr:pic>
      <xdr:nvPicPr>
        <xdr:cNvPr id="6" name="Imagen 5">
          <a:extLst>
            <a:ext uri="{FF2B5EF4-FFF2-40B4-BE49-F238E27FC236}">
              <a16:creationId xmlns:a16="http://schemas.microsoft.com/office/drawing/2014/main" xmlns="" id="{00000000-0008-0000-2C00-000006000000}"/>
            </a:ext>
          </a:extLst>
        </xdr:cNvPr>
        <xdr:cNvPicPr>
          <a:picLocks/>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tretch>
          <a:fillRect/>
        </a:stretch>
      </xdr:blipFill>
      <xdr:spPr>
        <a:xfrm>
          <a:off x="0" y="0"/>
          <a:ext cx="9925050" cy="1609725"/>
        </a:xfrm>
        <a:prstGeom prst="rect">
          <a:avLst/>
        </a:prstGeom>
      </xdr:spPr>
    </xdr:pic>
    <xdr:clientData/>
  </xdr:twoCellAnchor>
  <xdr:twoCellAnchor>
    <xdr:from>
      <xdr:col>2</xdr:col>
      <xdr:colOff>276224</xdr:colOff>
      <xdr:row>0</xdr:row>
      <xdr:rowOff>581025</xdr:rowOff>
    </xdr:from>
    <xdr:to>
      <xdr:col>9</xdr:col>
      <xdr:colOff>742949</xdr:colOff>
      <xdr:row>0</xdr:row>
      <xdr:rowOff>1000125</xdr:rowOff>
    </xdr:to>
    <xdr:sp macro="" textlink="">
      <xdr:nvSpPr>
        <xdr:cNvPr id="4" name="CuadroTexto 3">
          <a:extLst>
            <a:ext uri="{FF2B5EF4-FFF2-40B4-BE49-F238E27FC236}">
              <a16:creationId xmlns:a16="http://schemas.microsoft.com/office/drawing/2014/main" xmlns="" id="{00000000-0008-0000-2C00-000004000000}"/>
            </a:ext>
          </a:extLst>
        </xdr:cNvPr>
        <xdr:cNvSpPr txBox="1"/>
      </xdr:nvSpPr>
      <xdr:spPr>
        <a:xfrm>
          <a:off x="2333624" y="581025"/>
          <a:ext cx="5934075"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7</xdr:col>
      <xdr:colOff>504825</xdr:colOff>
      <xdr:row>1</xdr:row>
      <xdr:rowOff>0</xdr:rowOff>
    </xdr:to>
    <xdr:pic>
      <xdr:nvPicPr>
        <xdr:cNvPr id="6" name="Imagen 5">
          <a:extLst>
            <a:ext uri="{FF2B5EF4-FFF2-40B4-BE49-F238E27FC236}">
              <a16:creationId xmlns:a16="http://schemas.microsoft.com/office/drawing/2014/main" xmlns="" id="{00000000-0008-0000-2D00-000006000000}"/>
            </a:ext>
          </a:extLst>
        </xdr:cNvPr>
        <xdr:cNvPicPr>
          <a:picLocks/>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tretch>
          <a:fillRect/>
        </a:stretch>
      </xdr:blipFill>
      <xdr:spPr>
        <a:xfrm>
          <a:off x="1" y="0"/>
          <a:ext cx="8172449" cy="1609725"/>
        </a:xfrm>
        <a:prstGeom prst="rect">
          <a:avLst/>
        </a:prstGeom>
      </xdr:spPr>
    </xdr:pic>
    <xdr:clientData/>
  </xdr:twoCellAnchor>
  <xdr:twoCellAnchor>
    <xdr:from>
      <xdr:col>1</xdr:col>
      <xdr:colOff>1057275</xdr:colOff>
      <xdr:row>0</xdr:row>
      <xdr:rowOff>628650</xdr:rowOff>
    </xdr:from>
    <xdr:to>
      <xdr:col>6</xdr:col>
      <xdr:colOff>0</xdr:colOff>
      <xdr:row>0</xdr:row>
      <xdr:rowOff>1047750</xdr:rowOff>
    </xdr:to>
    <xdr:sp macro="" textlink="">
      <xdr:nvSpPr>
        <xdr:cNvPr id="4" name="CuadroTexto 3">
          <a:extLst>
            <a:ext uri="{FF2B5EF4-FFF2-40B4-BE49-F238E27FC236}">
              <a16:creationId xmlns:a16="http://schemas.microsoft.com/office/drawing/2014/main" xmlns="" id="{00000000-0008-0000-2D00-000004000000}"/>
            </a:ext>
          </a:extLst>
        </xdr:cNvPr>
        <xdr:cNvSpPr txBox="1"/>
      </xdr:nvSpPr>
      <xdr:spPr>
        <a:xfrm>
          <a:off x="1304925" y="628650"/>
          <a:ext cx="52197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13</xdr:col>
      <xdr:colOff>533401</xdr:colOff>
      <xdr:row>1</xdr:row>
      <xdr:rowOff>0</xdr:rowOff>
    </xdr:to>
    <xdr:pic>
      <xdr:nvPicPr>
        <xdr:cNvPr id="6" name="Imagen 5">
          <a:extLst>
            <a:ext uri="{FF2B5EF4-FFF2-40B4-BE49-F238E27FC236}">
              <a16:creationId xmlns:a16="http://schemas.microsoft.com/office/drawing/2014/main" xmlns="" id="{00000000-0008-0000-2E00-000006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1" y="0"/>
          <a:ext cx="13449300" cy="1619250"/>
        </a:xfrm>
        <a:prstGeom prst="rect">
          <a:avLst/>
        </a:prstGeom>
      </xdr:spPr>
    </xdr:pic>
    <xdr:clientData/>
  </xdr:twoCellAnchor>
  <xdr:twoCellAnchor>
    <xdr:from>
      <xdr:col>3</xdr:col>
      <xdr:colOff>142875</xdr:colOff>
      <xdr:row>0</xdr:row>
      <xdr:rowOff>704850</xdr:rowOff>
    </xdr:from>
    <xdr:to>
      <xdr:col>8</xdr:col>
      <xdr:colOff>495300</xdr:colOff>
      <xdr:row>0</xdr:row>
      <xdr:rowOff>1123950</xdr:rowOff>
    </xdr:to>
    <xdr:sp macro="" textlink="">
      <xdr:nvSpPr>
        <xdr:cNvPr id="4" name="CuadroTexto 3">
          <a:extLst>
            <a:ext uri="{FF2B5EF4-FFF2-40B4-BE49-F238E27FC236}">
              <a16:creationId xmlns:a16="http://schemas.microsoft.com/office/drawing/2014/main" xmlns="" id="{00000000-0008-0000-2E00-000004000000}"/>
            </a:ext>
          </a:extLst>
        </xdr:cNvPr>
        <xdr:cNvSpPr txBox="1"/>
      </xdr:nvSpPr>
      <xdr:spPr>
        <a:xfrm>
          <a:off x="4114800" y="704850"/>
          <a:ext cx="5457825"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12</xdr:col>
      <xdr:colOff>47626</xdr:colOff>
      <xdr:row>0</xdr:row>
      <xdr:rowOff>1514475</xdr:rowOff>
    </xdr:to>
    <xdr:pic>
      <xdr:nvPicPr>
        <xdr:cNvPr id="6" name="Imagen 5">
          <a:extLst>
            <a:ext uri="{FF2B5EF4-FFF2-40B4-BE49-F238E27FC236}">
              <a16:creationId xmlns:a16="http://schemas.microsoft.com/office/drawing/2014/main" xmlns="" id="{00000000-0008-0000-2F00-000006000000}"/>
            </a:ext>
          </a:extLst>
        </xdr:cNvPr>
        <xdr:cNvPicPr>
          <a:picLocks/>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tretch>
          <a:fillRect/>
        </a:stretch>
      </xdr:blipFill>
      <xdr:spPr>
        <a:xfrm>
          <a:off x="1" y="0"/>
          <a:ext cx="11906250" cy="1514475"/>
        </a:xfrm>
        <a:prstGeom prst="rect">
          <a:avLst/>
        </a:prstGeom>
      </xdr:spPr>
    </xdr:pic>
    <xdr:clientData/>
  </xdr:twoCellAnchor>
  <xdr:twoCellAnchor>
    <xdr:from>
      <xdr:col>2</xdr:col>
      <xdr:colOff>714375</xdr:colOff>
      <xdr:row>0</xdr:row>
      <xdr:rowOff>561975</xdr:rowOff>
    </xdr:from>
    <xdr:to>
      <xdr:col>7</xdr:col>
      <xdr:colOff>314325</xdr:colOff>
      <xdr:row>0</xdr:row>
      <xdr:rowOff>942975</xdr:rowOff>
    </xdr:to>
    <xdr:sp macro="" textlink="">
      <xdr:nvSpPr>
        <xdr:cNvPr id="4" name="CuadroTexto 3">
          <a:extLst>
            <a:ext uri="{FF2B5EF4-FFF2-40B4-BE49-F238E27FC236}">
              <a16:creationId xmlns:a16="http://schemas.microsoft.com/office/drawing/2014/main" xmlns="" id="{00000000-0008-0000-2F00-000004000000}"/>
            </a:ext>
          </a:extLst>
        </xdr:cNvPr>
        <xdr:cNvSpPr txBox="1"/>
      </xdr:nvSpPr>
      <xdr:spPr>
        <a:xfrm>
          <a:off x="2971800" y="561975"/>
          <a:ext cx="5010150" cy="381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0</xdr:colOff>
      <xdr:row>1</xdr:row>
      <xdr:rowOff>0</xdr:rowOff>
    </xdr:to>
    <xdr:pic>
      <xdr:nvPicPr>
        <xdr:cNvPr id="6" name="Imagen 5">
          <a:extLst>
            <a:ext uri="{FF2B5EF4-FFF2-40B4-BE49-F238E27FC236}">
              <a16:creationId xmlns:a16="http://schemas.microsoft.com/office/drawing/2014/main" xmlns="" id="{00000000-0008-0000-3000-000006000000}"/>
            </a:ext>
          </a:extLst>
        </xdr:cNvPr>
        <xdr:cNvPicPr>
          <a:picLocks/>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tretch>
          <a:fillRect/>
        </a:stretch>
      </xdr:blipFill>
      <xdr:spPr>
        <a:xfrm>
          <a:off x="0" y="0"/>
          <a:ext cx="11591925" cy="1381125"/>
        </a:xfrm>
        <a:prstGeom prst="rect">
          <a:avLst/>
        </a:prstGeom>
      </xdr:spPr>
    </xdr:pic>
    <xdr:clientData/>
  </xdr:twoCellAnchor>
  <xdr:twoCellAnchor>
    <xdr:from>
      <xdr:col>4</xdr:col>
      <xdr:colOff>133350</xdr:colOff>
      <xdr:row>0</xdr:row>
      <xdr:rowOff>590550</xdr:rowOff>
    </xdr:from>
    <xdr:to>
      <xdr:col>12</xdr:col>
      <xdr:colOff>133350</xdr:colOff>
      <xdr:row>0</xdr:row>
      <xdr:rowOff>1009650</xdr:rowOff>
    </xdr:to>
    <xdr:sp macro="" textlink="">
      <xdr:nvSpPr>
        <xdr:cNvPr id="4" name="CuadroTexto 3">
          <a:extLst>
            <a:ext uri="{FF2B5EF4-FFF2-40B4-BE49-F238E27FC236}">
              <a16:creationId xmlns:a16="http://schemas.microsoft.com/office/drawing/2014/main" xmlns="" id="{00000000-0008-0000-3000-000004000000}"/>
            </a:ext>
          </a:extLst>
        </xdr:cNvPr>
        <xdr:cNvSpPr txBox="1"/>
      </xdr:nvSpPr>
      <xdr:spPr>
        <a:xfrm>
          <a:off x="2600325" y="590550"/>
          <a:ext cx="55626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DEFUNCIONES FETALES</a:t>
          </a:r>
          <a:endParaRPr lang="es-ES_tradnl" sz="1800" b="1" i="0">
            <a:solidFill>
              <a:srgbClr val="C991DB"/>
            </a:solidFill>
            <a:latin typeface="Century Gothic" panose="020B0502020202020204" pitchFamily="34" charset="0"/>
          </a:endParaRPr>
        </a:p>
      </xdr:txBody>
    </xdr:sp>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0</xdr:colOff>
      <xdr:row>1</xdr:row>
      <xdr:rowOff>0</xdr:rowOff>
    </xdr:to>
    <xdr:pic>
      <xdr:nvPicPr>
        <xdr:cNvPr id="6" name="Imagen 5">
          <a:extLst>
            <a:ext uri="{FF2B5EF4-FFF2-40B4-BE49-F238E27FC236}">
              <a16:creationId xmlns:a16="http://schemas.microsoft.com/office/drawing/2014/main" xmlns="" id="{00000000-0008-0000-3100-000006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0" y="0"/>
          <a:ext cx="11849100" cy="1628775"/>
        </a:xfrm>
        <a:prstGeom prst="rect">
          <a:avLst/>
        </a:prstGeom>
      </xdr:spPr>
    </xdr:pic>
    <xdr:clientData/>
  </xdr:twoCellAnchor>
  <xdr:twoCellAnchor>
    <xdr:from>
      <xdr:col>3</xdr:col>
      <xdr:colOff>257175</xdr:colOff>
      <xdr:row>0</xdr:row>
      <xdr:rowOff>647700</xdr:rowOff>
    </xdr:from>
    <xdr:to>
      <xdr:col>12</xdr:col>
      <xdr:colOff>123825</xdr:colOff>
      <xdr:row>0</xdr:row>
      <xdr:rowOff>1066800</xdr:rowOff>
    </xdr:to>
    <xdr:sp macro="" textlink="">
      <xdr:nvSpPr>
        <xdr:cNvPr id="5" name="CuadroTexto 4">
          <a:extLst>
            <a:ext uri="{FF2B5EF4-FFF2-40B4-BE49-F238E27FC236}">
              <a16:creationId xmlns:a16="http://schemas.microsoft.com/office/drawing/2014/main" xmlns="" id="{00000000-0008-0000-3100-000005000000}"/>
            </a:ext>
          </a:extLst>
        </xdr:cNvPr>
        <xdr:cNvSpPr txBox="1"/>
      </xdr:nvSpPr>
      <xdr:spPr>
        <a:xfrm>
          <a:off x="2819400" y="647700"/>
          <a:ext cx="56769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DEFUNCIONES FETALES</a:t>
          </a:r>
          <a:endParaRPr lang="es-ES_tradnl" sz="1800" b="1" i="0">
            <a:solidFill>
              <a:srgbClr val="C991DB"/>
            </a:solidFill>
            <a:latin typeface="Century Gothic" panose="020B0502020202020204" pitchFamily="34" charset="0"/>
          </a:endParaRPr>
        </a:p>
      </xdr:txBody>
    </xdr:sp>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0</xdr:colOff>
      <xdr:row>1</xdr:row>
      <xdr:rowOff>0</xdr:rowOff>
    </xdr:to>
    <xdr:pic>
      <xdr:nvPicPr>
        <xdr:cNvPr id="5" name="Imagen 4">
          <a:extLst>
            <a:ext uri="{FF2B5EF4-FFF2-40B4-BE49-F238E27FC236}">
              <a16:creationId xmlns:a16="http://schemas.microsoft.com/office/drawing/2014/main" xmlns="" id="{00000000-0008-0000-3200-000005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0" y="0"/>
          <a:ext cx="21383625" cy="1895475"/>
        </a:xfrm>
        <a:prstGeom prst="rect">
          <a:avLst/>
        </a:prstGeom>
      </xdr:spPr>
    </xdr:pic>
    <xdr:clientData/>
  </xdr:twoCellAnchor>
  <xdr:twoCellAnchor>
    <xdr:from>
      <xdr:col>0</xdr:col>
      <xdr:colOff>5810250</xdr:colOff>
      <xdr:row>0</xdr:row>
      <xdr:rowOff>809625</xdr:rowOff>
    </xdr:from>
    <xdr:to>
      <xdr:col>5</xdr:col>
      <xdr:colOff>800100</xdr:colOff>
      <xdr:row>0</xdr:row>
      <xdr:rowOff>1228725</xdr:rowOff>
    </xdr:to>
    <xdr:sp macro="" textlink="">
      <xdr:nvSpPr>
        <xdr:cNvPr id="9" name="CuadroTexto 8">
          <a:extLst>
            <a:ext uri="{FF2B5EF4-FFF2-40B4-BE49-F238E27FC236}">
              <a16:creationId xmlns:a16="http://schemas.microsoft.com/office/drawing/2014/main" xmlns="" id="{00000000-0008-0000-3200-000009000000}"/>
            </a:ext>
          </a:extLst>
        </xdr:cNvPr>
        <xdr:cNvSpPr txBox="1"/>
      </xdr:nvSpPr>
      <xdr:spPr>
        <a:xfrm>
          <a:off x="5810250" y="809625"/>
          <a:ext cx="878205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DEFUNCIONES FETALES</a:t>
          </a:r>
          <a:endParaRPr lang="es-ES_tradnl" sz="1800" b="1" i="0">
            <a:solidFill>
              <a:srgbClr val="C991DB"/>
            </a:solidFill>
            <a:latin typeface="Century Gothic" panose="020B0502020202020204" pitchFamily="34" charset="0"/>
          </a:endParaRPr>
        </a:p>
      </xdr:txBody>
    </xdr:sp>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0</xdr:colOff>
      <xdr:row>1</xdr:row>
      <xdr:rowOff>0</xdr:rowOff>
    </xdr:to>
    <xdr:pic>
      <xdr:nvPicPr>
        <xdr:cNvPr id="6" name="Imagen 5">
          <a:extLst>
            <a:ext uri="{FF2B5EF4-FFF2-40B4-BE49-F238E27FC236}">
              <a16:creationId xmlns:a16="http://schemas.microsoft.com/office/drawing/2014/main" xmlns="" id="{00000000-0008-0000-3300-000006000000}"/>
            </a:ext>
          </a:extLst>
        </xdr:cNvPr>
        <xdr:cNvPicPr>
          <a:picLocks/>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tretch>
          <a:fillRect/>
        </a:stretch>
      </xdr:blipFill>
      <xdr:spPr>
        <a:xfrm>
          <a:off x="0" y="0"/>
          <a:ext cx="15401925" cy="1600200"/>
        </a:xfrm>
        <a:prstGeom prst="rect">
          <a:avLst/>
        </a:prstGeom>
      </xdr:spPr>
    </xdr:pic>
    <xdr:clientData/>
  </xdr:twoCellAnchor>
  <xdr:twoCellAnchor>
    <xdr:from>
      <xdr:col>3</xdr:col>
      <xdr:colOff>638175</xdr:colOff>
      <xdr:row>0</xdr:row>
      <xdr:rowOff>628650</xdr:rowOff>
    </xdr:from>
    <xdr:to>
      <xdr:col>10</xdr:col>
      <xdr:colOff>371475</xdr:colOff>
      <xdr:row>0</xdr:row>
      <xdr:rowOff>1047750</xdr:rowOff>
    </xdr:to>
    <xdr:sp macro="" textlink="">
      <xdr:nvSpPr>
        <xdr:cNvPr id="5" name="CuadroTexto 4">
          <a:extLst>
            <a:ext uri="{FF2B5EF4-FFF2-40B4-BE49-F238E27FC236}">
              <a16:creationId xmlns:a16="http://schemas.microsoft.com/office/drawing/2014/main" xmlns="" id="{00000000-0008-0000-3300-000005000000}"/>
            </a:ext>
          </a:extLst>
        </xdr:cNvPr>
        <xdr:cNvSpPr txBox="1"/>
      </xdr:nvSpPr>
      <xdr:spPr>
        <a:xfrm>
          <a:off x="3790950" y="628650"/>
          <a:ext cx="592455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DEFUNCIONES FETALES</a:t>
          </a:r>
          <a:endParaRPr lang="es-ES_tradnl" sz="1800" b="1" i="0">
            <a:solidFill>
              <a:srgbClr val="C991DB"/>
            </a:solidFill>
            <a:latin typeface="Century Gothic" panose="020B0502020202020204" pitchFamily="34" charset="0"/>
          </a:endParaRPr>
        </a:p>
      </xdr:txBody>
    </xdr:sp>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123825</xdr:colOff>
      <xdr:row>1</xdr:row>
      <xdr:rowOff>0</xdr:rowOff>
    </xdr:to>
    <xdr:pic>
      <xdr:nvPicPr>
        <xdr:cNvPr id="6" name="Imagen 5">
          <a:extLst>
            <a:ext uri="{FF2B5EF4-FFF2-40B4-BE49-F238E27FC236}">
              <a16:creationId xmlns:a16="http://schemas.microsoft.com/office/drawing/2014/main" xmlns="" id="{00000000-0008-0000-3400-000006000000}"/>
            </a:ext>
          </a:extLst>
        </xdr:cNvPr>
        <xdr:cNvPicPr>
          <a:picLocks/>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tretch>
          <a:fillRect/>
        </a:stretch>
      </xdr:blipFill>
      <xdr:spPr>
        <a:xfrm>
          <a:off x="0" y="0"/>
          <a:ext cx="8105775" cy="1257300"/>
        </a:xfrm>
        <a:prstGeom prst="rect">
          <a:avLst/>
        </a:prstGeom>
      </xdr:spPr>
    </xdr:pic>
    <xdr:clientData/>
  </xdr:twoCellAnchor>
  <xdr:twoCellAnchor>
    <xdr:from>
      <xdr:col>1</xdr:col>
      <xdr:colOff>733425</xdr:colOff>
      <xdr:row>0</xdr:row>
      <xdr:rowOff>466725</xdr:rowOff>
    </xdr:from>
    <xdr:to>
      <xdr:col>7</xdr:col>
      <xdr:colOff>495300</xdr:colOff>
      <xdr:row>0</xdr:row>
      <xdr:rowOff>885825</xdr:rowOff>
    </xdr:to>
    <xdr:sp macro="" textlink="">
      <xdr:nvSpPr>
        <xdr:cNvPr id="4" name="CuadroTexto 3">
          <a:extLst>
            <a:ext uri="{FF2B5EF4-FFF2-40B4-BE49-F238E27FC236}">
              <a16:creationId xmlns:a16="http://schemas.microsoft.com/office/drawing/2014/main" xmlns="" id="{00000000-0008-0000-3400-000004000000}"/>
            </a:ext>
          </a:extLst>
        </xdr:cNvPr>
        <xdr:cNvSpPr txBox="1"/>
      </xdr:nvSpPr>
      <xdr:spPr>
        <a:xfrm>
          <a:off x="981075" y="466725"/>
          <a:ext cx="5972175"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DEFUNCIONES FETALES</a:t>
          </a:r>
          <a:endParaRPr lang="es-ES_tradnl" sz="1800" b="1" i="0">
            <a:solidFill>
              <a:srgbClr val="C991DB"/>
            </a:solidFill>
            <a:latin typeface="Century Gothic" panose="020B0502020202020204" pitchFamily="34" charset="0"/>
          </a:endParaRPr>
        </a:p>
      </xdr:txBody>
    </xdr:sp>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9</xdr:col>
      <xdr:colOff>114300</xdr:colOff>
      <xdr:row>1</xdr:row>
      <xdr:rowOff>0</xdr:rowOff>
    </xdr:to>
    <xdr:pic>
      <xdr:nvPicPr>
        <xdr:cNvPr id="6" name="Imagen 5">
          <a:extLst>
            <a:ext uri="{FF2B5EF4-FFF2-40B4-BE49-F238E27FC236}">
              <a16:creationId xmlns:a16="http://schemas.microsoft.com/office/drawing/2014/main" xmlns="" id="{00000000-0008-0000-3500-000006000000}"/>
            </a:ext>
          </a:extLst>
        </xdr:cNvPr>
        <xdr:cNvPicPr>
          <a:picLocks/>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tretch>
          <a:fillRect/>
        </a:stretch>
      </xdr:blipFill>
      <xdr:spPr>
        <a:xfrm>
          <a:off x="0" y="0"/>
          <a:ext cx="9020175" cy="1600200"/>
        </a:xfrm>
        <a:prstGeom prst="rect">
          <a:avLst/>
        </a:prstGeom>
      </xdr:spPr>
    </xdr:pic>
    <xdr:clientData/>
  </xdr:twoCellAnchor>
  <xdr:twoCellAnchor>
    <xdr:from>
      <xdr:col>1</xdr:col>
      <xdr:colOff>1162050</xdr:colOff>
      <xdr:row>0</xdr:row>
      <xdr:rowOff>628650</xdr:rowOff>
    </xdr:from>
    <xdr:to>
      <xdr:col>6</xdr:col>
      <xdr:colOff>962025</xdr:colOff>
      <xdr:row>0</xdr:row>
      <xdr:rowOff>1047750</xdr:rowOff>
    </xdr:to>
    <xdr:sp macro="" textlink="">
      <xdr:nvSpPr>
        <xdr:cNvPr id="4" name="CuadroTexto 3">
          <a:extLst>
            <a:ext uri="{FF2B5EF4-FFF2-40B4-BE49-F238E27FC236}">
              <a16:creationId xmlns:a16="http://schemas.microsoft.com/office/drawing/2014/main" xmlns="" id="{00000000-0008-0000-3500-000004000000}"/>
            </a:ext>
          </a:extLst>
        </xdr:cNvPr>
        <xdr:cNvSpPr txBox="1"/>
      </xdr:nvSpPr>
      <xdr:spPr>
        <a:xfrm>
          <a:off x="1409700" y="628650"/>
          <a:ext cx="5648325"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DEFUNCIONES FETALES</a:t>
          </a:r>
          <a:endParaRPr lang="es-ES_tradnl" sz="1800" b="1" i="0">
            <a:solidFill>
              <a:srgbClr val="C991DB"/>
            </a:solidFill>
            <a:latin typeface="Century Gothic" panose="020B0502020202020204" pitchFamily="34" charset="0"/>
          </a:endParaRPr>
        </a:p>
      </xdr:txBody>
    </xdr:sp>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13</xdr:col>
      <xdr:colOff>180975</xdr:colOff>
      <xdr:row>0</xdr:row>
      <xdr:rowOff>1390650</xdr:rowOff>
    </xdr:to>
    <xdr:pic>
      <xdr:nvPicPr>
        <xdr:cNvPr id="6" name="Imagen 5">
          <a:extLst>
            <a:ext uri="{FF2B5EF4-FFF2-40B4-BE49-F238E27FC236}">
              <a16:creationId xmlns:a16="http://schemas.microsoft.com/office/drawing/2014/main" xmlns="" id="{00000000-0008-0000-3600-000006000000}"/>
            </a:ext>
          </a:extLst>
        </xdr:cNvPr>
        <xdr:cNvPicPr>
          <a:picLocks/>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tretch>
          <a:fillRect/>
        </a:stretch>
      </xdr:blipFill>
      <xdr:spPr>
        <a:xfrm>
          <a:off x="0" y="0"/>
          <a:ext cx="12906375" cy="1390650"/>
        </a:xfrm>
        <a:prstGeom prst="rect">
          <a:avLst/>
        </a:prstGeom>
      </xdr:spPr>
    </xdr:pic>
    <xdr:clientData/>
  </xdr:twoCellAnchor>
  <xdr:twoCellAnchor>
    <xdr:from>
      <xdr:col>2</xdr:col>
      <xdr:colOff>1104900</xdr:colOff>
      <xdr:row>0</xdr:row>
      <xdr:rowOff>466725</xdr:rowOff>
    </xdr:from>
    <xdr:to>
      <xdr:col>8</xdr:col>
      <xdr:colOff>390525</xdr:colOff>
      <xdr:row>0</xdr:row>
      <xdr:rowOff>885825</xdr:rowOff>
    </xdr:to>
    <xdr:sp macro="" textlink="">
      <xdr:nvSpPr>
        <xdr:cNvPr id="4" name="CuadroTexto 3">
          <a:extLst>
            <a:ext uri="{FF2B5EF4-FFF2-40B4-BE49-F238E27FC236}">
              <a16:creationId xmlns:a16="http://schemas.microsoft.com/office/drawing/2014/main" xmlns="" id="{00000000-0008-0000-3600-000004000000}"/>
            </a:ext>
          </a:extLst>
        </xdr:cNvPr>
        <xdr:cNvSpPr txBox="1"/>
      </xdr:nvSpPr>
      <xdr:spPr>
        <a:xfrm>
          <a:off x="3400425" y="466725"/>
          <a:ext cx="581025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DEFUNCIONES FETALES</a:t>
          </a:r>
          <a:endParaRPr lang="es-ES_tradnl" sz="1800" b="1" i="0">
            <a:solidFill>
              <a:srgbClr val="C991DB"/>
            </a:solidFill>
            <a:latin typeface="Century Gothic" panose="020B0502020202020204" pitchFamily="34" charset="0"/>
          </a:endParaRPr>
        </a:p>
      </xdr:txBody>
    </xdr:sp>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13</xdr:col>
      <xdr:colOff>266700</xdr:colOff>
      <xdr:row>1</xdr:row>
      <xdr:rowOff>0</xdr:rowOff>
    </xdr:to>
    <xdr:pic>
      <xdr:nvPicPr>
        <xdr:cNvPr id="6" name="Imagen 5">
          <a:extLst>
            <a:ext uri="{FF2B5EF4-FFF2-40B4-BE49-F238E27FC236}">
              <a16:creationId xmlns:a16="http://schemas.microsoft.com/office/drawing/2014/main" xmlns="" id="{00000000-0008-0000-3700-000006000000}"/>
            </a:ext>
          </a:extLst>
        </xdr:cNvPr>
        <xdr:cNvPicPr>
          <a:picLocks/>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tretch>
          <a:fillRect/>
        </a:stretch>
      </xdr:blipFill>
      <xdr:spPr>
        <a:xfrm>
          <a:off x="38100" y="0"/>
          <a:ext cx="11934825" cy="1600200"/>
        </a:xfrm>
        <a:prstGeom prst="rect">
          <a:avLst/>
        </a:prstGeom>
      </xdr:spPr>
    </xdr:pic>
    <xdr:clientData/>
  </xdr:twoCellAnchor>
  <xdr:twoCellAnchor>
    <xdr:from>
      <xdr:col>2</xdr:col>
      <xdr:colOff>38100</xdr:colOff>
      <xdr:row>0</xdr:row>
      <xdr:rowOff>609600</xdr:rowOff>
    </xdr:from>
    <xdr:to>
      <xdr:col>7</xdr:col>
      <xdr:colOff>209550</xdr:colOff>
      <xdr:row>0</xdr:row>
      <xdr:rowOff>1028700</xdr:rowOff>
    </xdr:to>
    <xdr:sp macro="" textlink="">
      <xdr:nvSpPr>
        <xdr:cNvPr id="5" name="CuadroTexto 4">
          <a:extLst>
            <a:ext uri="{FF2B5EF4-FFF2-40B4-BE49-F238E27FC236}">
              <a16:creationId xmlns:a16="http://schemas.microsoft.com/office/drawing/2014/main" xmlns="" id="{00000000-0008-0000-3700-000005000000}"/>
            </a:ext>
          </a:extLst>
        </xdr:cNvPr>
        <xdr:cNvSpPr txBox="1"/>
      </xdr:nvSpPr>
      <xdr:spPr>
        <a:xfrm>
          <a:off x="2333625" y="609600"/>
          <a:ext cx="573405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DEFUNCIONES FETALES</a:t>
          </a:r>
          <a:endParaRPr lang="es-ES_tradnl" sz="1800" b="1" i="0">
            <a:solidFill>
              <a:srgbClr val="C991DB"/>
            </a:solidFill>
            <a:latin typeface="Century Gothic" panose="020B0502020202020204" pitchFamily="34" charset="0"/>
          </a:endParaRPr>
        </a:p>
      </xdr:txBody>
    </xdr:sp>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16</xdr:col>
      <xdr:colOff>759619</xdr:colOff>
      <xdr:row>1</xdr:row>
      <xdr:rowOff>0</xdr:rowOff>
    </xdr:to>
    <xdr:pic>
      <xdr:nvPicPr>
        <xdr:cNvPr id="7" name="Imagen 6">
          <a:extLst>
            <a:ext uri="{FF2B5EF4-FFF2-40B4-BE49-F238E27FC236}">
              <a16:creationId xmlns:a16="http://schemas.microsoft.com/office/drawing/2014/main" xmlns="" id="{00000000-0008-0000-3800-000007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0" y="0"/>
          <a:ext cx="12439650" cy="1619250"/>
        </a:xfrm>
        <a:prstGeom prst="rect">
          <a:avLst/>
        </a:prstGeom>
      </xdr:spPr>
    </xdr:pic>
    <xdr:clientData/>
  </xdr:twoCellAnchor>
  <xdr:twoCellAnchor>
    <xdr:from>
      <xdr:col>4</xdr:col>
      <xdr:colOff>284354</xdr:colOff>
      <xdr:row>0</xdr:row>
      <xdr:rowOff>723900</xdr:rowOff>
    </xdr:from>
    <xdr:to>
      <xdr:col>12</xdr:col>
      <xdr:colOff>71438</xdr:colOff>
      <xdr:row>0</xdr:row>
      <xdr:rowOff>1143000</xdr:rowOff>
    </xdr:to>
    <xdr:sp macro="" textlink="">
      <xdr:nvSpPr>
        <xdr:cNvPr id="5" name="CuadroTexto 4">
          <a:extLst>
            <a:ext uri="{FF2B5EF4-FFF2-40B4-BE49-F238E27FC236}">
              <a16:creationId xmlns:a16="http://schemas.microsoft.com/office/drawing/2014/main" xmlns="" id="{00000000-0008-0000-3800-000005000000}"/>
            </a:ext>
          </a:extLst>
        </xdr:cNvPr>
        <xdr:cNvSpPr txBox="1"/>
      </xdr:nvSpPr>
      <xdr:spPr>
        <a:xfrm>
          <a:off x="2820385" y="723900"/>
          <a:ext cx="5883084"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twoCellAnchor editAs="oneCell">
    <xdr:from>
      <xdr:col>1</xdr:col>
      <xdr:colOff>83342</xdr:colOff>
      <xdr:row>3</xdr:row>
      <xdr:rowOff>83343</xdr:rowOff>
    </xdr:from>
    <xdr:to>
      <xdr:col>14</xdr:col>
      <xdr:colOff>142873</xdr:colOff>
      <xdr:row>34</xdr:row>
      <xdr:rowOff>130967</xdr:rowOff>
    </xdr:to>
    <xdr:pic>
      <xdr:nvPicPr>
        <xdr:cNvPr id="10" name="Imagen 9" descr="Mapa&#10;&#10;Descripción generada automáticamente">
          <a:extLst>
            <a:ext uri="{FF2B5EF4-FFF2-40B4-BE49-F238E27FC236}">
              <a16:creationId xmlns:a16="http://schemas.microsoft.com/office/drawing/2014/main" xmlns="" id="{00000000-0008-0000-3800-00000A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33373" y="2321718"/>
          <a:ext cx="9965531" cy="6691312"/>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0</xdr:colOff>
      <xdr:row>1</xdr:row>
      <xdr:rowOff>0</xdr:rowOff>
    </xdr:to>
    <xdr:pic>
      <xdr:nvPicPr>
        <xdr:cNvPr id="7" name="Imagen 6">
          <a:extLst>
            <a:ext uri="{FF2B5EF4-FFF2-40B4-BE49-F238E27FC236}">
              <a16:creationId xmlns:a16="http://schemas.microsoft.com/office/drawing/2014/main" xmlns="" id="{00000000-0008-0000-3900-000007000000}"/>
            </a:ext>
          </a:extLst>
        </xdr:cNvPr>
        <xdr:cNvPicPr>
          <a:picLocks/>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tretch>
          <a:fillRect/>
        </a:stretch>
      </xdr:blipFill>
      <xdr:spPr>
        <a:xfrm>
          <a:off x="0" y="0"/>
          <a:ext cx="12439650" cy="1600200"/>
        </a:xfrm>
        <a:prstGeom prst="rect">
          <a:avLst/>
        </a:prstGeom>
      </xdr:spPr>
    </xdr:pic>
    <xdr:clientData/>
  </xdr:twoCellAnchor>
  <xdr:twoCellAnchor>
    <xdr:from>
      <xdr:col>4</xdr:col>
      <xdr:colOff>390525</xdr:colOff>
      <xdr:row>0</xdr:row>
      <xdr:rowOff>695325</xdr:rowOff>
    </xdr:from>
    <xdr:to>
      <xdr:col>11</xdr:col>
      <xdr:colOff>447675</xdr:colOff>
      <xdr:row>0</xdr:row>
      <xdr:rowOff>1114425</xdr:rowOff>
    </xdr:to>
    <xdr:sp macro="" textlink="">
      <xdr:nvSpPr>
        <xdr:cNvPr id="5" name="CuadroTexto 4">
          <a:extLst>
            <a:ext uri="{FF2B5EF4-FFF2-40B4-BE49-F238E27FC236}">
              <a16:creationId xmlns:a16="http://schemas.microsoft.com/office/drawing/2014/main" xmlns="" id="{00000000-0008-0000-3900-000005000000}"/>
            </a:ext>
          </a:extLst>
        </xdr:cNvPr>
        <xdr:cNvSpPr txBox="1"/>
      </xdr:nvSpPr>
      <xdr:spPr>
        <a:xfrm>
          <a:off x="2924175" y="695325"/>
          <a:ext cx="539115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twoCellAnchor editAs="oneCell">
    <xdr:from>
      <xdr:col>0</xdr:col>
      <xdr:colOff>0</xdr:colOff>
      <xdr:row>2</xdr:row>
      <xdr:rowOff>161925</xdr:rowOff>
    </xdr:from>
    <xdr:to>
      <xdr:col>13</xdr:col>
      <xdr:colOff>495300</xdr:colOff>
      <xdr:row>29</xdr:row>
      <xdr:rowOff>47625</xdr:rowOff>
    </xdr:to>
    <xdr:pic>
      <xdr:nvPicPr>
        <xdr:cNvPr id="8" name="Imagen 7" descr="Mapa&#10;&#10;Descripción generada automáticamente">
          <a:extLst>
            <a:ext uri="{FF2B5EF4-FFF2-40B4-BE49-F238E27FC236}">
              <a16:creationId xmlns:a16="http://schemas.microsoft.com/office/drawing/2014/main" xmlns="" id="{00000000-0008-0000-39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228850"/>
          <a:ext cx="9886950" cy="5543550"/>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0</xdr:colOff>
      <xdr:row>1</xdr:row>
      <xdr:rowOff>0</xdr:rowOff>
    </xdr:to>
    <xdr:pic>
      <xdr:nvPicPr>
        <xdr:cNvPr id="8" name="Imagen 7">
          <a:extLst>
            <a:ext uri="{FF2B5EF4-FFF2-40B4-BE49-F238E27FC236}">
              <a16:creationId xmlns:a16="http://schemas.microsoft.com/office/drawing/2014/main" xmlns="" id="{00000000-0008-0000-3A00-000008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0" y="0"/>
          <a:ext cx="12439650" cy="1619250"/>
        </a:xfrm>
        <a:prstGeom prst="rect">
          <a:avLst/>
        </a:prstGeom>
      </xdr:spPr>
    </xdr:pic>
    <xdr:clientData/>
  </xdr:twoCellAnchor>
  <xdr:oneCellAnchor>
    <xdr:from>
      <xdr:col>24</xdr:col>
      <xdr:colOff>0</xdr:colOff>
      <xdr:row>18</xdr:row>
      <xdr:rowOff>0</xdr:rowOff>
    </xdr:from>
    <xdr:ext cx="10058400" cy="7117766"/>
    <xdr:pic>
      <xdr:nvPicPr>
        <xdr:cNvPr id="3" name="3 Imagen">
          <a:extLst>
            <a:ext uri="{FF2B5EF4-FFF2-40B4-BE49-F238E27FC236}">
              <a16:creationId xmlns:a16="http://schemas.microsoft.com/office/drawing/2014/main" xmlns="" id="{00000000-0008-0000-3A00-000003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288000" y="3429000"/>
          <a:ext cx="10058400" cy="7117766"/>
        </a:xfrm>
        <a:prstGeom prst="rect">
          <a:avLst/>
        </a:prstGeom>
      </xdr:spPr>
    </xdr:pic>
    <xdr:clientData/>
  </xdr:oneCellAnchor>
  <xdr:oneCellAnchor>
    <xdr:from>
      <xdr:col>24</xdr:col>
      <xdr:colOff>0</xdr:colOff>
      <xdr:row>18</xdr:row>
      <xdr:rowOff>0</xdr:rowOff>
    </xdr:from>
    <xdr:ext cx="10058400" cy="7117766"/>
    <xdr:pic>
      <xdr:nvPicPr>
        <xdr:cNvPr id="4" name="4 Imagen">
          <a:extLst>
            <a:ext uri="{FF2B5EF4-FFF2-40B4-BE49-F238E27FC236}">
              <a16:creationId xmlns:a16="http://schemas.microsoft.com/office/drawing/2014/main" xmlns="" id="{00000000-0008-0000-3A00-000004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18288000" y="3429000"/>
          <a:ext cx="10058400" cy="7117766"/>
        </a:xfrm>
        <a:prstGeom prst="rect">
          <a:avLst/>
        </a:prstGeom>
      </xdr:spPr>
    </xdr:pic>
    <xdr:clientData/>
  </xdr:oneCellAnchor>
  <xdr:twoCellAnchor>
    <xdr:from>
      <xdr:col>4</xdr:col>
      <xdr:colOff>361950</xdr:colOff>
      <xdr:row>0</xdr:row>
      <xdr:rowOff>666750</xdr:rowOff>
    </xdr:from>
    <xdr:to>
      <xdr:col>11</xdr:col>
      <xdr:colOff>371475</xdr:colOff>
      <xdr:row>0</xdr:row>
      <xdr:rowOff>1085850</xdr:rowOff>
    </xdr:to>
    <xdr:sp macro="" textlink="">
      <xdr:nvSpPr>
        <xdr:cNvPr id="7" name="CuadroTexto 6">
          <a:extLst>
            <a:ext uri="{FF2B5EF4-FFF2-40B4-BE49-F238E27FC236}">
              <a16:creationId xmlns:a16="http://schemas.microsoft.com/office/drawing/2014/main" xmlns="" id="{00000000-0008-0000-3A00-000007000000}"/>
            </a:ext>
          </a:extLst>
        </xdr:cNvPr>
        <xdr:cNvSpPr txBox="1"/>
      </xdr:nvSpPr>
      <xdr:spPr>
        <a:xfrm>
          <a:off x="2895600" y="666750"/>
          <a:ext cx="5343525"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twoCellAnchor editAs="oneCell">
    <xdr:from>
      <xdr:col>0</xdr:col>
      <xdr:colOff>104774</xdr:colOff>
      <xdr:row>2</xdr:row>
      <xdr:rowOff>19049</xdr:rowOff>
    </xdr:from>
    <xdr:to>
      <xdr:col>14</xdr:col>
      <xdr:colOff>495299</xdr:colOff>
      <xdr:row>34</xdr:row>
      <xdr:rowOff>66674</xdr:rowOff>
    </xdr:to>
    <xdr:pic>
      <xdr:nvPicPr>
        <xdr:cNvPr id="9" name="Imagen 8" descr="Mapa&#10;&#10;Descripción generada automáticamente">
          <a:extLst>
            <a:ext uri="{FF2B5EF4-FFF2-40B4-BE49-F238E27FC236}">
              <a16:creationId xmlns:a16="http://schemas.microsoft.com/office/drawing/2014/main" xmlns="" id="{00000000-0008-0000-3A00-000009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104774" y="2057399"/>
          <a:ext cx="10544175" cy="6753225"/>
        </a:xfrm>
        <a:prstGeom prst="rect">
          <a:avLst/>
        </a:prstGeom>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0</xdr:colOff>
      <xdr:row>1</xdr:row>
      <xdr:rowOff>0</xdr:rowOff>
    </xdr:to>
    <xdr:pic>
      <xdr:nvPicPr>
        <xdr:cNvPr id="6" name="Imagen 5">
          <a:extLst>
            <a:ext uri="{FF2B5EF4-FFF2-40B4-BE49-F238E27FC236}">
              <a16:creationId xmlns:a16="http://schemas.microsoft.com/office/drawing/2014/main" xmlns="" id="{00000000-0008-0000-3B00-000006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0" y="0"/>
          <a:ext cx="12439650" cy="1619250"/>
        </a:xfrm>
        <a:prstGeom prst="rect">
          <a:avLst/>
        </a:prstGeom>
      </xdr:spPr>
    </xdr:pic>
    <xdr:clientData/>
  </xdr:twoCellAnchor>
  <xdr:twoCellAnchor>
    <xdr:from>
      <xdr:col>4</xdr:col>
      <xdr:colOff>628650</xdr:colOff>
      <xdr:row>0</xdr:row>
      <xdr:rowOff>714375</xdr:rowOff>
    </xdr:from>
    <xdr:to>
      <xdr:col>11</xdr:col>
      <xdr:colOff>523875</xdr:colOff>
      <xdr:row>0</xdr:row>
      <xdr:rowOff>1133475</xdr:rowOff>
    </xdr:to>
    <xdr:sp macro="" textlink="">
      <xdr:nvSpPr>
        <xdr:cNvPr id="5" name="CuadroTexto 4">
          <a:extLst>
            <a:ext uri="{FF2B5EF4-FFF2-40B4-BE49-F238E27FC236}">
              <a16:creationId xmlns:a16="http://schemas.microsoft.com/office/drawing/2014/main" xmlns="" id="{00000000-0008-0000-3B00-000005000000}"/>
            </a:ext>
          </a:extLst>
        </xdr:cNvPr>
        <xdr:cNvSpPr txBox="1"/>
      </xdr:nvSpPr>
      <xdr:spPr>
        <a:xfrm>
          <a:off x="3162300" y="714375"/>
          <a:ext cx="5229225"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twoCellAnchor editAs="oneCell">
    <xdr:from>
      <xdr:col>1</xdr:col>
      <xdr:colOff>695324</xdr:colOff>
      <xdr:row>3</xdr:row>
      <xdr:rowOff>104774</xdr:rowOff>
    </xdr:from>
    <xdr:to>
      <xdr:col>15</xdr:col>
      <xdr:colOff>266699</xdr:colOff>
      <xdr:row>34</xdr:row>
      <xdr:rowOff>95249</xdr:rowOff>
    </xdr:to>
    <xdr:pic>
      <xdr:nvPicPr>
        <xdr:cNvPr id="9" name="Imagen 8" descr="Mapa&#10;&#10;Descripción generada automáticamente">
          <a:extLst>
            <a:ext uri="{FF2B5EF4-FFF2-40B4-BE49-F238E27FC236}">
              <a16:creationId xmlns:a16="http://schemas.microsoft.com/office/drawing/2014/main" xmlns="" id="{00000000-0008-0000-3B00-00000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42974" y="2305049"/>
          <a:ext cx="10239375" cy="5895975"/>
        </a:xfrm>
        <a:prstGeom prst="rect">
          <a:avLst/>
        </a:prstGeom>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0</xdr:colOff>
      <xdr:row>1</xdr:row>
      <xdr:rowOff>0</xdr:rowOff>
    </xdr:to>
    <xdr:pic>
      <xdr:nvPicPr>
        <xdr:cNvPr id="6" name="Imagen 5">
          <a:extLst>
            <a:ext uri="{FF2B5EF4-FFF2-40B4-BE49-F238E27FC236}">
              <a16:creationId xmlns:a16="http://schemas.microsoft.com/office/drawing/2014/main" xmlns="" id="{00000000-0008-0000-3C00-000006000000}"/>
            </a:ext>
          </a:extLst>
        </xdr:cNvPr>
        <xdr:cNvPicPr>
          <a:picLocks/>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tretch>
          <a:fillRect/>
        </a:stretch>
      </xdr:blipFill>
      <xdr:spPr>
        <a:xfrm>
          <a:off x="0" y="0"/>
          <a:ext cx="12439650" cy="1609725"/>
        </a:xfrm>
        <a:prstGeom prst="rect">
          <a:avLst/>
        </a:prstGeom>
      </xdr:spPr>
    </xdr:pic>
    <xdr:clientData/>
  </xdr:twoCellAnchor>
  <xdr:twoCellAnchor>
    <xdr:from>
      <xdr:col>4</xdr:col>
      <xdr:colOff>323850</xdr:colOff>
      <xdr:row>0</xdr:row>
      <xdr:rowOff>685800</xdr:rowOff>
    </xdr:from>
    <xdr:to>
      <xdr:col>11</xdr:col>
      <xdr:colOff>390525</xdr:colOff>
      <xdr:row>0</xdr:row>
      <xdr:rowOff>1104900</xdr:rowOff>
    </xdr:to>
    <xdr:sp macro="" textlink="">
      <xdr:nvSpPr>
        <xdr:cNvPr id="5" name="CuadroTexto 4">
          <a:extLst>
            <a:ext uri="{FF2B5EF4-FFF2-40B4-BE49-F238E27FC236}">
              <a16:creationId xmlns:a16="http://schemas.microsoft.com/office/drawing/2014/main" xmlns="" id="{00000000-0008-0000-3C00-000005000000}"/>
            </a:ext>
          </a:extLst>
        </xdr:cNvPr>
        <xdr:cNvSpPr txBox="1"/>
      </xdr:nvSpPr>
      <xdr:spPr>
        <a:xfrm>
          <a:off x="2857500" y="685800"/>
          <a:ext cx="5400675"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twoCellAnchor editAs="oneCell">
    <xdr:from>
      <xdr:col>1</xdr:col>
      <xdr:colOff>495299</xdr:colOff>
      <xdr:row>2</xdr:row>
      <xdr:rowOff>95249</xdr:rowOff>
    </xdr:from>
    <xdr:to>
      <xdr:col>15</xdr:col>
      <xdr:colOff>371474</xdr:colOff>
      <xdr:row>34</xdr:row>
      <xdr:rowOff>47624</xdr:rowOff>
    </xdr:to>
    <xdr:pic>
      <xdr:nvPicPr>
        <xdr:cNvPr id="8" name="Imagen 7" descr="Mapa&#10;&#10;Descripción generada automáticamente">
          <a:extLst>
            <a:ext uri="{FF2B5EF4-FFF2-40B4-BE49-F238E27FC236}">
              <a16:creationId xmlns:a16="http://schemas.microsoft.com/office/drawing/2014/main" xmlns="" id="{00000000-0008-0000-3C00-000008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742949" y="2105024"/>
          <a:ext cx="10544175" cy="6657975"/>
        </a:xfrm>
        <a:prstGeom prst="rect">
          <a:avLst/>
        </a:prstGeom>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1121</xdr:colOff>
      <xdr:row>0</xdr:row>
      <xdr:rowOff>1600200</xdr:rowOff>
    </xdr:to>
    <xdr:pic>
      <xdr:nvPicPr>
        <xdr:cNvPr id="6" name="Imagen 5">
          <a:extLst>
            <a:ext uri="{FF2B5EF4-FFF2-40B4-BE49-F238E27FC236}">
              <a16:creationId xmlns:a16="http://schemas.microsoft.com/office/drawing/2014/main" xmlns="" id="{00000000-0008-0000-3D00-000006000000}"/>
            </a:ext>
          </a:extLst>
        </xdr:cNvPr>
        <xdr:cNvPicPr>
          <a:picLocks/>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tretch>
          <a:fillRect/>
        </a:stretch>
      </xdr:blipFill>
      <xdr:spPr>
        <a:xfrm>
          <a:off x="0" y="0"/>
          <a:ext cx="12439650" cy="1600200"/>
        </a:xfrm>
        <a:prstGeom prst="rect">
          <a:avLst/>
        </a:prstGeom>
      </xdr:spPr>
    </xdr:pic>
    <xdr:clientData/>
  </xdr:twoCellAnchor>
  <xdr:twoCellAnchor>
    <xdr:from>
      <xdr:col>4</xdr:col>
      <xdr:colOff>257736</xdr:colOff>
      <xdr:row>0</xdr:row>
      <xdr:rowOff>684679</xdr:rowOff>
    </xdr:from>
    <xdr:to>
      <xdr:col>11</xdr:col>
      <xdr:colOff>248210</xdr:colOff>
      <xdr:row>0</xdr:row>
      <xdr:rowOff>1103779</xdr:rowOff>
    </xdr:to>
    <xdr:sp macro="" textlink="">
      <xdr:nvSpPr>
        <xdr:cNvPr id="5" name="CuadroTexto 4">
          <a:extLst>
            <a:ext uri="{FF2B5EF4-FFF2-40B4-BE49-F238E27FC236}">
              <a16:creationId xmlns:a16="http://schemas.microsoft.com/office/drawing/2014/main" xmlns="" id="{00000000-0008-0000-3D00-000005000000}"/>
            </a:ext>
          </a:extLst>
        </xdr:cNvPr>
        <xdr:cNvSpPr txBox="1"/>
      </xdr:nvSpPr>
      <xdr:spPr>
        <a:xfrm>
          <a:off x="2790265" y="684679"/>
          <a:ext cx="5324474"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twoCellAnchor editAs="oneCell">
    <xdr:from>
      <xdr:col>1</xdr:col>
      <xdr:colOff>605117</xdr:colOff>
      <xdr:row>3</xdr:row>
      <xdr:rowOff>100853</xdr:rowOff>
    </xdr:from>
    <xdr:to>
      <xdr:col>13</xdr:col>
      <xdr:colOff>728383</xdr:colOff>
      <xdr:row>34</xdr:row>
      <xdr:rowOff>0</xdr:rowOff>
    </xdr:to>
    <xdr:pic>
      <xdr:nvPicPr>
        <xdr:cNvPr id="9" name="Imagen 8" descr="Mapa&#10;&#10;Descripción generada automáticamente">
          <a:extLst>
            <a:ext uri="{FF2B5EF4-FFF2-40B4-BE49-F238E27FC236}">
              <a16:creationId xmlns:a16="http://schemas.microsoft.com/office/drawing/2014/main" xmlns="" id="{00000000-0008-0000-3D00-000009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851646" y="2330824"/>
          <a:ext cx="9267266" cy="6499411"/>
        </a:xfrm>
        <a:prstGeom prst="rect">
          <a:avLst/>
        </a:prstGeom>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0</xdr:colOff>
      <xdr:row>1</xdr:row>
      <xdr:rowOff>0</xdr:rowOff>
    </xdr:to>
    <xdr:pic>
      <xdr:nvPicPr>
        <xdr:cNvPr id="4" name="Imagen 3">
          <a:extLst>
            <a:ext uri="{FF2B5EF4-FFF2-40B4-BE49-F238E27FC236}">
              <a16:creationId xmlns:a16="http://schemas.microsoft.com/office/drawing/2014/main" xmlns="" id="{00000000-0008-0000-3E00-000004000000}"/>
            </a:ext>
          </a:extLst>
        </xdr:cNvPr>
        <xdr:cNvPicPr>
          <a:picLocks/>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tretch>
          <a:fillRect/>
        </a:stretch>
      </xdr:blipFill>
      <xdr:spPr>
        <a:xfrm>
          <a:off x="0" y="0"/>
          <a:ext cx="12439650" cy="1609725"/>
        </a:xfrm>
        <a:prstGeom prst="rect">
          <a:avLst/>
        </a:prstGeom>
      </xdr:spPr>
    </xdr:pic>
    <xdr:clientData/>
  </xdr:twoCellAnchor>
  <xdr:twoCellAnchor>
    <xdr:from>
      <xdr:col>3</xdr:col>
      <xdr:colOff>581025</xdr:colOff>
      <xdr:row>0</xdr:row>
      <xdr:rowOff>609600</xdr:rowOff>
    </xdr:from>
    <xdr:to>
      <xdr:col>10</xdr:col>
      <xdr:colOff>695325</xdr:colOff>
      <xdr:row>0</xdr:row>
      <xdr:rowOff>1028700</xdr:rowOff>
    </xdr:to>
    <xdr:sp macro="" textlink="">
      <xdr:nvSpPr>
        <xdr:cNvPr id="9" name="CuadroTexto 8">
          <a:extLst>
            <a:ext uri="{FF2B5EF4-FFF2-40B4-BE49-F238E27FC236}">
              <a16:creationId xmlns:a16="http://schemas.microsoft.com/office/drawing/2014/main" xmlns="" id="{00000000-0008-0000-3E00-000009000000}"/>
            </a:ext>
          </a:extLst>
        </xdr:cNvPr>
        <xdr:cNvSpPr txBox="1"/>
      </xdr:nvSpPr>
      <xdr:spPr>
        <a:xfrm>
          <a:off x="2352675" y="609600"/>
          <a:ext cx="544830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twoCellAnchor editAs="oneCell">
    <xdr:from>
      <xdr:col>0</xdr:col>
      <xdr:colOff>0</xdr:colOff>
      <xdr:row>1</xdr:row>
      <xdr:rowOff>340828</xdr:rowOff>
    </xdr:from>
    <xdr:to>
      <xdr:col>10</xdr:col>
      <xdr:colOff>525780</xdr:colOff>
      <xdr:row>29</xdr:row>
      <xdr:rowOff>189865</xdr:rowOff>
    </xdr:to>
    <xdr:pic>
      <xdr:nvPicPr>
        <xdr:cNvPr id="15" name="Imagen 14" descr="Mapa&#10;&#10;Descripción generada automáticamente">
          <a:extLst>
            <a:ext uri="{FF2B5EF4-FFF2-40B4-BE49-F238E27FC236}">
              <a16:creationId xmlns:a16="http://schemas.microsoft.com/office/drawing/2014/main" xmlns="" id="{00000000-0008-0000-3E00-00000F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1950553"/>
          <a:ext cx="7631430" cy="5897412"/>
        </a:xfrm>
        <a:prstGeom prst="rect">
          <a:avLst/>
        </a:prstGeom>
      </xdr:spPr>
    </xdr:pic>
    <xdr:clientData/>
  </xdr:twoCellAnchor>
  <xdr:twoCellAnchor editAs="oneCell">
    <xdr:from>
      <xdr:col>10</xdr:col>
      <xdr:colOff>514350</xdr:colOff>
      <xdr:row>1</xdr:row>
      <xdr:rowOff>333376</xdr:rowOff>
    </xdr:from>
    <xdr:to>
      <xdr:col>20</xdr:col>
      <xdr:colOff>525780</xdr:colOff>
      <xdr:row>28</xdr:row>
      <xdr:rowOff>152401</xdr:rowOff>
    </xdr:to>
    <xdr:pic>
      <xdr:nvPicPr>
        <xdr:cNvPr id="16" name="Imagen 15" descr="Mapa&#10;&#10;Descripción generada automáticamente">
          <a:extLst>
            <a:ext uri="{FF2B5EF4-FFF2-40B4-BE49-F238E27FC236}">
              <a16:creationId xmlns:a16="http://schemas.microsoft.com/office/drawing/2014/main" xmlns="" id="{00000000-0008-0000-3E00-000010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7620000" y="1943101"/>
          <a:ext cx="7631430" cy="5657850"/>
        </a:xfrm>
        <a:prstGeom prst="rect">
          <a:avLst/>
        </a:prstGeom>
      </xdr:spPr>
    </xdr:pic>
    <xdr:clientData/>
  </xdr:twoCellAnchor>
  <xdr:twoCellAnchor editAs="oneCell">
    <xdr:from>
      <xdr:col>0</xdr:col>
      <xdr:colOff>0</xdr:colOff>
      <xdr:row>27</xdr:row>
      <xdr:rowOff>159853</xdr:rowOff>
    </xdr:from>
    <xdr:to>
      <xdr:col>10</xdr:col>
      <xdr:colOff>525780</xdr:colOff>
      <xdr:row>56</xdr:row>
      <xdr:rowOff>85725</xdr:rowOff>
    </xdr:to>
    <xdr:pic>
      <xdr:nvPicPr>
        <xdr:cNvPr id="17" name="Imagen 16" descr="Mapa&#10;&#10;Descripción generada automáticamente">
          <a:extLst>
            <a:ext uri="{FF2B5EF4-FFF2-40B4-BE49-F238E27FC236}">
              <a16:creationId xmlns:a16="http://schemas.microsoft.com/office/drawing/2014/main" xmlns="" id="{00000000-0008-0000-3E00-000011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7398853"/>
          <a:ext cx="7631430" cy="6002822"/>
        </a:xfrm>
        <a:prstGeom prst="rect">
          <a:avLst/>
        </a:prstGeom>
      </xdr:spPr>
    </xdr:pic>
    <xdr:clientData/>
  </xdr:twoCellAnchor>
  <xdr:twoCellAnchor editAs="oneCell">
    <xdr:from>
      <xdr:col>10</xdr:col>
      <xdr:colOff>542925</xdr:colOff>
      <xdr:row>27</xdr:row>
      <xdr:rowOff>95250</xdr:rowOff>
    </xdr:from>
    <xdr:to>
      <xdr:col>20</xdr:col>
      <xdr:colOff>554355</xdr:colOff>
      <xdr:row>56</xdr:row>
      <xdr:rowOff>66040</xdr:rowOff>
    </xdr:to>
    <xdr:pic>
      <xdr:nvPicPr>
        <xdr:cNvPr id="18" name="Imagen 17" descr="Mapa&#10;&#10;Descripción generada automáticamente">
          <a:extLst>
            <a:ext uri="{FF2B5EF4-FFF2-40B4-BE49-F238E27FC236}">
              <a16:creationId xmlns:a16="http://schemas.microsoft.com/office/drawing/2014/main" xmlns="" id="{00000000-0008-0000-3E00-000012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7648575" y="7334250"/>
          <a:ext cx="7631430" cy="6047740"/>
        </a:xfrm>
        <a:prstGeom prst="rect">
          <a:avLst/>
        </a:prstGeom>
      </xdr:spPr>
    </xdr:pic>
    <xdr:clientData/>
  </xdr:twoCellAnchor>
  <xdr:twoCellAnchor editAs="oneCell">
    <xdr:from>
      <xdr:col>5</xdr:col>
      <xdr:colOff>542925</xdr:colOff>
      <xdr:row>56</xdr:row>
      <xdr:rowOff>66675</xdr:rowOff>
    </xdr:from>
    <xdr:to>
      <xdr:col>18</xdr:col>
      <xdr:colOff>390525</xdr:colOff>
      <xdr:row>90</xdr:row>
      <xdr:rowOff>190500</xdr:rowOff>
    </xdr:to>
    <xdr:pic>
      <xdr:nvPicPr>
        <xdr:cNvPr id="19" name="Imagen 18" descr="Mapa&#10;&#10;Descripción generada automáticamente">
          <a:extLst>
            <a:ext uri="{FF2B5EF4-FFF2-40B4-BE49-F238E27FC236}">
              <a16:creationId xmlns:a16="http://schemas.microsoft.com/office/drawing/2014/main" xmlns="" id="{00000000-0008-0000-3E00-000013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3838575" y="13382625"/>
          <a:ext cx="9753600" cy="7248525"/>
        </a:xfrm>
        <a:prstGeom prst="rect">
          <a:avLst/>
        </a:prstGeom>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0</xdr:colOff>
      <xdr:row>1</xdr:row>
      <xdr:rowOff>0</xdr:rowOff>
    </xdr:to>
    <xdr:pic>
      <xdr:nvPicPr>
        <xdr:cNvPr id="4" name="Imagen 3">
          <a:extLst>
            <a:ext uri="{FF2B5EF4-FFF2-40B4-BE49-F238E27FC236}">
              <a16:creationId xmlns:a16="http://schemas.microsoft.com/office/drawing/2014/main" xmlns="" id="{00000000-0008-0000-3F00-000004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0" y="0"/>
          <a:ext cx="12534900" cy="1724025"/>
        </a:xfrm>
        <a:prstGeom prst="rect">
          <a:avLst/>
        </a:prstGeom>
      </xdr:spPr>
    </xdr:pic>
    <xdr:clientData/>
  </xdr:twoCellAnchor>
  <xdr:twoCellAnchor>
    <xdr:from>
      <xdr:col>3</xdr:col>
      <xdr:colOff>750094</xdr:colOff>
      <xdr:row>0</xdr:row>
      <xdr:rowOff>723900</xdr:rowOff>
    </xdr:from>
    <xdr:to>
      <xdr:col>10</xdr:col>
      <xdr:colOff>702469</xdr:colOff>
      <xdr:row>0</xdr:row>
      <xdr:rowOff>1143000</xdr:rowOff>
    </xdr:to>
    <xdr:sp macro="" textlink="">
      <xdr:nvSpPr>
        <xdr:cNvPr id="11" name="CuadroTexto 10">
          <a:extLst>
            <a:ext uri="{FF2B5EF4-FFF2-40B4-BE49-F238E27FC236}">
              <a16:creationId xmlns:a16="http://schemas.microsoft.com/office/drawing/2014/main" xmlns="" id="{00000000-0008-0000-3F00-00000B000000}"/>
            </a:ext>
          </a:extLst>
        </xdr:cNvPr>
        <xdr:cNvSpPr txBox="1"/>
      </xdr:nvSpPr>
      <xdr:spPr>
        <a:xfrm>
          <a:off x="2524125" y="723900"/>
          <a:ext cx="5286375"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twoCellAnchor editAs="oneCell">
    <xdr:from>
      <xdr:col>1</xdr:col>
      <xdr:colOff>690562</xdr:colOff>
      <xdr:row>2</xdr:row>
      <xdr:rowOff>71438</xdr:rowOff>
    </xdr:from>
    <xdr:to>
      <xdr:col>10</xdr:col>
      <xdr:colOff>174745</xdr:colOff>
      <xdr:row>23</xdr:row>
      <xdr:rowOff>61452</xdr:rowOff>
    </xdr:to>
    <xdr:pic>
      <xdr:nvPicPr>
        <xdr:cNvPr id="12" name="Imagen 11" descr="Mapa&#10;&#10;Descripción generada automáticamente">
          <a:extLst>
            <a:ext uri="{FF2B5EF4-FFF2-40B4-BE49-F238E27FC236}">
              <a16:creationId xmlns:a16="http://schemas.microsoft.com/office/drawing/2014/main" xmlns="" id="{00000000-0008-0000-3F00-00000C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936368" y="2237607"/>
          <a:ext cx="6397490" cy="4506708"/>
        </a:xfrm>
        <a:prstGeom prst="rect">
          <a:avLst/>
        </a:prstGeom>
      </xdr:spPr>
    </xdr:pic>
    <xdr:clientData/>
  </xdr:twoCellAnchor>
  <xdr:twoCellAnchor editAs="oneCell">
    <xdr:from>
      <xdr:col>12</xdr:col>
      <xdr:colOff>11907</xdr:colOff>
      <xdr:row>2</xdr:row>
      <xdr:rowOff>95250</xdr:rowOff>
    </xdr:from>
    <xdr:to>
      <xdr:col>20</xdr:col>
      <xdr:colOff>460887</xdr:colOff>
      <xdr:row>24</xdr:row>
      <xdr:rowOff>76718</xdr:rowOff>
    </xdr:to>
    <xdr:pic>
      <xdr:nvPicPr>
        <xdr:cNvPr id="13" name="Imagen 12" descr="Mapa&#10;&#10;Descripción generada automáticamente">
          <a:extLst>
            <a:ext uri="{FF2B5EF4-FFF2-40B4-BE49-F238E27FC236}">
              <a16:creationId xmlns:a16="http://schemas.microsoft.com/office/drawing/2014/main" xmlns="" id="{00000000-0008-0000-3F00-00000D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8707310" y="2261419"/>
          <a:ext cx="6686319" cy="4713243"/>
        </a:xfrm>
        <a:prstGeom prst="rect">
          <a:avLst/>
        </a:prstGeom>
      </xdr:spPr>
    </xdr:pic>
    <xdr:clientData/>
  </xdr:twoCellAnchor>
  <xdr:twoCellAnchor editAs="oneCell">
    <xdr:from>
      <xdr:col>2</xdr:col>
      <xdr:colOff>61451</xdr:colOff>
      <xdr:row>24</xdr:row>
      <xdr:rowOff>107540</xdr:rowOff>
    </xdr:from>
    <xdr:to>
      <xdr:col>11</xdr:col>
      <xdr:colOff>30727</xdr:colOff>
      <xdr:row>43</xdr:row>
      <xdr:rowOff>141500</xdr:rowOff>
    </xdr:to>
    <xdr:pic>
      <xdr:nvPicPr>
        <xdr:cNvPr id="14" name="Imagen 13" descr="Mapa&#10;&#10;Descripción generada automáticamente">
          <a:extLst>
            <a:ext uri="{FF2B5EF4-FFF2-40B4-BE49-F238E27FC236}">
              <a16:creationId xmlns:a16="http://schemas.microsoft.com/office/drawing/2014/main" xmlns="" id="{00000000-0008-0000-3F00-00000E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1075403" y="7005484"/>
          <a:ext cx="6882582" cy="4120492"/>
        </a:xfrm>
        <a:prstGeom prst="rect">
          <a:avLst/>
        </a:prstGeom>
      </xdr:spPr>
    </xdr:pic>
    <xdr:clientData/>
  </xdr:twoCellAnchor>
  <xdr:twoCellAnchor editAs="oneCell">
    <xdr:from>
      <xdr:col>11</xdr:col>
      <xdr:colOff>721670</xdr:colOff>
      <xdr:row>24</xdr:row>
      <xdr:rowOff>109076</xdr:rowOff>
    </xdr:from>
    <xdr:to>
      <xdr:col>21</xdr:col>
      <xdr:colOff>76814</xdr:colOff>
      <xdr:row>43</xdr:row>
      <xdr:rowOff>57814</xdr:rowOff>
    </xdr:to>
    <xdr:pic>
      <xdr:nvPicPr>
        <xdr:cNvPr id="15" name="Imagen 14" descr="Mapa&#10;&#10;Descripción generada automáticamente">
          <a:extLst>
            <a:ext uri="{FF2B5EF4-FFF2-40B4-BE49-F238E27FC236}">
              <a16:creationId xmlns:a16="http://schemas.microsoft.com/office/drawing/2014/main" xmlns="" id="{00000000-0008-0000-3F00-00000F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8648928" y="7007020"/>
          <a:ext cx="7128773" cy="4035270"/>
        </a:xfrm>
        <a:prstGeom prst="rect">
          <a:avLst/>
        </a:prstGeom>
      </xdr:spPr>
    </xdr:pic>
    <xdr:clientData/>
  </xdr:twoCellAnchor>
  <xdr:twoCellAnchor editAs="oneCell">
    <xdr:from>
      <xdr:col>2</xdr:col>
      <xdr:colOff>153628</xdr:colOff>
      <xdr:row>43</xdr:row>
      <xdr:rowOff>184354</xdr:rowOff>
    </xdr:from>
    <xdr:to>
      <xdr:col>11</xdr:col>
      <xdr:colOff>107540</xdr:colOff>
      <xdr:row>66</xdr:row>
      <xdr:rowOff>75272</xdr:rowOff>
    </xdr:to>
    <xdr:pic>
      <xdr:nvPicPr>
        <xdr:cNvPr id="17" name="Imagen 16" descr="Mapa&#10;&#10;Descripción generada automáticamente">
          <a:extLst>
            <a:ext uri="{FF2B5EF4-FFF2-40B4-BE49-F238E27FC236}">
              <a16:creationId xmlns:a16="http://schemas.microsoft.com/office/drawing/2014/main" xmlns="" id="{00000000-0008-0000-3F00-000011000000}"/>
            </a:ext>
          </a:extLst>
        </xdr:cNvPr>
        <xdr:cNvPicPr>
          <a:picLocks noChangeAspect="1"/>
        </xdr:cNvPicPr>
      </xdr:nvPicPr>
      <xdr:blipFill>
        <a:blip xmlns:r="http://schemas.openxmlformats.org/officeDocument/2006/relationships" r:embed="rId7" cstate="print">
          <a:extLst>
            <a:ext uri="{28A0092B-C50C-407E-A947-70E740481C1C}">
              <a14:useLocalDpi xmlns:a14="http://schemas.microsoft.com/office/drawing/2010/main" val="0"/>
            </a:ext>
          </a:extLst>
        </a:blip>
        <a:stretch>
          <a:fillRect/>
        </a:stretch>
      </xdr:blipFill>
      <xdr:spPr>
        <a:xfrm>
          <a:off x="1167580" y="11168830"/>
          <a:ext cx="6867218" cy="4837773"/>
        </a:xfrm>
        <a:prstGeom prst="rect">
          <a:avLst/>
        </a:prstGeom>
      </xdr:spPr>
    </xdr:pic>
    <xdr:clientData/>
  </xdr:twoCellAnchor>
  <xdr:twoCellAnchor editAs="oneCell">
    <xdr:from>
      <xdr:col>12</xdr:col>
      <xdr:colOff>76814</xdr:colOff>
      <xdr:row>43</xdr:row>
      <xdr:rowOff>184355</xdr:rowOff>
    </xdr:from>
    <xdr:to>
      <xdr:col>21</xdr:col>
      <xdr:colOff>107540</xdr:colOff>
      <xdr:row>66</xdr:row>
      <xdr:rowOff>202732</xdr:rowOff>
    </xdr:to>
    <xdr:pic>
      <xdr:nvPicPr>
        <xdr:cNvPr id="18" name="Imagen 17" descr="Mapa&#10;&#10;Descripción generada automáticamente">
          <a:extLst>
            <a:ext uri="{FF2B5EF4-FFF2-40B4-BE49-F238E27FC236}">
              <a16:creationId xmlns:a16="http://schemas.microsoft.com/office/drawing/2014/main" xmlns="" id="{00000000-0008-0000-3F00-000012000000}"/>
            </a:ext>
          </a:extLst>
        </xdr:cNvPr>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8772217" y="11168831"/>
          <a:ext cx="7036210" cy="4965232"/>
        </a:xfrm>
        <a:prstGeom prst="rect">
          <a:avLst/>
        </a:prstGeom>
      </xdr:spPr>
    </xdr:pic>
    <xdr:clientData/>
  </xdr:twoCellAnchor>
  <xdr:twoCellAnchor editAs="oneCell">
    <xdr:from>
      <xdr:col>7</xdr:col>
      <xdr:colOff>226604</xdr:colOff>
      <xdr:row>67</xdr:row>
      <xdr:rowOff>59147</xdr:rowOff>
    </xdr:from>
    <xdr:to>
      <xdr:col>15</xdr:col>
      <xdr:colOff>660605</xdr:colOff>
      <xdr:row>89</xdr:row>
      <xdr:rowOff>30752</xdr:rowOff>
    </xdr:to>
    <xdr:pic>
      <xdr:nvPicPr>
        <xdr:cNvPr id="19" name="Imagen 18" descr="Mapa&#10;&#10;Descripción generada automáticamente">
          <a:extLst>
            <a:ext uri="{FF2B5EF4-FFF2-40B4-BE49-F238E27FC236}">
              <a16:creationId xmlns:a16="http://schemas.microsoft.com/office/drawing/2014/main" xmlns="" id="{00000000-0008-0000-3F00-000013000000}"/>
            </a:ext>
          </a:extLst>
        </xdr:cNvPr>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5081281" y="16205558"/>
          <a:ext cx="6671340" cy="4703379"/>
        </a:xfrm>
        <a:prstGeom prst="rect">
          <a:avLst/>
        </a:prstGeom>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0</xdr:colOff>
      <xdr:row>1</xdr:row>
      <xdr:rowOff>0</xdr:rowOff>
    </xdr:to>
    <xdr:pic>
      <xdr:nvPicPr>
        <xdr:cNvPr id="9" name="Imagen 8">
          <a:extLst>
            <a:ext uri="{FF2B5EF4-FFF2-40B4-BE49-F238E27FC236}">
              <a16:creationId xmlns:a16="http://schemas.microsoft.com/office/drawing/2014/main" xmlns="" id="{00000000-0008-0000-4000-000009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0" y="0"/>
          <a:ext cx="12439650" cy="1628775"/>
        </a:xfrm>
        <a:prstGeom prst="rect">
          <a:avLst/>
        </a:prstGeom>
      </xdr:spPr>
    </xdr:pic>
    <xdr:clientData/>
  </xdr:twoCellAnchor>
  <xdr:twoCellAnchor editAs="oneCell">
    <xdr:from>
      <xdr:col>13</xdr:col>
      <xdr:colOff>0</xdr:colOff>
      <xdr:row>26</xdr:row>
      <xdr:rowOff>0</xdr:rowOff>
    </xdr:from>
    <xdr:to>
      <xdr:col>16</xdr:col>
      <xdr:colOff>328410</xdr:colOff>
      <xdr:row>27</xdr:row>
      <xdr:rowOff>97260</xdr:rowOff>
    </xdr:to>
    <xdr:pic>
      <xdr:nvPicPr>
        <xdr:cNvPr id="7" name="Picture 2">
          <a:extLst>
            <a:ext uri="{FF2B5EF4-FFF2-40B4-BE49-F238E27FC236}">
              <a16:creationId xmlns:a16="http://schemas.microsoft.com/office/drawing/2014/main" xmlns="" id="{00000000-0008-0000-4000-000007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391650" y="7048500"/>
          <a:ext cx="2614410" cy="306810"/>
        </a:xfrm>
        <a:prstGeom prst="rect">
          <a:avLst/>
        </a:prstGeom>
        <a:noFill/>
        <a:ln>
          <a:noFill/>
        </a:ln>
        <a:extLst>
          <a:ext uri="{909E8E84-426E-40DD-AFC4-6F175D3DCCD1}">
            <a14:hiddenFill xmlns:a14="http://schemas.microsoft.com/office/drawing/2010/main">
              <a:solidFill>
                <a:schemeClr val="accent1"/>
              </a:solidFill>
            </a14:hiddenFill>
          </a:ext>
          <a:ext uri="{91240B29-F687-4F45-9708-019B960494DF}">
            <a14:hiddenLine xmlns:a14="http://schemas.microsoft.com/office/drawing/2010/main" w="9525">
              <a:solidFill>
                <a:schemeClr val="tx1"/>
              </a:solidFill>
              <a:miter lim="800000"/>
              <a:headEnd/>
              <a:tailEnd/>
            </a14:hiddenLine>
          </a:ext>
        </a:extLst>
      </xdr:spPr>
    </xdr:pic>
    <xdr:clientData/>
  </xdr:twoCellAnchor>
  <xdr:twoCellAnchor editAs="oneCell">
    <xdr:from>
      <xdr:col>10</xdr:col>
      <xdr:colOff>600075</xdr:colOff>
      <xdr:row>24</xdr:row>
      <xdr:rowOff>28576</xdr:rowOff>
    </xdr:from>
    <xdr:to>
      <xdr:col>12</xdr:col>
      <xdr:colOff>200025</xdr:colOff>
      <xdr:row>25</xdr:row>
      <xdr:rowOff>9526</xdr:rowOff>
    </xdr:to>
    <xdr:pic>
      <xdr:nvPicPr>
        <xdr:cNvPr id="8" name="7 Imagen">
          <a:extLst>
            <a:ext uri="{FF2B5EF4-FFF2-40B4-BE49-F238E27FC236}">
              <a16:creationId xmlns:a16="http://schemas.microsoft.com/office/drawing/2014/main" xmlns="" id="{00000000-0008-0000-4000-000008000000}"/>
            </a:ext>
          </a:extLst>
        </xdr:cNvPr>
        <xdr:cNvPicPr>
          <a:picLocks noChangeAspect="1" noChangeArrowheads="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b="18822"/>
        <a:stretch/>
      </xdr:blipFill>
      <xdr:spPr bwMode="auto">
        <a:xfrm>
          <a:off x="7705725" y="6657976"/>
          <a:ext cx="1123950"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3</xdr:col>
      <xdr:colOff>552450</xdr:colOff>
      <xdr:row>0</xdr:row>
      <xdr:rowOff>542925</xdr:rowOff>
    </xdr:from>
    <xdr:to>
      <xdr:col>10</xdr:col>
      <xdr:colOff>504825</xdr:colOff>
      <xdr:row>0</xdr:row>
      <xdr:rowOff>962025</xdr:rowOff>
    </xdr:to>
    <xdr:sp macro="" textlink="">
      <xdr:nvSpPr>
        <xdr:cNvPr id="10" name="CuadroTexto 9">
          <a:extLst>
            <a:ext uri="{FF2B5EF4-FFF2-40B4-BE49-F238E27FC236}">
              <a16:creationId xmlns:a16="http://schemas.microsoft.com/office/drawing/2014/main" xmlns="" id="{00000000-0008-0000-4000-00000A000000}"/>
            </a:ext>
          </a:extLst>
        </xdr:cNvPr>
        <xdr:cNvSpPr txBox="1"/>
      </xdr:nvSpPr>
      <xdr:spPr>
        <a:xfrm>
          <a:off x="2324100" y="542925"/>
          <a:ext cx="5286375"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twoCellAnchor editAs="oneCell">
    <xdr:from>
      <xdr:col>1</xdr:col>
      <xdr:colOff>0</xdr:colOff>
      <xdr:row>4</xdr:row>
      <xdr:rowOff>0</xdr:rowOff>
    </xdr:from>
    <xdr:to>
      <xdr:col>14</xdr:col>
      <xdr:colOff>152400</xdr:colOff>
      <xdr:row>37</xdr:row>
      <xdr:rowOff>202616</xdr:rowOff>
    </xdr:to>
    <xdr:pic>
      <xdr:nvPicPr>
        <xdr:cNvPr id="2" name="Imagen 1">
          <a:extLst>
            <a:ext uri="{FF2B5EF4-FFF2-40B4-BE49-F238E27FC236}">
              <a16:creationId xmlns:a16="http://schemas.microsoft.com/office/drawing/2014/main" xmlns="" id="{00000000-0008-0000-4000-000002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247650" y="2438400"/>
          <a:ext cx="10058400" cy="7117766"/>
        </a:xfrm>
        <a:prstGeom prst="rect">
          <a:avLst/>
        </a:prstGeom>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17</xdr:col>
      <xdr:colOff>0</xdr:colOff>
      <xdr:row>1</xdr:row>
      <xdr:rowOff>0</xdr:rowOff>
    </xdr:to>
    <xdr:pic>
      <xdr:nvPicPr>
        <xdr:cNvPr id="7" name="Imagen 6">
          <a:extLst>
            <a:ext uri="{FF2B5EF4-FFF2-40B4-BE49-F238E27FC236}">
              <a16:creationId xmlns:a16="http://schemas.microsoft.com/office/drawing/2014/main" xmlns="" id="{00000000-0008-0000-4100-000007000000}"/>
            </a:ext>
          </a:extLst>
        </xdr:cNvPr>
        <xdr:cNvPicPr>
          <a:picLocks/>
        </xdr:cNvPicPr>
      </xdr:nvPicPr>
      <xdr:blipFill>
        <a:blip xmlns:r="http://schemas.openxmlformats.org/officeDocument/2006/relationships" r:embed="rId1" r:link="rId2">
          <a:extLst>
            <a:ext uri="{28A0092B-C50C-407E-A947-70E740481C1C}">
              <a14:useLocalDpi xmlns:a14="http://schemas.microsoft.com/office/drawing/2010/main" val="0"/>
            </a:ext>
          </a:extLst>
        </a:blip>
        <a:stretch>
          <a:fillRect/>
        </a:stretch>
      </xdr:blipFill>
      <xdr:spPr>
        <a:xfrm>
          <a:off x="0" y="0"/>
          <a:ext cx="12439650" cy="1619250"/>
        </a:xfrm>
        <a:prstGeom prst="rect">
          <a:avLst/>
        </a:prstGeom>
      </xdr:spPr>
    </xdr:pic>
    <xdr:clientData/>
  </xdr:twoCellAnchor>
  <xdr:twoCellAnchor>
    <xdr:from>
      <xdr:col>4</xdr:col>
      <xdr:colOff>342899</xdr:colOff>
      <xdr:row>0</xdr:row>
      <xdr:rowOff>552450</xdr:rowOff>
    </xdr:from>
    <xdr:to>
      <xdr:col>12</xdr:col>
      <xdr:colOff>142874</xdr:colOff>
      <xdr:row>0</xdr:row>
      <xdr:rowOff>971550</xdr:rowOff>
    </xdr:to>
    <xdr:sp macro="" textlink="">
      <xdr:nvSpPr>
        <xdr:cNvPr id="5" name="CuadroTexto 4">
          <a:extLst>
            <a:ext uri="{FF2B5EF4-FFF2-40B4-BE49-F238E27FC236}">
              <a16:creationId xmlns:a16="http://schemas.microsoft.com/office/drawing/2014/main" xmlns="" id="{00000000-0008-0000-4100-000005000000}"/>
            </a:ext>
          </a:extLst>
        </xdr:cNvPr>
        <xdr:cNvSpPr txBox="1"/>
      </xdr:nvSpPr>
      <xdr:spPr>
        <a:xfrm>
          <a:off x="2876549" y="552450"/>
          <a:ext cx="5895975"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DEFUNCIONES FETALES</a:t>
          </a:r>
          <a:endParaRPr lang="es-ES_tradnl" sz="1800" b="1" i="0">
            <a:solidFill>
              <a:srgbClr val="C991DB"/>
            </a:solidFill>
            <a:latin typeface="Century Gothic" panose="020B0502020202020204" pitchFamily="34" charset="0"/>
          </a:endParaRPr>
        </a:p>
      </xdr:txBody>
    </xdr:sp>
    <xdr:clientData/>
  </xdr:twoCellAnchor>
  <xdr:twoCellAnchor editAs="oneCell">
    <xdr:from>
      <xdr:col>1</xdr:col>
      <xdr:colOff>761999</xdr:colOff>
      <xdr:row>3</xdr:row>
      <xdr:rowOff>0</xdr:rowOff>
    </xdr:from>
    <xdr:to>
      <xdr:col>12</xdr:col>
      <xdr:colOff>9524</xdr:colOff>
      <xdr:row>27</xdr:row>
      <xdr:rowOff>180997</xdr:rowOff>
    </xdr:to>
    <xdr:pic>
      <xdr:nvPicPr>
        <xdr:cNvPr id="6" name="Imagen 5">
          <a:extLst>
            <a:ext uri="{FF2B5EF4-FFF2-40B4-BE49-F238E27FC236}">
              <a16:creationId xmlns:a16="http://schemas.microsoft.com/office/drawing/2014/main" xmlns="" id="{00000000-0008-0000-4100-000006000000}"/>
            </a:ext>
          </a:extLst>
        </xdr:cNvPr>
        <xdr:cNvPicPr>
          <a:picLocks noChangeAspect="1"/>
        </xdr:cNvPicPr>
      </xdr:nvPicPr>
      <xdr:blipFill>
        <a:blip xmlns:r="http://schemas.openxmlformats.org/officeDocument/2006/relationships" r:embed="rId3"/>
        <a:stretch>
          <a:fillRect/>
        </a:stretch>
      </xdr:blipFill>
      <xdr:spPr>
        <a:xfrm>
          <a:off x="1009649" y="2219325"/>
          <a:ext cx="7629525" cy="5210197"/>
        </a:xfrm>
        <a:prstGeom prst="rect">
          <a:avLst/>
        </a:prstGeom>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142875</xdr:colOff>
      <xdr:row>1</xdr:row>
      <xdr:rowOff>0</xdr:rowOff>
    </xdr:to>
    <xdr:pic>
      <xdr:nvPicPr>
        <xdr:cNvPr id="6" name="Imagen 5">
          <a:extLst>
            <a:ext uri="{FF2B5EF4-FFF2-40B4-BE49-F238E27FC236}">
              <a16:creationId xmlns:a16="http://schemas.microsoft.com/office/drawing/2014/main" xmlns="" id="{00000000-0008-0000-4200-000006000000}"/>
            </a:ext>
          </a:extLst>
        </xdr:cNvPr>
        <xdr:cNvPicPr>
          <a:picLocks/>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tretch>
          <a:fillRect/>
        </a:stretch>
      </xdr:blipFill>
      <xdr:spPr>
        <a:xfrm>
          <a:off x="0" y="0"/>
          <a:ext cx="8791575" cy="1609725"/>
        </a:xfrm>
        <a:prstGeom prst="rect">
          <a:avLst/>
        </a:prstGeom>
      </xdr:spPr>
    </xdr:pic>
    <xdr:clientData/>
  </xdr:twoCellAnchor>
  <xdr:twoCellAnchor>
    <xdr:from>
      <xdr:col>2</xdr:col>
      <xdr:colOff>609600</xdr:colOff>
      <xdr:row>0</xdr:row>
      <xdr:rowOff>600075</xdr:rowOff>
    </xdr:from>
    <xdr:to>
      <xdr:col>7</xdr:col>
      <xdr:colOff>190500</xdr:colOff>
      <xdr:row>0</xdr:row>
      <xdr:rowOff>1019175</xdr:rowOff>
    </xdr:to>
    <xdr:sp macro="" textlink="">
      <xdr:nvSpPr>
        <xdr:cNvPr id="5" name="CuadroTexto 4">
          <a:extLst>
            <a:ext uri="{FF2B5EF4-FFF2-40B4-BE49-F238E27FC236}">
              <a16:creationId xmlns:a16="http://schemas.microsoft.com/office/drawing/2014/main" xmlns="" id="{00000000-0008-0000-4200-000005000000}"/>
            </a:ext>
          </a:extLst>
        </xdr:cNvPr>
        <xdr:cNvSpPr txBox="1"/>
      </xdr:nvSpPr>
      <xdr:spPr>
        <a:xfrm>
          <a:off x="1619250" y="600075"/>
          <a:ext cx="4933950" cy="4191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r>
            <a:rPr lang="es-ES_tradnl" sz="1800" b="1" i="0">
              <a:solidFill>
                <a:srgbClr val="C991DB"/>
              </a:solidFill>
              <a:latin typeface="Century Gothic" panose="020B0502020202020204" pitchFamily="34" charset="0"/>
            </a:rPr>
            <a:t>REGISTRO</a:t>
          </a:r>
          <a:r>
            <a:rPr lang="es-ES_tradnl" sz="1800" b="1" i="0" baseline="0">
              <a:solidFill>
                <a:srgbClr val="C991DB"/>
              </a:solidFill>
              <a:latin typeface="Century Gothic" panose="020B0502020202020204" pitchFamily="34" charset="0"/>
            </a:rPr>
            <a:t> ESTADÍSTICO DE NACIDOS VIVOS</a:t>
          </a:r>
          <a:endParaRPr lang="es-ES_tradnl" sz="1800" b="1" i="0">
            <a:solidFill>
              <a:srgbClr val="C991DB"/>
            </a:solidFill>
            <a:latin typeface="Century Gothic" panose="020B050202020202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20.vml"/><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vmlDrawing" Target="../drawings/vmlDrawing21.vml"/><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vmlDrawing" Target="../drawings/vmlDrawing22.vml"/><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3" Type="http://schemas.openxmlformats.org/officeDocument/2006/relationships/vmlDrawing" Target="../drawings/vmlDrawing23.vml"/><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3" Type="http://schemas.openxmlformats.org/officeDocument/2006/relationships/vmlDrawing" Target="../drawings/vmlDrawing24.vml"/><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3" Type="http://schemas.openxmlformats.org/officeDocument/2006/relationships/vmlDrawing" Target="../drawings/vmlDrawing25.vml"/><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3" Type="http://schemas.openxmlformats.org/officeDocument/2006/relationships/vmlDrawing" Target="../drawings/vmlDrawing26.vml"/><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3" Type="http://schemas.openxmlformats.org/officeDocument/2006/relationships/vmlDrawing" Target="../drawings/vmlDrawing27.vml"/><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3" Type="http://schemas.openxmlformats.org/officeDocument/2006/relationships/vmlDrawing" Target="../drawings/vmlDrawing28.vml"/><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3" Type="http://schemas.openxmlformats.org/officeDocument/2006/relationships/vmlDrawing" Target="../drawings/vmlDrawing29.vml"/><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3" Type="http://schemas.openxmlformats.org/officeDocument/2006/relationships/vmlDrawing" Target="../drawings/vmlDrawing30.vml"/><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3" Type="http://schemas.openxmlformats.org/officeDocument/2006/relationships/vmlDrawing" Target="../drawings/vmlDrawing31.vml"/><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3" Type="http://schemas.openxmlformats.org/officeDocument/2006/relationships/vmlDrawing" Target="../drawings/vmlDrawing32.vml"/><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3" Type="http://schemas.openxmlformats.org/officeDocument/2006/relationships/vmlDrawing" Target="../drawings/vmlDrawing33.vml"/><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3" Type="http://schemas.openxmlformats.org/officeDocument/2006/relationships/vmlDrawing" Target="../drawings/vmlDrawing34.vml"/><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3" Type="http://schemas.openxmlformats.org/officeDocument/2006/relationships/vmlDrawing" Target="../drawings/vmlDrawing35.vml"/><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3" Type="http://schemas.openxmlformats.org/officeDocument/2006/relationships/vmlDrawing" Target="../drawings/vmlDrawing36.vml"/><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vmlDrawing" Target="../drawings/vmlDrawing37.vml"/><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3" Type="http://schemas.openxmlformats.org/officeDocument/2006/relationships/vmlDrawing" Target="../drawings/vmlDrawing38.vml"/><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39.vml"/><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3" Type="http://schemas.openxmlformats.org/officeDocument/2006/relationships/vmlDrawing" Target="../drawings/vmlDrawing40.vml"/><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3" Type="http://schemas.openxmlformats.org/officeDocument/2006/relationships/vmlDrawing" Target="../drawings/vmlDrawing41.vml"/><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3" Type="http://schemas.openxmlformats.org/officeDocument/2006/relationships/vmlDrawing" Target="../drawings/vmlDrawing42.vml"/><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3" Type="http://schemas.openxmlformats.org/officeDocument/2006/relationships/vmlDrawing" Target="../drawings/vmlDrawing43.vml"/><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3" Type="http://schemas.openxmlformats.org/officeDocument/2006/relationships/vmlDrawing" Target="../drawings/vmlDrawing44.vml"/><Relationship Id="rId2" Type="http://schemas.openxmlformats.org/officeDocument/2006/relationships/drawing" Target="../drawings/drawing48.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3" Type="http://schemas.openxmlformats.org/officeDocument/2006/relationships/vmlDrawing" Target="../drawings/vmlDrawing45.vml"/><Relationship Id="rId2" Type="http://schemas.openxmlformats.org/officeDocument/2006/relationships/drawing" Target="../drawings/drawing49.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3" Type="http://schemas.openxmlformats.org/officeDocument/2006/relationships/vmlDrawing" Target="../drawings/vmlDrawing46.vml"/><Relationship Id="rId2" Type="http://schemas.openxmlformats.org/officeDocument/2006/relationships/drawing" Target="../drawings/drawing50.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3" Type="http://schemas.openxmlformats.org/officeDocument/2006/relationships/vmlDrawing" Target="../drawings/vmlDrawing47.vml"/><Relationship Id="rId2" Type="http://schemas.openxmlformats.org/officeDocument/2006/relationships/drawing" Target="../drawings/drawing5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3" Type="http://schemas.openxmlformats.org/officeDocument/2006/relationships/vmlDrawing" Target="../drawings/vmlDrawing48.vml"/><Relationship Id="rId2" Type="http://schemas.openxmlformats.org/officeDocument/2006/relationships/drawing" Target="../drawings/drawing52.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3" Type="http://schemas.openxmlformats.org/officeDocument/2006/relationships/vmlDrawing" Target="../drawings/vmlDrawing49.vml"/><Relationship Id="rId2" Type="http://schemas.openxmlformats.org/officeDocument/2006/relationships/drawing" Target="../drawings/drawing53.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3" Type="http://schemas.openxmlformats.org/officeDocument/2006/relationships/vmlDrawing" Target="../drawings/vmlDrawing50.vml"/><Relationship Id="rId2" Type="http://schemas.openxmlformats.org/officeDocument/2006/relationships/drawing" Target="../drawings/drawing54.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3" Type="http://schemas.openxmlformats.org/officeDocument/2006/relationships/vmlDrawing" Target="../drawings/vmlDrawing51.vml"/><Relationship Id="rId2" Type="http://schemas.openxmlformats.org/officeDocument/2006/relationships/drawing" Target="../drawings/drawing55.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3" Type="http://schemas.openxmlformats.org/officeDocument/2006/relationships/vmlDrawing" Target="../drawings/vmlDrawing52.vml"/><Relationship Id="rId2" Type="http://schemas.openxmlformats.org/officeDocument/2006/relationships/drawing" Target="../drawings/drawing56.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3" Type="http://schemas.openxmlformats.org/officeDocument/2006/relationships/vmlDrawing" Target="../drawings/vmlDrawing53.vml"/><Relationship Id="rId2" Type="http://schemas.openxmlformats.org/officeDocument/2006/relationships/drawing" Target="../drawings/drawing57.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3" Type="http://schemas.openxmlformats.org/officeDocument/2006/relationships/vmlDrawing" Target="../drawings/vmlDrawing54.vml"/><Relationship Id="rId2" Type="http://schemas.openxmlformats.org/officeDocument/2006/relationships/drawing" Target="../drawings/drawing58.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3" Type="http://schemas.openxmlformats.org/officeDocument/2006/relationships/vmlDrawing" Target="../drawings/vmlDrawing55.vml"/><Relationship Id="rId2" Type="http://schemas.openxmlformats.org/officeDocument/2006/relationships/drawing" Target="../drawings/drawing59.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3" Type="http://schemas.openxmlformats.org/officeDocument/2006/relationships/vmlDrawing" Target="../drawings/vmlDrawing56.vml"/><Relationship Id="rId2" Type="http://schemas.openxmlformats.org/officeDocument/2006/relationships/drawing" Target="../drawings/drawing60.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3" Type="http://schemas.openxmlformats.org/officeDocument/2006/relationships/vmlDrawing" Target="../drawings/vmlDrawing57.vml"/><Relationship Id="rId2" Type="http://schemas.openxmlformats.org/officeDocument/2006/relationships/drawing" Target="../drawings/drawing61.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3" Type="http://schemas.openxmlformats.org/officeDocument/2006/relationships/vmlDrawing" Target="../drawings/vmlDrawing58.vml"/><Relationship Id="rId2" Type="http://schemas.openxmlformats.org/officeDocument/2006/relationships/drawing" Target="../drawings/drawing62.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3" Type="http://schemas.openxmlformats.org/officeDocument/2006/relationships/vmlDrawing" Target="../drawings/vmlDrawing59.vml"/><Relationship Id="rId2" Type="http://schemas.openxmlformats.org/officeDocument/2006/relationships/drawing" Target="../drawings/drawing63.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3" Type="http://schemas.openxmlformats.org/officeDocument/2006/relationships/vmlDrawing" Target="../drawings/vmlDrawing60.vml"/><Relationship Id="rId2" Type="http://schemas.openxmlformats.org/officeDocument/2006/relationships/drawing" Target="../drawings/drawing64.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3" Type="http://schemas.openxmlformats.org/officeDocument/2006/relationships/vmlDrawing" Target="../drawings/vmlDrawing61.vml"/><Relationship Id="rId2" Type="http://schemas.openxmlformats.org/officeDocument/2006/relationships/drawing" Target="../drawings/drawing65.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3" Type="http://schemas.openxmlformats.org/officeDocument/2006/relationships/vmlDrawing" Target="../drawings/vmlDrawing62.vml"/><Relationship Id="rId2" Type="http://schemas.openxmlformats.org/officeDocument/2006/relationships/drawing" Target="../drawings/drawing66.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3" Type="http://schemas.openxmlformats.org/officeDocument/2006/relationships/vmlDrawing" Target="../drawings/vmlDrawing63.vml"/><Relationship Id="rId2" Type="http://schemas.openxmlformats.org/officeDocument/2006/relationships/drawing" Target="../drawings/drawing67.xml"/><Relationship Id="rId1" Type="http://schemas.openxmlformats.org/officeDocument/2006/relationships/printerSettings" Target="../printerSettings/printerSettings6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pageSetUpPr fitToPage="1"/>
  </sheetPr>
  <dimension ref="A1:G83"/>
  <sheetViews>
    <sheetView showGridLines="0" zoomScale="80" zoomScaleNormal="80" workbookViewId="0">
      <selection activeCell="C1" sqref="C1"/>
    </sheetView>
  </sheetViews>
  <sheetFormatPr baseColWidth="10" defaultColWidth="11.42578125" defaultRowHeight="13.5" x14ac:dyDescent="0.25"/>
  <cols>
    <col min="1" max="1" width="9" style="223" customWidth="1"/>
    <col min="2" max="2" width="201.7109375" style="34" customWidth="1"/>
    <col min="3" max="16384" width="11.42578125" style="34"/>
  </cols>
  <sheetData>
    <row r="1" spans="1:3" ht="128.25" customHeight="1" x14ac:dyDescent="0.25">
      <c r="A1" s="217"/>
      <c r="B1" s="255"/>
    </row>
    <row r="2" spans="1:3" x14ac:dyDescent="0.25">
      <c r="A2" s="218"/>
      <c r="B2" s="256"/>
    </row>
    <row r="3" spans="1:3" ht="25.5" customHeight="1" x14ac:dyDescent="0.25">
      <c r="A3" s="437" t="s">
        <v>748</v>
      </c>
      <c r="B3" s="437"/>
      <c r="C3" s="35"/>
    </row>
    <row r="4" spans="1:3" ht="25.5" customHeight="1" x14ac:dyDescent="0.25">
      <c r="A4" s="225"/>
      <c r="B4" s="253"/>
      <c r="C4" s="35"/>
    </row>
    <row r="5" spans="1:3" s="376" customFormat="1" ht="17.25" customHeight="1" x14ac:dyDescent="0.25">
      <c r="A5" s="378">
        <v>1</v>
      </c>
      <c r="B5" s="379" t="s">
        <v>372</v>
      </c>
    </row>
    <row r="6" spans="1:3" s="377" customFormat="1" ht="17.25" customHeight="1" x14ac:dyDescent="0.25">
      <c r="A6" s="374" t="s">
        <v>0</v>
      </c>
      <c r="B6" s="375" t="s">
        <v>749</v>
      </c>
    </row>
    <row r="7" spans="1:3" ht="17.25" customHeight="1" x14ac:dyDescent="0.3">
      <c r="A7" s="219" t="s">
        <v>1</v>
      </c>
      <c r="B7" s="258" t="s">
        <v>750</v>
      </c>
    </row>
    <row r="8" spans="1:3" s="36" customFormat="1" ht="17.25" customHeight="1" x14ac:dyDescent="0.3">
      <c r="A8" s="220" t="s">
        <v>376</v>
      </c>
      <c r="B8" s="258" t="s">
        <v>751</v>
      </c>
    </row>
    <row r="9" spans="1:3" s="36" customFormat="1" ht="17.25" customHeight="1" x14ac:dyDescent="0.25">
      <c r="A9" s="372" t="s">
        <v>2</v>
      </c>
      <c r="B9" s="374" t="s">
        <v>752</v>
      </c>
    </row>
    <row r="10" spans="1:3" ht="17.25" customHeight="1" x14ac:dyDescent="0.3">
      <c r="A10" s="219" t="s">
        <v>619</v>
      </c>
      <c r="B10" s="262" t="s">
        <v>753</v>
      </c>
    </row>
    <row r="11" spans="1:3" ht="17.25" customHeight="1" x14ac:dyDescent="0.3">
      <c r="A11" s="219" t="s">
        <v>377</v>
      </c>
      <c r="B11" s="262" t="s">
        <v>754</v>
      </c>
    </row>
    <row r="12" spans="1:3" ht="17.25" customHeight="1" x14ac:dyDescent="0.3">
      <c r="A12" s="219" t="s">
        <v>3</v>
      </c>
      <c r="B12" s="262" t="s">
        <v>755</v>
      </c>
    </row>
    <row r="13" spans="1:3" ht="17.25" customHeight="1" x14ac:dyDescent="0.3">
      <c r="A13" s="219" t="s">
        <v>4</v>
      </c>
      <c r="B13" s="262" t="s">
        <v>756</v>
      </c>
    </row>
    <row r="14" spans="1:3" ht="17.25" customHeight="1" x14ac:dyDescent="0.3">
      <c r="A14" s="219" t="s">
        <v>380</v>
      </c>
      <c r="B14" s="262" t="s">
        <v>757</v>
      </c>
    </row>
    <row r="15" spans="1:3" ht="17.25" customHeight="1" x14ac:dyDescent="0.3">
      <c r="A15" s="219" t="s">
        <v>5</v>
      </c>
      <c r="B15" s="262" t="s">
        <v>758</v>
      </c>
    </row>
    <row r="16" spans="1:3" ht="17.25" customHeight="1" x14ac:dyDescent="0.25">
      <c r="A16" s="372" t="s">
        <v>379</v>
      </c>
      <c r="B16" s="373" t="s">
        <v>759</v>
      </c>
    </row>
    <row r="17" spans="1:3" ht="17.25" customHeight="1" x14ac:dyDescent="0.3">
      <c r="A17" s="219" t="s">
        <v>6</v>
      </c>
      <c r="B17" s="262" t="s">
        <v>760</v>
      </c>
    </row>
    <row r="18" spans="1:3" ht="17.25" customHeight="1" x14ac:dyDescent="0.3">
      <c r="A18" s="221" t="s">
        <v>7</v>
      </c>
      <c r="B18" s="262" t="s">
        <v>761</v>
      </c>
    </row>
    <row r="19" spans="1:3" ht="17.25" customHeight="1" x14ac:dyDescent="0.3">
      <c r="A19" s="219" t="s">
        <v>631</v>
      </c>
      <c r="B19" s="262" t="s">
        <v>762</v>
      </c>
    </row>
    <row r="20" spans="1:3" ht="17.25" customHeight="1" x14ac:dyDescent="0.25">
      <c r="A20" s="372" t="s">
        <v>606</v>
      </c>
      <c r="B20" s="373" t="s">
        <v>763</v>
      </c>
    </row>
    <row r="21" spans="1:3" s="37" customFormat="1" ht="17.25" customHeight="1" x14ac:dyDescent="0.3">
      <c r="A21" s="219" t="s">
        <v>607</v>
      </c>
      <c r="B21" s="259" t="s">
        <v>764</v>
      </c>
    </row>
    <row r="22" spans="1:3" s="37" customFormat="1" ht="17.25" customHeight="1" x14ac:dyDescent="0.3">
      <c r="A22" s="219" t="s">
        <v>608</v>
      </c>
      <c r="B22" s="259" t="s">
        <v>765</v>
      </c>
    </row>
    <row r="23" spans="1:3" s="37" customFormat="1" ht="17.25" customHeight="1" x14ac:dyDescent="0.25">
      <c r="A23" s="219" t="s">
        <v>609</v>
      </c>
      <c r="B23" s="260" t="s">
        <v>766</v>
      </c>
    </row>
    <row r="24" spans="1:3" s="37" customFormat="1" ht="17.25" customHeight="1" x14ac:dyDescent="0.25">
      <c r="A24" s="219" t="s">
        <v>612</v>
      </c>
      <c r="B24" s="260" t="s">
        <v>767</v>
      </c>
    </row>
    <row r="25" spans="1:3" s="37" customFormat="1" ht="17.25" customHeight="1" x14ac:dyDescent="0.25">
      <c r="A25" s="219" t="s">
        <v>629</v>
      </c>
      <c r="B25" s="260" t="s">
        <v>768</v>
      </c>
    </row>
    <row r="26" spans="1:3" ht="17.25" customHeight="1" x14ac:dyDescent="0.25">
      <c r="A26" s="370">
        <v>2</v>
      </c>
      <c r="B26" s="371" t="s">
        <v>8</v>
      </c>
    </row>
    <row r="27" spans="1:3" ht="17.25" customHeight="1" x14ac:dyDescent="0.25">
      <c r="A27" s="372" t="s">
        <v>381</v>
      </c>
      <c r="B27" s="373" t="s">
        <v>436</v>
      </c>
    </row>
    <row r="28" spans="1:3" ht="17.25" customHeight="1" x14ac:dyDescent="0.3">
      <c r="A28" s="221" t="s">
        <v>9</v>
      </c>
      <c r="B28" s="259" t="s">
        <v>769</v>
      </c>
    </row>
    <row r="29" spans="1:3" ht="17.25" customHeight="1" x14ac:dyDescent="0.3">
      <c r="A29" s="221" t="s">
        <v>10</v>
      </c>
      <c r="B29" s="259" t="s">
        <v>770</v>
      </c>
      <c r="C29" s="37"/>
    </row>
    <row r="30" spans="1:3" ht="17.25" customHeight="1" x14ac:dyDescent="0.3">
      <c r="A30" s="221" t="s">
        <v>11</v>
      </c>
      <c r="B30" s="259" t="s">
        <v>771</v>
      </c>
    </row>
    <row r="31" spans="1:3" ht="17.25" customHeight="1" x14ac:dyDescent="0.3">
      <c r="A31" s="219" t="s">
        <v>12</v>
      </c>
      <c r="B31" s="259" t="s">
        <v>772</v>
      </c>
    </row>
    <row r="32" spans="1:3" ht="17.25" customHeight="1" x14ac:dyDescent="0.25">
      <c r="A32" s="370">
        <v>3</v>
      </c>
      <c r="B32" s="371" t="s">
        <v>13</v>
      </c>
    </row>
    <row r="33" spans="1:7" ht="17.25" customHeight="1" x14ac:dyDescent="0.25">
      <c r="A33" s="372" t="s">
        <v>14</v>
      </c>
      <c r="B33" s="373" t="s">
        <v>485</v>
      </c>
    </row>
    <row r="34" spans="1:7" ht="17.25" customHeight="1" x14ac:dyDescent="0.25">
      <c r="A34" s="221" t="s">
        <v>15</v>
      </c>
      <c r="B34" s="260" t="s">
        <v>773</v>
      </c>
    </row>
    <row r="35" spans="1:7" ht="17.25" customHeight="1" x14ac:dyDescent="0.25">
      <c r="A35" s="221" t="s">
        <v>16</v>
      </c>
      <c r="B35" s="260" t="s">
        <v>774</v>
      </c>
      <c r="D35" s="38"/>
      <c r="E35" s="38"/>
      <c r="F35" s="38"/>
      <c r="G35" s="39"/>
    </row>
    <row r="36" spans="1:7" ht="17.25" customHeight="1" x14ac:dyDescent="0.25">
      <c r="A36" s="221" t="s">
        <v>17</v>
      </c>
      <c r="B36" s="260" t="s">
        <v>775</v>
      </c>
      <c r="D36" s="39"/>
      <c r="E36" s="39"/>
      <c r="F36" s="39"/>
      <c r="G36" s="39"/>
    </row>
    <row r="37" spans="1:7" ht="17.25" customHeight="1" x14ac:dyDescent="0.25">
      <c r="A37" s="221" t="s">
        <v>18</v>
      </c>
      <c r="B37" s="260" t="s">
        <v>776</v>
      </c>
    </row>
    <row r="38" spans="1:7" ht="17.25" customHeight="1" x14ac:dyDescent="0.25">
      <c r="A38" s="221" t="s">
        <v>19</v>
      </c>
      <c r="B38" s="260" t="s">
        <v>777</v>
      </c>
    </row>
    <row r="39" spans="1:7" ht="17.25" customHeight="1" x14ac:dyDescent="0.25">
      <c r="A39" s="221" t="s">
        <v>20</v>
      </c>
      <c r="B39" s="260" t="s">
        <v>778</v>
      </c>
    </row>
    <row r="40" spans="1:7" ht="17.25" customHeight="1" x14ac:dyDescent="0.25">
      <c r="A40" s="221" t="s">
        <v>383</v>
      </c>
      <c r="B40" s="260" t="s">
        <v>779</v>
      </c>
    </row>
    <row r="41" spans="1:7" ht="17.25" customHeight="1" x14ac:dyDescent="0.25">
      <c r="A41" s="221" t="s">
        <v>384</v>
      </c>
      <c r="B41" s="260" t="s">
        <v>779</v>
      </c>
    </row>
    <row r="42" spans="1:7" ht="17.25" customHeight="1" x14ac:dyDescent="0.25">
      <c r="A42" s="221" t="s">
        <v>385</v>
      </c>
      <c r="B42" s="260" t="s">
        <v>780</v>
      </c>
    </row>
    <row r="43" spans="1:7" ht="17.25" customHeight="1" x14ac:dyDescent="0.25">
      <c r="A43" s="221" t="s">
        <v>21</v>
      </c>
      <c r="B43" s="260" t="s">
        <v>781</v>
      </c>
    </row>
    <row r="44" spans="1:7" ht="17.25" customHeight="1" x14ac:dyDescent="0.25">
      <c r="A44" s="219" t="s">
        <v>22</v>
      </c>
      <c r="B44" s="260" t="s">
        <v>782</v>
      </c>
    </row>
    <row r="45" spans="1:7" ht="17.25" customHeight="1" x14ac:dyDescent="0.3">
      <c r="A45" s="219" t="s">
        <v>23</v>
      </c>
      <c r="B45" s="259" t="s">
        <v>783</v>
      </c>
    </row>
    <row r="46" spans="1:7" ht="17.25" customHeight="1" x14ac:dyDescent="0.25">
      <c r="A46" s="221" t="s">
        <v>24</v>
      </c>
      <c r="B46" s="260" t="s">
        <v>784</v>
      </c>
    </row>
    <row r="47" spans="1:7" ht="17.25" customHeight="1" x14ac:dyDescent="0.25">
      <c r="A47" s="221" t="s">
        <v>25</v>
      </c>
      <c r="B47" s="260" t="s">
        <v>785</v>
      </c>
    </row>
    <row r="48" spans="1:7" s="37" customFormat="1" ht="17.25" customHeight="1" x14ac:dyDescent="0.25">
      <c r="A48" s="219" t="s">
        <v>458</v>
      </c>
      <c r="B48" s="260" t="s">
        <v>786</v>
      </c>
    </row>
    <row r="49" spans="1:2" s="37" customFormat="1" ht="17.25" customHeight="1" x14ac:dyDescent="0.25">
      <c r="A49" s="219" t="s">
        <v>459</v>
      </c>
      <c r="B49" s="260" t="s">
        <v>787</v>
      </c>
    </row>
    <row r="50" spans="1:2" s="37" customFormat="1" ht="17.25" customHeight="1" x14ac:dyDescent="0.25">
      <c r="A50" s="219" t="s">
        <v>460</v>
      </c>
      <c r="B50" s="260" t="s">
        <v>788</v>
      </c>
    </row>
    <row r="51" spans="1:2" s="37" customFormat="1" ht="17.25" customHeight="1" x14ac:dyDescent="0.25">
      <c r="A51" s="219" t="s">
        <v>461</v>
      </c>
      <c r="B51" s="260" t="s">
        <v>789</v>
      </c>
    </row>
    <row r="52" spans="1:2" s="37" customFormat="1" ht="17.25" customHeight="1" x14ac:dyDescent="0.25">
      <c r="A52" s="219" t="s">
        <v>462</v>
      </c>
      <c r="B52" s="260" t="s">
        <v>790</v>
      </c>
    </row>
    <row r="53" spans="1:2" s="37" customFormat="1" ht="17.25" customHeight="1" x14ac:dyDescent="0.25">
      <c r="A53" s="219" t="s">
        <v>463</v>
      </c>
      <c r="B53" s="260" t="s">
        <v>791</v>
      </c>
    </row>
    <row r="54" spans="1:2" s="37" customFormat="1" ht="17.25" customHeight="1" x14ac:dyDescent="0.25">
      <c r="A54" s="219" t="s">
        <v>468</v>
      </c>
      <c r="B54" s="260" t="s">
        <v>792</v>
      </c>
    </row>
    <row r="55" spans="1:2" s="37" customFormat="1" ht="17.25" customHeight="1" x14ac:dyDescent="0.25">
      <c r="A55" s="219" t="s">
        <v>469</v>
      </c>
      <c r="B55" s="260" t="s">
        <v>793</v>
      </c>
    </row>
    <row r="56" spans="1:2" s="37" customFormat="1" ht="17.25" customHeight="1" x14ac:dyDescent="0.25">
      <c r="A56" s="219" t="s">
        <v>470</v>
      </c>
      <c r="B56" s="260" t="s">
        <v>794</v>
      </c>
    </row>
    <row r="57" spans="1:2" s="37" customFormat="1" ht="17.25" customHeight="1" x14ac:dyDescent="0.25">
      <c r="A57" s="219" t="s">
        <v>617</v>
      </c>
      <c r="B57" s="260" t="s">
        <v>795</v>
      </c>
    </row>
    <row r="58" spans="1:2" s="37" customFormat="1" ht="17.25" customHeight="1" x14ac:dyDescent="0.25">
      <c r="A58" s="219" t="s">
        <v>618</v>
      </c>
      <c r="B58" s="260" t="s">
        <v>796</v>
      </c>
    </row>
    <row r="59" spans="1:2" ht="17.25" customHeight="1" x14ac:dyDescent="0.25">
      <c r="A59" s="372" t="s">
        <v>620</v>
      </c>
      <c r="B59" s="373" t="s">
        <v>797</v>
      </c>
    </row>
    <row r="60" spans="1:2" s="37" customFormat="1" ht="17.25" customHeight="1" x14ac:dyDescent="0.25">
      <c r="A60" s="219" t="s">
        <v>621</v>
      </c>
      <c r="B60" s="260" t="s">
        <v>798</v>
      </c>
    </row>
    <row r="61" spans="1:2" s="37" customFormat="1" ht="17.25" customHeight="1" x14ac:dyDescent="0.25">
      <c r="A61" s="219" t="s">
        <v>622</v>
      </c>
      <c r="B61" s="260" t="s">
        <v>799</v>
      </c>
    </row>
    <row r="62" spans="1:2" s="37" customFormat="1" ht="17.25" customHeight="1" x14ac:dyDescent="0.25">
      <c r="A62" s="219" t="s">
        <v>623</v>
      </c>
      <c r="B62" s="260" t="s">
        <v>800</v>
      </c>
    </row>
    <row r="63" spans="1:2" s="37" customFormat="1" ht="17.25" customHeight="1" x14ac:dyDescent="0.25">
      <c r="A63" s="219" t="s">
        <v>624</v>
      </c>
      <c r="B63" s="260" t="s">
        <v>801</v>
      </c>
    </row>
    <row r="64" spans="1:2" s="37" customFormat="1" ht="17.25" customHeight="1" x14ac:dyDescent="0.25">
      <c r="A64" s="219" t="s">
        <v>625</v>
      </c>
      <c r="B64" s="260" t="s">
        <v>802</v>
      </c>
    </row>
    <row r="65" spans="1:2" s="37" customFormat="1" ht="17.25" customHeight="1" x14ac:dyDescent="0.25">
      <c r="A65" s="219" t="s">
        <v>626</v>
      </c>
      <c r="B65" s="260" t="s">
        <v>803</v>
      </c>
    </row>
    <row r="66" spans="1:2" s="37" customFormat="1" ht="17.25" customHeight="1" x14ac:dyDescent="0.25">
      <c r="A66" s="219" t="s">
        <v>627</v>
      </c>
      <c r="B66" s="260" t="s">
        <v>804</v>
      </c>
    </row>
    <row r="67" spans="1:2" s="37" customFormat="1" ht="17.25" customHeight="1" x14ac:dyDescent="0.25">
      <c r="A67" s="219" t="s">
        <v>628</v>
      </c>
      <c r="B67" s="260" t="s">
        <v>805</v>
      </c>
    </row>
    <row r="68" spans="1:2" ht="17.25" customHeight="1" x14ac:dyDescent="0.25">
      <c r="A68" s="370">
        <v>4</v>
      </c>
      <c r="B68" s="371" t="s">
        <v>26</v>
      </c>
    </row>
    <row r="69" spans="1:2" ht="17.25" customHeight="1" x14ac:dyDescent="0.25">
      <c r="A69" s="372" t="s">
        <v>387</v>
      </c>
      <c r="B69" s="373" t="s">
        <v>806</v>
      </c>
    </row>
    <row r="70" spans="1:2" ht="17.25" customHeight="1" x14ac:dyDescent="0.25">
      <c r="A70" s="221" t="s">
        <v>386</v>
      </c>
      <c r="B70" s="260" t="s">
        <v>576</v>
      </c>
    </row>
    <row r="71" spans="1:2" ht="17.25" customHeight="1" x14ac:dyDescent="0.25">
      <c r="A71" s="221" t="s">
        <v>388</v>
      </c>
      <c r="B71" s="260" t="s">
        <v>584</v>
      </c>
    </row>
    <row r="72" spans="1:2" ht="17.25" customHeight="1" x14ac:dyDescent="0.25">
      <c r="A72" s="221" t="s">
        <v>389</v>
      </c>
      <c r="B72" s="260" t="s">
        <v>27</v>
      </c>
    </row>
    <row r="73" spans="1:2" ht="17.25" customHeight="1" x14ac:dyDescent="0.25">
      <c r="A73" s="221" t="s">
        <v>390</v>
      </c>
      <c r="B73" s="260" t="s">
        <v>577</v>
      </c>
    </row>
    <row r="74" spans="1:2" ht="17.25" customHeight="1" x14ac:dyDescent="0.25">
      <c r="A74" s="221" t="s">
        <v>391</v>
      </c>
      <c r="B74" s="260" t="s">
        <v>578</v>
      </c>
    </row>
    <row r="75" spans="1:2" ht="17.25" customHeight="1" x14ac:dyDescent="0.25">
      <c r="A75" s="221" t="s">
        <v>392</v>
      </c>
      <c r="B75" s="260" t="s">
        <v>579</v>
      </c>
    </row>
    <row r="76" spans="1:2" ht="17.25" customHeight="1" x14ac:dyDescent="0.25">
      <c r="A76" s="221" t="s">
        <v>393</v>
      </c>
      <c r="B76" s="260" t="s">
        <v>28</v>
      </c>
    </row>
    <row r="77" spans="1:2" ht="17.25" customHeight="1" x14ac:dyDescent="0.25">
      <c r="A77" s="221" t="s">
        <v>574</v>
      </c>
      <c r="B77" s="260" t="s">
        <v>29</v>
      </c>
    </row>
    <row r="78" spans="1:2" ht="17.25" customHeight="1" x14ac:dyDescent="0.25">
      <c r="A78" s="221" t="s">
        <v>575</v>
      </c>
      <c r="B78" s="260" t="s">
        <v>580</v>
      </c>
    </row>
    <row r="79" spans="1:2" ht="17.25" customHeight="1" x14ac:dyDescent="0.25">
      <c r="A79" s="372" t="s">
        <v>613</v>
      </c>
      <c r="B79" s="373" t="s">
        <v>572</v>
      </c>
    </row>
    <row r="80" spans="1:2" s="37" customFormat="1" ht="17.25" customHeight="1" x14ac:dyDescent="0.25">
      <c r="A80" s="219" t="s">
        <v>614</v>
      </c>
      <c r="B80" s="260" t="s">
        <v>573</v>
      </c>
    </row>
    <row r="81" spans="1:2" ht="17.25" customHeight="1" x14ac:dyDescent="0.25">
      <c r="A81" s="370">
        <v>5</v>
      </c>
      <c r="B81" s="371" t="s">
        <v>396</v>
      </c>
    </row>
    <row r="82" spans="1:2" ht="17.25" customHeight="1" x14ac:dyDescent="0.25">
      <c r="A82" s="222" t="s">
        <v>397</v>
      </c>
      <c r="B82" s="261" t="s">
        <v>807</v>
      </c>
    </row>
    <row r="83" spans="1:2" x14ac:dyDescent="0.25">
      <c r="B83" s="257"/>
    </row>
  </sheetData>
  <mergeCells count="1">
    <mergeCell ref="A3:B3"/>
  </mergeCells>
  <phoneticPr fontId="75" type="noConversion"/>
  <hyperlinks>
    <hyperlink ref="B34" location="'3.1.1'!A1" display="Nacidos vivos (t), por áreas y sexo, según región y provincia de residencia habitual de la madre. Año 2019"/>
    <hyperlink ref="B35" location="'3.1.2'!A1" display="Nacidos vivos (t), por áreas y tipo de asistencia, según región y provincia de residencia habitual de la madre. Año 2019"/>
    <hyperlink ref="B38" location="'3.1.5'!A1" display="Nacidos vivos (t), por número de hijos que tuvo la madre, según región y provincia de residencia habitual de la madre. Año 2019"/>
    <hyperlink ref="B39" location="'3.1.6'!A1" display="Nacidos vivos (t), por número de hijos que tuvo la madre, según región de residencia habitual y grupos de edad de la misma. Año 2019"/>
    <hyperlink ref="B42" location="'3.1.8'!A1" display="Nacidos vivos (t), por producto del embarazo, según región y provincia de residencia habitual de la madre. Año 2019"/>
    <hyperlink ref="B25" location="'1.4.5'!A1" display="Nacidos vivos (t), por número de hijos que tuvo la madre, según región de residencia habitual y nivel de instrucción de la misma. Año 2019"/>
    <hyperlink ref="B47" location="'3.1.13'!A1" display="Nacidos vivos (t), por estado civil de la madre, según región y provincia de residencia habitual de la madre. Año 2019"/>
    <hyperlink ref="B40" location="'3.1.7A'!A1" display="Nacidos vivos (t), por grupos de edad de la madre y sexo del nacido vivo, según región, provincia y áreas de residencia habitual de la madre. Año 2019"/>
    <hyperlink ref="B41" location="'3.1.7B'!A1" display="Nacidos vivos (t), por grupos de edad de la madre y sexo del nacido vivo, según región, provincia y áreas de residencia habitual de la madre. Año 2019"/>
    <hyperlink ref="B43" location="'3.1.9'!A1" display="Nacidos vivos (t), por mes de ocurrencia, según provincia de residencia habitual de la madre y sexo del nacido vivo. Año 2019"/>
    <hyperlink ref="B36" location="'3.1.3'!A1" display="Nacidos vivos (t), por sexo y tipo de asistencia, según región, provincia y cantones de residencia habitual de la madre. Año 2019"/>
    <hyperlink ref="B82" location="'5.1'!A1" display="Proyección de población a nivel nacional. Periodo 1990 - 2019"/>
    <hyperlink ref="B49" location="'3.1.15'!A1" display="Nacidos vivos (t), por provincia de nacimiento y provincia de residencia habitual de la madre. Año 2019"/>
    <hyperlink ref="B50" location="'3.1.16'!A1" display="Nacidos vivos (t), por provincia de nacimiento y mes de nacimiento. Año 2019"/>
    <hyperlink ref="B51" location="'3.1.17'!A1" display="Nacidos vivos (t), por provincia de residencia habitual, grupos de edad y nivel de instrucción de la madre. Año 2019"/>
    <hyperlink ref="B52" location="'3.1.18'!A1" display="Nacidos vivos (t), por provincia de residencia habitual, grupos de edad y sexo del nacido vivo. Año 2019"/>
    <hyperlink ref="B53" location="'3.1.19'!A1" display="Nacidos vivos (t), por provincia de nacimiento, lugar de ocurrencia y persona que asistió durante el parto. Año 2019"/>
    <hyperlink ref="B54" location="'3.1.20'!A1" display="Nacidos vivos (t), por lugar de residencia habitual de la madre, semanas de gestación y peso del nacido vivo. Año 2019"/>
    <hyperlink ref="B55" location="'3.1.21'!A1" display="Promedio de controles prenatales de nacidos vivos en el año (t), por lugar de residencia habitual de la madre y grupos de edad. Año 2019"/>
    <hyperlink ref="B56" location="'3.1.22'!A1" display="Nacidos vivos (t), por bajo peso al nacer y lugar de residencia habitual de la madre. Año 2019"/>
    <hyperlink ref="B48" location="'3.1.14'!A1" display="Nacidos vivos (t), por provincia de nacimiento y sexo del nacido vivo. Año 2019"/>
    <hyperlink ref="B70" location="'4.1.1'!A1" display="Número de nacidos vivos por residencia habitual de la madre"/>
    <hyperlink ref="B72" location="'4.1.3'!A1" display="Número de nacidos vivos por madres adolescentes (10 - 19 años)"/>
    <hyperlink ref="B76" location="'4.1.7 '!A1" display="Número de nacidos vivos por etnia de la madre"/>
    <hyperlink ref="B77" location="'4.1.8'!A1" display="Número de nacidos vivos por estado civil de la madre"/>
    <hyperlink ref="B10" location="'1.2.1'!A1" display="Número de nacidos vivos (t+1), por edades simples de la madre (De 10 a 30 años) a nivel nacional. Periodo 1990 - 2019"/>
    <hyperlink ref="B71" location="'4.1.2'!A1" display="Tasa de natalidad por provincia de residencia habitual de la madre"/>
    <hyperlink ref="B73" location="'4.1.4'!A1" display="Tasa específica de madres adolescentes (10 -14 años) según provincia de residencia habitual de la madre"/>
    <hyperlink ref="B74" location="'4.1.5'!A1" display="Tasa específica de madres adolescentes (15 -19 años) según provincia de residencia habitual de la madre"/>
    <hyperlink ref="B75" location="'4.1.6'!A1" display="Tasa específica de madres adolescentes (10 -19 años) según provincia de residencia habitual de la madre"/>
    <hyperlink ref="B78" location="'4.1.9'!A1" display="Porcentaje de bajo peso al nacer según provincia residencia habitual de la madre"/>
    <hyperlink ref="B80" location="'4.2.1'!A1" display="Razón de muertes fetales según provincia de residencia habitual de la madre"/>
    <hyperlink ref="B8" location="'1.1.1'!A1" display="Número de nacidos vivos registrados en t, (t+1) y (t+n), por provincia de nacimiento. Periodo 1990 - 2019"/>
    <hyperlink ref="B21" location="'1.4.1'!A1" display="Número de muertes fetales a nivel nacional. Periodo 1997 - 2019"/>
    <hyperlink ref="B22" location="'1.4.2'!A1" display="Número de muertes fetales según semanas de gestación. Periodo 1997 - 2019"/>
    <hyperlink ref="B23" location="'1.4.3'!A1" display="Defunciones fetales por edades simples de la madre a nivel nacional. Periodo 1997-2019"/>
    <hyperlink ref="B24" location="'1.4.4'!A1" display="Defunciones fetales, según región y provincia de residencia habitual de la madre. Período 2008 - 2019"/>
    <hyperlink ref="B28" location="'2.1.1'!A1" display="Nacidos vivos oportunos en el año (t), según región de residencia habitual de la madre. Año 2019"/>
    <hyperlink ref="B29" location="'2.1.2'!A1" display="Nacidos vivos oportunos en el año (t), por tipo de asistencia  en el parto y áreas, según región. Año 2019"/>
    <hyperlink ref="B30" location="'2.1.3'!A1" display="Nacidos vivos oportunos en el año (t), por grupos de edad de la madre, según región de residencia habitual. Año 2019"/>
    <hyperlink ref="B31" location="'2.1.4'!A1" display="Nacidos vivos oportunos en el año (t), según nivel de instrucción de la madre y tipo de asistencia profesional. Año 2019"/>
    <hyperlink ref="B44" location="'3.1.10'!A1" display="Nacidos vivos (t), por nivel de instrucción de la madre, según provincia de residencia habitual de la madre y tipos de asistencia. Año 2019"/>
    <hyperlink ref="B46" location="'3.1.12'!A1" display="Nacidos vivos (t), por autoidentificación étnica de la madre, según región y provincia de residencia habitual de la madre. Año 2019"/>
    <hyperlink ref="B45" location="'3.1.11'!A1" display="Nacidos vivos en el año (t), por nivel de instrucción de la madre, según provincia de residencia habitual de la madre y tipo de asistencia. Año 2019 "/>
    <hyperlink ref="B57" location="'3.1.23'!A1" display="Nacidos Vivos (t), por provincia y cantón de residencia según etnia de la madre. Año 2019"/>
    <hyperlink ref="B64" location="'3.2.5'!Área_de_impresión" display="Defunciones fetales, por lugar de fallecimiento y tipo de asistencia. Año 2019"/>
    <hyperlink ref="B63" location="'3.2.4'!A1" display="Defunciones fetales, por lugar de residencia de la madre según grupos de edad de la madre y sexo. Año 2019"/>
    <hyperlink ref="B60" location="'3.2.1'!A1" display="Defunciones fetales oportunas por mes de ocurrencia, según provincia y área de residencia habitual de la madre. Año 2019"/>
    <hyperlink ref="B62" location="'3.2.3'!A1" display="Defunciones fetales por tipo de asistencia y sexo, según causas de defunción. Año 2019"/>
    <hyperlink ref="B61" location="'3.2.2'!A1" display="Defunciones fetales oportunas por semanas de gestación y sexo, según región y provincia de residencia habitual de la madre. Año 2019"/>
    <hyperlink ref="B65" location="'3.2.6'!A1" display="Defunciones fetales, por provincia de residencia y lugar de ocurrencia. Año 2019"/>
    <hyperlink ref="B66" location="'3.2.7'!A1" display="Defunciones fetales, por provincia y cantón de residencia según etnia de la madre. Año 2019"/>
    <hyperlink ref="B67" location="'3.2.8'!A1" display="Defunciones fetales, por provincia y cantón de residencia según estado civil de la madre. Año 2019"/>
    <hyperlink ref="B37" location="'3.1.4'!A1" display="Nacidos vivos en el año (t), de madre residente y no residente, según región, provincia y cantón de nacimiento por tipo de atención. Año 2019"/>
    <hyperlink ref="B7" location="'1.1.1'!A1" display="Número de nacidos vivos registrados en t, (t+1) y (t+n). Tasa de natalidad por sexo a nivel nacional. Periodo 1990 - 2019"/>
    <hyperlink ref="B58" location="'3.1.24'!A1" display="Nacidos Vivos (t), por provincia y cantón de residencia según estado civil y/o conyugal de la madre. Año 2019"/>
    <hyperlink ref="B11" location="'1.2.2'!A1" display="Número de nacidos vivos (t+1), por nivel de instrucción de la madre. Periodo 1990 - 2019"/>
    <hyperlink ref="B12" location="'1.2.3'!A1" display="Número de nacidos vivos (t+1), por producto de embarazo de la madre. Periodo 1990 - 2019"/>
    <hyperlink ref="B13" location="'1.2.4'!A1" display="Número y porcentaje de nacidos vivos registrados (t+1), según asistencia de personal médico en el parto por grupos de edad de la madre. Periodo 1990 - 2019"/>
    <hyperlink ref="B14" location="'1.2.5'!A1" display="Nacidos vivos (t+1), por lugar de ocurrencia a nivel nacional. Periodo 1993 - 2019"/>
    <hyperlink ref="B15" location="'1.2.6'!A1" display="Número de nacidos vivos registrados (t+1) y tasa específica de madres adolescentes a nivel nacional Periodo 1990 - 2019"/>
    <hyperlink ref="B17" location="'1.3.1'!A1" display="Número de nacidos vivos (t+1), según región y provincia de residencia habitual de la madre. Periodo 2008 - 2019"/>
    <hyperlink ref="B18" location="'1.3.2'!A1" display="Nacidos vivos (t+1) por sexo, según región y provincia de residencia habitual de la madre. Período 2008 - 2019"/>
    <hyperlink ref="B19" location="'1.3.3'!A1" display="Número de nacidos vivos (t+1) y tasa de natalidad por grupos de edad de la madre. Período 2010 - 2019"/>
  </hyperlinks>
  <printOptions horizontalCentered="1"/>
  <pageMargins left="0" right="0" top="1.1811023622047245" bottom="0.39370078740157483" header="0.19685039370078741" footer="0.19685039370078741"/>
  <pageSetup scale="64" fitToHeight="6" orientation="landscape" horizont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Q145"/>
  <sheetViews>
    <sheetView showGridLines="0" zoomScale="85" zoomScaleNormal="85" workbookViewId="0">
      <selection activeCell="R1" sqref="R1"/>
    </sheetView>
  </sheetViews>
  <sheetFormatPr baseColWidth="10" defaultColWidth="11.5703125" defaultRowHeight="16.5" x14ac:dyDescent="0.3"/>
  <cols>
    <col min="1" max="1" width="11.5703125" style="40"/>
    <col min="2" max="16" width="11.5703125" style="33"/>
    <col min="17" max="17" width="15.7109375" style="33" customWidth="1"/>
    <col min="18" max="16384" width="11.5703125" style="33"/>
  </cols>
  <sheetData>
    <row r="1" spans="1:17" ht="127.5" customHeight="1" x14ac:dyDescent="0.3"/>
    <row r="3" spans="1:17" x14ac:dyDescent="0.3">
      <c r="A3" s="439" t="s">
        <v>430</v>
      </c>
      <c r="B3" s="439"/>
      <c r="C3" s="439"/>
      <c r="D3" s="439"/>
      <c r="E3" s="439"/>
      <c r="F3" s="439"/>
      <c r="G3" s="439"/>
      <c r="H3" s="439"/>
      <c r="I3" s="439"/>
      <c r="J3" s="439"/>
      <c r="K3" s="439"/>
      <c r="L3" s="439"/>
      <c r="M3" s="439"/>
      <c r="N3" s="439"/>
      <c r="O3" s="439"/>
    </row>
    <row r="5" spans="1:17" x14ac:dyDescent="0.3">
      <c r="A5" s="440" t="s">
        <v>398</v>
      </c>
      <c r="B5" s="440"/>
      <c r="C5" s="440"/>
      <c r="D5" s="440"/>
      <c r="E5" s="440"/>
      <c r="F5" s="440"/>
      <c r="G5" s="440"/>
      <c r="H5" s="440"/>
      <c r="I5" s="440"/>
      <c r="J5" s="440"/>
      <c r="K5" s="440"/>
      <c r="L5" s="440"/>
      <c r="M5" s="440"/>
      <c r="N5" s="440"/>
      <c r="O5" s="440"/>
      <c r="Q5" s="2" t="s">
        <v>358</v>
      </c>
    </row>
    <row r="6" spans="1:17" x14ac:dyDescent="0.3">
      <c r="A6" s="41"/>
    </row>
    <row r="7" spans="1:17" x14ac:dyDescent="0.3">
      <c r="A7" s="441" t="s">
        <v>611</v>
      </c>
      <c r="B7" s="441"/>
      <c r="C7" s="441"/>
      <c r="D7" s="441"/>
      <c r="E7" s="441"/>
      <c r="F7" s="441"/>
      <c r="G7" s="441"/>
      <c r="H7" s="441"/>
      <c r="I7" s="441"/>
      <c r="J7" s="441"/>
      <c r="K7" s="441"/>
      <c r="L7" s="441"/>
      <c r="M7" s="441"/>
      <c r="N7" s="441"/>
      <c r="O7" s="441"/>
    </row>
    <row r="8" spans="1:17" x14ac:dyDescent="0.3">
      <c r="A8" s="212" t="s">
        <v>563</v>
      </c>
    </row>
    <row r="9" spans="1:17" x14ac:dyDescent="0.3">
      <c r="A9" s="212" t="s">
        <v>486</v>
      </c>
    </row>
    <row r="10" spans="1:17" x14ac:dyDescent="0.3">
      <c r="A10" s="212" t="s">
        <v>487</v>
      </c>
    </row>
    <row r="11" spans="1:17" x14ac:dyDescent="0.3">
      <c r="A11" s="228"/>
    </row>
    <row r="12" spans="1:17" x14ac:dyDescent="0.3">
      <c r="A12" s="227" t="s">
        <v>399</v>
      </c>
    </row>
    <row r="13" spans="1:17" x14ac:dyDescent="0.3">
      <c r="A13" s="228" t="s">
        <v>597</v>
      </c>
    </row>
    <row r="14" spans="1:17" x14ac:dyDescent="0.3">
      <c r="A14" s="228"/>
    </row>
    <row r="15" spans="1:17" x14ac:dyDescent="0.3">
      <c r="A15" s="227" t="s">
        <v>400</v>
      </c>
    </row>
    <row r="16" spans="1:17" ht="29.25" customHeight="1" x14ac:dyDescent="0.3">
      <c r="A16" s="438" t="s">
        <v>564</v>
      </c>
      <c r="B16" s="438"/>
      <c r="C16" s="438"/>
      <c r="D16" s="438"/>
      <c r="E16" s="438"/>
      <c r="F16" s="438"/>
      <c r="G16" s="438"/>
      <c r="H16" s="438"/>
      <c r="I16" s="438"/>
      <c r="J16" s="438"/>
      <c r="K16" s="438"/>
      <c r="L16" s="438"/>
      <c r="M16" s="438"/>
      <c r="N16" s="438"/>
      <c r="O16" s="438"/>
    </row>
    <row r="17" spans="1:15" ht="35.25" customHeight="1" x14ac:dyDescent="0.3">
      <c r="A17" s="438" t="s">
        <v>401</v>
      </c>
      <c r="B17" s="438"/>
      <c r="C17" s="438"/>
      <c r="D17" s="438"/>
      <c r="E17" s="438"/>
      <c r="F17" s="438"/>
      <c r="G17" s="438"/>
      <c r="H17" s="438"/>
      <c r="I17" s="438"/>
      <c r="J17" s="438"/>
      <c r="K17" s="438"/>
      <c r="L17" s="438"/>
      <c r="M17" s="438"/>
      <c r="N17" s="438"/>
      <c r="O17" s="438"/>
    </row>
    <row r="18" spans="1:15" ht="12.75" customHeight="1" x14ac:dyDescent="0.3">
      <c r="A18" s="226"/>
      <c r="B18" s="226"/>
      <c r="C18" s="226"/>
      <c r="D18" s="226"/>
      <c r="E18" s="226"/>
      <c r="F18" s="226"/>
      <c r="G18" s="226"/>
      <c r="H18" s="226"/>
      <c r="I18" s="226"/>
      <c r="J18" s="226"/>
      <c r="K18" s="226"/>
      <c r="L18" s="226"/>
      <c r="M18" s="226"/>
      <c r="N18" s="226"/>
      <c r="O18" s="226"/>
    </row>
    <row r="19" spans="1:15" s="42" customFormat="1" ht="14.25" x14ac:dyDescent="0.2">
      <c r="A19" s="227" t="s">
        <v>402</v>
      </c>
    </row>
    <row r="20" spans="1:15" s="42" customFormat="1" x14ac:dyDescent="0.2">
      <c r="A20" s="228" t="s">
        <v>581</v>
      </c>
    </row>
    <row r="21" spans="1:15" x14ac:dyDescent="0.3">
      <c r="A21" s="228" t="s">
        <v>403</v>
      </c>
    </row>
    <row r="22" spans="1:15" x14ac:dyDescent="0.3">
      <c r="A22" s="228"/>
    </row>
    <row r="23" spans="1:15" s="42" customFormat="1" ht="14.25" x14ac:dyDescent="0.2">
      <c r="A23" s="227" t="s">
        <v>404</v>
      </c>
    </row>
    <row r="24" spans="1:15" x14ac:dyDescent="0.3">
      <c r="A24" s="438" t="s">
        <v>405</v>
      </c>
      <c r="B24" s="438"/>
      <c r="C24" s="438"/>
      <c r="D24" s="438"/>
      <c r="E24" s="438"/>
      <c r="F24" s="438"/>
      <c r="G24" s="438"/>
      <c r="H24" s="438"/>
      <c r="I24" s="438"/>
      <c r="J24" s="438"/>
      <c r="K24" s="438"/>
      <c r="L24" s="438"/>
      <c r="M24" s="438"/>
      <c r="N24" s="438"/>
      <c r="O24" s="438"/>
    </row>
    <row r="25" spans="1:15" x14ac:dyDescent="0.3">
      <c r="A25" s="228"/>
    </row>
    <row r="26" spans="1:15" x14ac:dyDescent="0.3">
      <c r="A26" s="227" t="s">
        <v>406</v>
      </c>
    </row>
    <row r="27" spans="1:15" ht="126" customHeight="1" x14ac:dyDescent="0.3">
      <c r="A27" s="442" t="s">
        <v>610</v>
      </c>
      <c r="B27" s="442"/>
      <c r="C27" s="442"/>
      <c r="D27" s="442"/>
      <c r="E27" s="442"/>
      <c r="F27" s="442"/>
      <c r="G27" s="442"/>
      <c r="H27" s="442"/>
      <c r="I27" s="442"/>
      <c r="J27" s="442"/>
      <c r="K27" s="442"/>
      <c r="L27" s="442"/>
      <c r="M27" s="442"/>
      <c r="N27" s="442"/>
      <c r="O27" s="442"/>
    </row>
    <row r="28" spans="1:15" ht="53.25" customHeight="1" x14ac:dyDescent="0.3">
      <c r="A28" s="442" t="s">
        <v>434</v>
      </c>
      <c r="B28" s="442"/>
      <c r="C28" s="442"/>
      <c r="D28" s="442"/>
      <c r="E28" s="442"/>
      <c r="F28" s="442"/>
      <c r="G28" s="442"/>
      <c r="H28" s="442"/>
      <c r="I28" s="442"/>
      <c r="J28" s="442"/>
      <c r="K28" s="442"/>
      <c r="L28" s="442"/>
      <c r="M28" s="442"/>
      <c r="N28" s="442"/>
      <c r="O28" s="442"/>
    </row>
    <row r="29" spans="1:15" x14ac:dyDescent="0.3">
      <c r="A29" s="43"/>
      <c r="B29" s="229"/>
      <c r="C29" s="229"/>
      <c r="D29" s="229"/>
      <c r="E29" s="229"/>
      <c r="F29" s="229"/>
      <c r="G29" s="229"/>
      <c r="H29" s="229"/>
      <c r="I29" s="229"/>
      <c r="J29" s="229"/>
      <c r="K29" s="229"/>
      <c r="L29" s="229"/>
      <c r="M29" s="229"/>
      <c r="N29" s="229"/>
      <c r="O29" s="229"/>
    </row>
    <row r="30" spans="1:15" x14ac:dyDescent="0.3">
      <c r="A30" s="227" t="s">
        <v>409</v>
      </c>
      <c r="B30" s="229"/>
      <c r="C30" s="229"/>
      <c r="D30" s="229"/>
      <c r="E30" s="229"/>
      <c r="F30" s="229"/>
      <c r="G30" s="229"/>
      <c r="H30" s="229"/>
      <c r="I30" s="229"/>
      <c r="J30" s="229"/>
      <c r="K30" s="229"/>
      <c r="L30" s="229"/>
      <c r="M30" s="229"/>
      <c r="N30" s="229"/>
      <c r="O30" s="229"/>
    </row>
    <row r="31" spans="1:15" x14ac:dyDescent="0.3">
      <c r="A31" s="228" t="s">
        <v>410</v>
      </c>
      <c r="B31" s="229"/>
      <c r="C31" s="229"/>
      <c r="D31" s="229"/>
      <c r="E31" s="229"/>
      <c r="F31" s="229"/>
      <c r="G31" s="229"/>
      <c r="H31" s="229"/>
      <c r="I31" s="229"/>
      <c r="J31" s="229"/>
      <c r="K31" s="229"/>
      <c r="L31" s="229"/>
      <c r="M31" s="229"/>
      <c r="N31" s="229"/>
      <c r="O31" s="229"/>
    </row>
    <row r="32" spans="1:15" x14ac:dyDescent="0.3">
      <c r="A32" s="228"/>
      <c r="B32" s="229"/>
      <c r="C32" s="229"/>
      <c r="D32" s="229"/>
      <c r="E32" s="229"/>
      <c r="F32" s="229"/>
      <c r="G32" s="229"/>
      <c r="H32" s="229"/>
      <c r="I32" s="229"/>
      <c r="J32" s="229"/>
      <c r="K32" s="229"/>
      <c r="L32" s="229"/>
      <c r="M32" s="229"/>
      <c r="N32" s="229"/>
      <c r="O32" s="229"/>
    </row>
    <row r="33" spans="1:15" x14ac:dyDescent="0.3">
      <c r="A33" s="227" t="s">
        <v>407</v>
      </c>
      <c r="B33" s="229"/>
      <c r="C33" s="229"/>
      <c r="D33" s="229"/>
      <c r="E33" s="229"/>
      <c r="F33" s="229"/>
      <c r="G33" s="229"/>
      <c r="H33" s="229"/>
      <c r="I33" s="229"/>
      <c r="J33" s="229"/>
      <c r="K33" s="229"/>
      <c r="L33" s="229"/>
      <c r="M33" s="229"/>
      <c r="N33" s="229"/>
      <c r="O33" s="229"/>
    </row>
    <row r="34" spans="1:15" x14ac:dyDescent="0.3">
      <c r="A34" s="228" t="s">
        <v>565</v>
      </c>
      <c r="B34" s="230"/>
      <c r="C34" s="230"/>
      <c r="D34" s="230"/>
      <c r="E34" s="230"/>
      <c r="F34" s="230"/>
      <c r="G34" s="230"/>
      <c r="H34" s="230"/>
      <c r="I34" s="230"/>
      <c r="J34" s="230"/>
      <c r="K34" s="230"/>
      <c r="L34" s="230"/>
      <c r="M34" s="230"/>
      <c r="N34" s="230"/>
      <c r="O34" s="230"/>
    </row>
    <row r="35" spans="1:15" ht="30.75" customHeight="1" x14ac:dyDescent="0.3">
      <c r="A35" s="443" t="s">
        <v>942</v>
      </c>
      <c r="B35" s="443"/>
      <c r="C35" s="443"/>
      <c r="D35" s="443"/>
      <c r="E35" s="443"/>
      <c r="F35" s="443"/>
      <c r="G35" s="443"/>
      <c r="H35" s="443"/>
      <c r="I35" s="443"/>
      <c r="J35" s="443"/>
      <c r="K35" s="443"/>
      <c r="L35" s="443"/>
      <c r="M35" s="443"/>
      <c r="N35" s="443"/>
      <c r="O35" s="443"/>
    </row>
    <row r="36" spans="1:15" x14ac:dyDescent="0.3">
      <c r="A36" s="229"/>
      <c r="B36" s="229"/>
      <c r="C36" s="229"/>
      <c r="D36" s="229"/>
      <c r="E36" s="229"/>
      <c r="F36" s="229"/>
      <c r="G36" s="229"/>
      <c r="H36" s="229"/>
      <c r="I36" s="229"/>
      <c r="J36" s="229"/>
      <c r="K36" s="229"/>
      <c r="L36" s="229"/>
      <c r="M36" s="229"/>
      <c r="N36" s="229"/>
      <c r="O36" s="229"/>
    </row>
    <row r="37" spans="1:15" ht="70.5" customHeight="1" x14ac:dyDescent="0.3">
      <c r="A37" s="442" t="s">
        <v>488</v>
      </c>
      <c r="B37" s="442"/>
      <c r="C37" s="442"/>
      <c r="D37" s="442"/>
      <c r="E37" s="442"/>
      <c r="F37" s="442"/>
      <c r="G37" s="442"/>
      <c r="H37" s="442"/>
      <c r="I37" s="442"/>
      <c r="J37" s="442"/>
      <c r="K37" s="442"/>
      <c r="L37" s="442"/>
      <c r="M37" s="442"/>
      <c r="N37" s="442"/>
      <c r="O37" s="442"/>
    </row>
    <row r="38" spans="1:15" ht="33.75" customHeight="1" x14ac:dyDescent="0.3">
      <c r="A38" s="442" t="s">
        <v>566</v>
      </c>
      <c r="B38" s="442"/>
      <c r="C38" s="442"/>
      <c r="D38" s="442"/>
      <c r="E38" s="442"/>
      <c r="F38" s="442"/>
      <c r="G38" s="442"/>
      <c r="H38" s="442"/>
      <c r="I38" s="442"/>
      <c r="J38" s="442"/>
      <c r="K38" s="442"/>
      <c r="L38" s="442"/>
      <c r="M38" s="442"/>
      <c r="N38" s="442"/>
      <c r="O38" s="442"/>
    </row>
    <row r="39" spans="1:15" x14ac:dyDescent="0.3">
      <c r="A39" s="229"/>
      <c r="B39" s="229"/>
      <c r="C39" s="229"/>
      <c r="D39" s="229"/>
      <c r="E39" s="229"/>
      <c r="F39" s="229"/>
      <c r="G39" s="229"/>
      <c r="H39" s="229"/>
      <c r="I39" s="229"/>
      <c r="J39" s="229"/>
      <c r="K39" s="229"/>
      <c r="L39" s="229"/>
      <c r="M39" s="229"/>
      <c r="N39" s="229"/>
      <c r="O39" s="229"/>
    </row>
    <row r="40" spans="1:15" x14ac:dyDescent="0.3">
      <c r="A40" s="44" t="s">
        <v>408</v>
      </c>
      <c r="B40" s="229"/>
      <c r="C40" s="229"/>
      <c r="D40" s="229"/>
      <c r="E40" s="229"/>
      <c r="F40" s="229"/>
      <c r="G40" s="229"/>
      <c r="H40" s="229"/>
      <c r="I40" s="229"/>
      <c r="J40" s="229"/>
      <c r="K40" s="229"/>
      <c r="L40" s="229"/>
      <c r="M40" s="229"/>
      <c r="N40" s="229"/>
      <c r="O40" s="229"/>
    </row>
    <row r="41" spans="1:15" x14ac:dyDescent="0.3">
      <c r="A41" s="45" t="s">
        <v>567</v>
      </c>
      <c r="B41" s="229"/>
      <c r="C41" s="229"/>
      <c r="D41" s="229"/>
      <c r="E41" s="229"/>
      <c r="F41" s="229"/>
      <c r="G41" s="229"/>
      <c r="H41" s="229"/>
      <c r="I41" s="229"/>
      <c r="J41" s="229"/>
      <c r="K41" s="229"/>
      <c r="L41" s="229"/>
      <c r="M41" s="229"/>
      <c r="N41" s="229"/>
      <c r="O41" s="229"/>
    </row>
    <row r="42" spans="1:15" ht="68.25" customHeight="1" x14ac:dyDescent="0.3">
      <c r="A42" s="442" t="s">
        <v>568</v>
      </c>
      <c r="B42" s="442"/>
      <c r="C42" s="442"/>
      <c r="D42" s="442"/>
      <c r="E42" s="442"/>
      <c r="F42" s="442"/>
      <c r="G42" s="442"/>
      <c r="H42" s="442"/>
      <c r="I42" s="442"/>
      <c r="J42" s="442"/>
      <c r="K42" s="442"/>
      <c r="L42" s="442"/>
      <c r="M42" s="442"/>
      <c r="N42" s="442"/>
      <c r="O42" s="442"/>
    </row>
    <row r="43" spans="1:15" ht="34.5" customHeight="1" x14ac:dyDescent="0.3">
      <c r="A43" s="442" t="s">
        <v>569</v>
      </c>
      <c r="B43" s="442"/>
      <c r="C43" s="442"/>
      <c r="D43" s="442"/>
      <c r="E43" s="442"/>
      <c r="F43" s="442"/>
      <c r="G43" s="442"/>
      <c r="H43" s="442"/>
      <c r="I43" s="442"/>
      <c r="J43" s="442"/>
      <c r="K43" s="442"/>
      <c r="L43" s="442"/>
      <c r="M43" s="442"/>
      <c r="N43" s="442"/>
      <c r="O43" s="442"/>
    </row>
    <row r="44" spans="1:15" x14ac:dyDescent="0.3">
      <c r="A44" s="229"/>
      <c r="B44" s="229"/>
      <c r="C44" s="229"/>
      <c r="D44" s="229"/>
      <c r="E44" s="229"/>
      <c r="F44" s="229"/>
      <c r="G44" s="229"/>
      <c r="H44" s="229"/>
      <c r="I44" s="229"/>
      <c r="J44" s="229"/>
      <c r="K44" s="229"/>
      <c r="L44" s="229"/>
      <c r="M44" s="229"/>
      <c r="N44" s="229"/>
      <c r="O44" s="229"/>
    </row>
    <row r="45" spans="1:15" x14ac:dyDescent="0.3">
      <c r="A45" s="44" t="s">
        <v>411</v>
      </c>
      <c r="B45" s="229"/>
      <c r="C45" s="229"/>
      <c r="D45" s="229"/>
      <c r="E45" s="229"/>
      <c r="F45" s="229"/>
      <c r="G45" s="229"/>
      <c r="H45" s="229"/>
      <c r="I45" s="229"/>
      <c r="J45" s="229"/>
      <c r="K45" s="229"/>
      <c r="L45" s="229"/>
      <c r="M45" s="229"/>
      <c r="N45" s="229"/>
      <c r="O45" s="229"/>
    </row>
    <row r="46" spans="1:15" ht="50.25" customHeight="1" x14ac:dyDescent="0.3">
      <c r="A46" s="229"/>
      <c r="B46" s="229"/>
      <c r="C46" s="229"/>
      <c r="D46" s="229"/>
      <c r="E46" s="229"/>
      <c r="F46" s="229"/>
      <c r="G46" s="229"/>
      <c r="H46" s="229"/>
      <c r="I46" s="229"/>
      <c r="J46" s="229"/>
      <c r="K46" s="229"/>
      <c r="L46" s="229"/>
      <c r="M46" s="229"/>
      <c r="N46" s="229"/>
      <c r="O46" s="229"/>
    </row>
    <row r="47" spans="1:15" x14ac:dyDescent="0.3">
      <c r="A47" s="229"/>
      <c r="B47" s="229"/>
      <c r="C47" s="229"/>
      <c r="D47" s="229"/>
      <c r="E47" s="229"/>
      <c r="F47" s="229"/>
      <c r="G47" s="229"/>
      <c r="H47" s="229"/>
      <c r="I47" s="229"/>
      <c r="J47" s="229"/>
      <c r="K47" s="229"/>
      <c r="L47" s="229"/>
      <c r="M47" s="229"/>
      <c r="N47" s="229"/>
      <c r="O47" s="229"/>
    </row>
    <row r="48" spans="1:15" x14ac:dyDescent="0.3">
      <c r="A48" s="229"/>
      <c r="B48" s="229"/>
      <c r="C48" s="229"/>
      <c r="D48" s="229"/>
      <c r="E48" s="229"/>
      <c r="F48" s="229"/>
      <c r="G48" s="229"/>
      <c r="H48" s="229"/>
      <c r="I48" s="229"/>
      <c r="J48" s="229"/>
      <c r="K48" s="229"/>
      <c r="L48" s="229"/>
      <c r="M48" s="229"/>
      <c r="N48" s="229"/>
      <c r="O48" s="229"/>
    </row>
    <row r="49" spans="1:15" x14ac:dyDescent="0.3">
      <c r="A49" s="44" t="s">
        <v>412</v>
      </c>
      <c r="B49" s="229"/>
      <c r="C49" s="229"/>
      <c r="D49" s="229"/>
      <c r="E49" s="229"/>
      <c r="F49" s="229"/>
      <c r="G49" s="229"/>
      <c r="H49" s="229"/>
      <c r="I49" s="229"/>
      <c r="J49" s="229"/>
      <c r="K49" s="229"/>
      <c r="L49" s="229"/>
      <c r="M49" s="229"/>
      <c r="N49" s="229"/>
      <c r="O49" s="229"/>
    </row>
    <row r="50" spans="1:15" x14ac:dyDescent="0.3">
      <c r="A50" s="45" t="s">
        <v>413</v>
      </c>
      <c r="B50" s="229"/>
      <c r="C50" s="229"/>
      <c r="D50" s="229"/>
      <c r="E50" s="229"/>
      <c r="F50" s="229"/>
      <c r="G50" s="229"/>
      <c r="H50" s="229"/>
      <c r="I50" s="229"/>
      <c r="J50" s="229"/>
      <c r="K50" s="229"/>
      <c r="L50" s="229"/>
      <c r="M50" s="229"/>
      <c r="N50" s="229"/>
      <c r="O50" s="229"/>
    </row>
    <row r="51" spans="1:15" x14ac:dyDescent="0.3">
      <c r="A51" s="45" t="s">
        <v>414</v>
      </c>
      <c r="B51" s="229"/>
      <c r="C51" s="229"/>
      <c r="D51" s="229"/>
      <c r="E51" s="229"/>
      <c r="F51" s="229"/>
      <c r="G51" s="229"/>
      <c r="H51" s="229"/>
      <c r="I51" s="229"/>
      <c r="J51" s="229"/>
      <c r="K51" s="229"/>
      <c r="L51" s="229"/>
      <c r="M51" s="229"/>
      <c r="N51" s="229"/>
      <c r="O51" s="229"/>
    </row>
    <row r="52" spans="1:15" x14ac:dyDescent="0.3">
      <c r="A52" s="45" t="s">
        <v>415</v>
      </c>
      <c r="B52" s="229"/>
      <c r="C52" s="229"/>
      <c r="D52" s="229"/>
      <c r="E52" s="229"/>
      <c r="F52" s="229"/>
      <c r="G52" s="229"/>
      <c r="H52" s="229"/>
      <c r="I52" s="229"/>
      <c r="J52" s="229"/>
      <c r="K52" s="229"/>
      <c r="L52" s="229"/>
      <c r="M52" s="229"/>
      <c r="N52" s="229"/>
      <c r="O52" s="229"/>
    </row>
    <row r="53" spans="1:15" x14ac:dyDescent="0.3">
      <c r="A53" s="45" t="s">
        <v>416</v>
      </c>
      <c r="B53" s="229"/>
      <c r="C53" s="229"/>
      <c r="D53" s="229"/>
      <c r="E53" s="229"/>
      <c r="F53" s="229"/>
      <c r="G53" s="229"/>
      <c r="H53" s="229"/>
      <c r="I53" s="229"/>
      <c r="J53" s="229"/>
      <c r="K53" s="229"/>
      <c r="L53" s="229"/>
      <c r="M53" s="229"/>
      <c r="N53" s="229"/>
      <c r="O53" s="229"/>
    </row>
    <row r="54" spans="1:15" x14ac:dyDescent="0.3">
      <c r="A54" s="45" t="s">
        <v>417</v>
      </c>
      <c r="B54" s="229"/>
      <c r="C54" s="229"/>
      <c r="D54" s="229"/>
      <c r="E54" s="229"/>
      <c r="F54" s="229"/>
      <c r="G54" s="229"/>
      <c r="H54" s="229"/>
      <c r="I54" s="229"/>
      <c r="J54" s="229"/>
      <c r="K54" s="229"/>
      <c r="L54" s="229"/>
      <c r="M54" s="229"/>
      <c r="N54" s="229"/>
      <c r="O54" s="229"/>
    </row>
    <row r="55" spans="1:15" x14ac:dyDescent="0.3">
      <c r="A55" s="45" t="s">
        <v>418</v>
      </c>
      <c r="B55" s="229"/>
      <c r="C55" s="229"/>
      <c r="D55" s="229"/>
      <c r="E55" s="229"/>
      <c r="F55" s="229"/>
      <c r="G55" s="229"/>
      <c r="H55" s="229"/>
      <c r="I55" s="229"/>
      <c r="J55" s="229"/>
      <c r="K55" s="229"/>
      <c r="L55" s="229"/>
      <c r="M55" s="229"/>
      <c r="N55" s="229"/>
      <c r="O55" s="229"/>
    </row>
    <row r="56" spans="1:15" x14ac:dyDescent="0.3">
      <c r="A56" s="45"/>
      <c r="B56" s="229"/>
      <c r="C56" s="229"/>
      <c r="D56" s="229"/>
      <c r="E56" s="229"/>
      <c r="F56" s="229"/>
      <c r="G56" s="229"/>
      <c r="H56" s="229"/>
      <c r="I56" s="229"/>
      <c r="J56" s="229"/>
      <c r="K56" s="229"/>
      <c r="L56" s="229"/>
      <c r="M56" s="229"/>
      <c r="N56" s="229"/>
      <c r="O56" s="229"/>
    </row>
    <row r="57" spans="1:15" x14ac:dyDescent="0.3">
      <c r="A57" s="44" t="s">
        <v>414</v>
      </c>
      <c r="B57" s="229"/>
      <c r="C57" s="229"/>
      <c r="D57" s="229"/>
      <c r="E57" s="229"/>
      <c r="F57" s="229"/>
      <c r="G57" s="229"/>
      <c r="H57" s="229"/>
      <c r="I57" s="229"/>
      <c r="J57" s="229"/>
      <c r="K57" s="229"/>
      <c r="L57" s="229"/>
      <c r="M57" s="229"/>
      <c r="N57" s="229"/>
      <c r="O57" s="229"/>
    </row>
    <row r="58" spans="1:15" x14ac:dyDescent="0.3">
      <c r="A58" s="442" t="s">
        <v>419</v>
      </c>
      <c r="B58" s="442"/>
      <c r="C58" s="442"/>
      <c r="D58" s="442"/>
      <c r="E58" s="442"/>
      <c r="F58" s="442"/>
      <c r="G58" s="442"/>
      <c r="H58" s="442"/>
      <c r="I58" s="442"/>
      <c r="J58" s="442"/>
      <c r="K58" s="442"/>
      <c r="L58" s="442"/>
      <c r="M58" s="442"/>
      <c r="N58" s="442"/>
      <c r="O58" s="442"/>
    </row>
    <row r="59" spans="1:15" ht="36.75" customHeight="1" x14ac:dyDescent="0.3">
      <c r="A59" s="442" t="s">
        <v>943</v>
      </c>
      <c r="B59" s="442"/>
      <c r="C59" s="442"/>
      <c r="D59" s="442"/>
      <c r="E59" s="442"/>
      <c r="F59" s="442"/>
      <c r="G59" s="442"/>
      <c r="H59" s="442"/>
      <c r="I59" s="442"/>
      <c r="J59" s="442"/>
      <c r="K59" s="442"/>
      <c r="L59" s="442"/>
      <c r="M59" s="442"/>
      <c r="N59" s="442"/>
      <c r="O59" s="442"/>
    </row>
    <row r="60" spans="1:15" ht="52.5" customHeight="1" x14ac:dyDescent="0.3">
      <c r="A60" s="442" t="s">
        <v>420</v>
      </c>
      <c r="B60" s="442"/>
      <c r="C60" s="442"/>
      <c r="D60" s="442"/>
      <c r="E60" s="442"/>
      <c r="F60" s="442"/>
      <c r="G60" s="442"/>
      <c r="H60" s="442"/>
      <c r="I60" s="442"/>
      <c r="J60" s="442"/>
      <c r="K60" s="442"/>
      <c r="L60" s="442"/>
      <c r="M60" s="442"/>
      <c r="N60" s="442"/>
      <c r="O60" s="442"/>
    </row>
    <row r="61" spans="1:15" ht="13.5" customHeight="1" x14ac:dyDescent="0.3">
      <c r="A61" s="229"/>
      <c r="B61" s="229"/>
      <c r="C61" s="229"/>
      <c r="D61" s="229"/>
      <c r="E61" s="229"/>
      <c r="F61" s="229"/>
      <c r="G61" s="229"/>
      <c r="H61" s="229"/>
      <c r="I61" s="229"/>
      <c r="J61" s="229"/>
      <c r="K61" s="229"/>
      <c r="L61" s="229"/>
      <c r="M61" s="229"/>
      <c r="N61" s="229"/>
      <c r="O61" s="229"/>
    </row>
    <row r="62" spans="1:15" x14ac:dyDescent="0.3">
      <c r="A62" s="44" t="s">
        <v>415</v>
      </c>
      <c r="B62" s="229"/>
      <c r="C62" s="229"/>
      <c r="D62" s="229"/>
      <c r="E62" s="229"/>
      <c r="F62" s="229"/>
      <c r="G62" s="229"/>
      <c r="H62" s="229"/>
      <c r="I62" s="229"/>
      <c r="J62" s="229"/>
      <c r="K62" s="229"/>
      <c r="L62" s="229"/>
      <c r="M62" s="229"/>
      <c r="N62" s="229"/>
      <c r="O62" s="229"/>
    </row>
    <row r="63" spans="1:15" ht="30.75" customHeight="1" x14ac:dyDescent="0.3">
      <c r="A63" s="442" t="s">
        <v>944</v>
      </c>
      <c r="B63" s="442"/>
      <c r="C63" s="442"/>
      <c r="D63" s="442"/>
      <c r="E63" s="442"/>
      <c r="F63" s="442"/>
      <c r="G63" s="442"/>
      <c r="H63" s="442"/>
      <c r="I63" s="442"/>
      <c r="J63" s="442"/>
      <c r="K63" s="442"/>
      <c r="L63" s="442"/>
      <c r="M63" s="442"/>
      <c r="N63" s="442"/>
      <c r="O63" s="442"/>
    </row>
    <row r="64" spans="1:15" ht="15.75" customHeight="1" x14ac:dyDescent="0.3">
      <c r="A64" s="229"/>
      <c r="B64" s="229"/>
      <c r="C64" s="229"/>
      <c r="D64" s="229"/>
      <c r="E64" s="229"/>
      <c r="F64" s="229"/>
      <c r="G64" s="229"/>
      <c r="H64" s="229"/>
      <c r="I64" s="229"/>
      <c r="J64" s="229"/>
      <c r="K64" s="229"/>
      <c r="L64" s="229"/>
      <c r="M64" s="229"/>
      <c r="N64" s="229"/>
      <c r="O64" s="229"/>
    </row>
    <row r="65" spans="1:15" x14ac:dyDescent="0.3">
      <c r="A65" s="44" t="s">
        <v>421</v>
      </c>
      <c r="B65" s="229"/>
      <c r="C65" s="229"/>
      <c r="D65" s="229"/>
      <c r="E65" s="229"/>
      <c r="F65" s="229"/>
      <c r="G65" s="229"/>
      <c r="H65" s="229"/>
      <c r="I65" s="229"/>
      <c r="J65" s="229"/>
      <c r="K65" s="229"/>
      <c r="L65" s="229"/>
      <c r="M65" s="229"/>
      <c r="N65" s="229"/>
      <c r="O65" s="229"/>
    </row>
    <row r="66" spans="1:15" ht="33" customHeight="1" x14ac:dyDescent="0.3">
      <c r="A66" s="442" t="s">
        <v>435</v>
      </c>
      <c r="B66" s="442"/>
      <c r="C66" s="442"/>
      <c r="D66" s="442"/>
      <c r="E66" s="442"/>
      <c r="F66" s="442"/>
      <c r="G66" s="442"/>
      <c r="H66" s="442"/>
      <c r="I66" s="442"/>
      <c r="J66" s="442"/>
      <c r="K66" s="442"/>
      <c r="L66" s="442"/>
      <c r="M66" s="442"/>
      <c r="N66" s="442"/>
      <c r="O66" s="442"/>
    </row>
    <row r="67" spans="1:15" ht="13.5" customHeight="1" x14ac:dyDescent="0.3">
      <c r="A67" s="229"/>
      <c r="B67" s="229"/>
      <c r="C67" s="229"/>
      <c r="D67" s="229"/>
      <c r="E67" s="229"/>
      <c r="F67" s="229"/>
      <c r="G67" s="229"/>
      <c r="H67" s="229"/>
      <c r="I67" s="229"/>
      <c r="J67" s="229"/>
      <c r="K67" s="229"/>
      <c r="L67" s="229"/>
      <c r="M67" s="229"/>
      <c r="N67" s="229"/>
      <c r="O67" s="229"/>
    </row>
    <row r="68" spans="1:15" x14ac:dyDescent="0.3">
      <c r="A68" s="44" t="s">
        <v>422</v>
      </c>
      <c r="B68" s="229"/>
      <c r="C68" s="229"/>
      <c r="D68" s="229"/>
      <c r="E68" s="229"/>
      <c r="F68" s="229"/>
      <c r="G68" s="229"/>
      <c r="H68" s="229"/>
      <c r="I68" s="229"/>
      <c r="J68" s="229"/>
      <c r="K68" s="229"/>
      <c r="L68" s="229"/>
      <c r="M68" s="229"/>
      <c r="N68" s="229"/>
      <c r="O68" s="229"/>
    </row>
    <row r="69" spans="1:15" ht="30.75" customHeight="1" x14ac:dyDescent="0.3">
      <c r="A69" s="442" t="s">
        <v>423</v>
      </c>
      <c r="B69" s="442"/>
      <c r="C69" s="442"/>
      <c r="D69" s="442"/>
      <c r="E69" s="442"/>
      <c r="F69" s="442"/>
      <c r="G69" s="442"/>
      <c r="H69" s="442"/>
      <c r="I69" s="442"/>
      <c r="J69" s="442"/>
      <c r="K69" s="442"/>
      <c r="L69" s="442"/>
      <c r="M69" s="442"/>
      <c r="N69" s="442"/>
      <c r="O69" s="442"/>
    </row>
    <row r="70" spans="1:15" ht="47.25" customHeight="1" x14ac:dyDescent="0.3">
      <c r="A70" s="442" t="s">
        <v>570</v>
      </c>
      <c r="B70" s="442"/>
      <c r="C70" s="442"/>
      <c r="D70" s="442"/>
      <c r="E70" s="442"/>
      <c r="F70" s="442"/>
      <c r="G70" s="442"/>
      <c r="H70" s="442"/>
      <c r="I70" s="442"/>
      <c r="J70" s="442"/>
      <c r="K70" s="442"/>
      <c r="L70" s="442"/>
      <c r="M70" s="442"/>
      <c r="N70" s="442"/>
      <c r="O70" s="442"/>
    </row>
    <row r="71" spans="1:15" ht="16.5" customHeight="1" x14ac:dyDescent="0.3">
      <c r="A71" s="229"/>
      <c r="B71" s="229"/>
      <c r="C71" s="229"/>
      <c r="D71" s="229"/>
      <c r="E71" s="229"/>
      <c r="F71" s="229"/>
      <c r="G71" s="229"/>
      <c r="H71" s="229"/>
      <c r="I71" s="229"/>
      <c r="J71" s="229"/>
      <c r="K71" s="229"/>
      <c r="L71" s="229"/>
      <c r="M71" s="229"/>
      <c r="N71" s="229"/>
      <c r="O71" s="229"/>
    </row>
    <row r="72" spans="1:15" x14ac:dyDescent="0.3">
      <c r="A72" s="44" t="s">
        <v>424</v>
      </c>
      <c r="B72" s="229"/>
      <c r="C72" s="229"/>
      <c r="D72" s="229"/>
      <c r="E72" s="229"/>
      <c r="F72" s="229"/>
      <c r="G72" s="229"/>
      <c r="H72" s="229"/>
      <c r="I72" s="229"/>
      <c r="J72" s="229"/>
      <c r="K72" s="229"/>
      <c r="L72" s="229"/>
      <c r="M72" s="229"/>
      <c r="N72" s="229"/>
      <c r="O72" s="229"/>
    </row>
    <row r="73" spans="1:15" ht="30.75" customHeight="1" x14ac:dyDescent="0.3">
      <c r="A73" s="438" t="s">
        <v>425</v>
      </c>
      <c r="B73" s="438"/>
      <c r="C73" s="438"/>
      <c r="D73" s="438"/>
      <c r="E73" s="438"/>
      <c r="F73" s="438"/>
      <c r="G73" s="438"/>
      <c r="H73" s="438"/>
      <c r="I73" s="438"/>
      <c r="J73" s="438"/>
      <c r="K73" s="438"/>
      <c r="L73" s="438"/>
      <c r="M73" s="438"/>
      <c r="N73" s="438"/>
      <c r="O73" s="438"/>
    </row>
    <row r="74" spans="1:15" x14ac:dyDescent="0.3">
      <c r="A74" s="229"/>
      <c r="B74" s="229"/>
      <c r="C74" s="229"/>
      <c r="D74" s="229"/>
      <c r="E74" s="229"/>
      <c r="F74" s="229"/>
      <c r="G74" s="229"/>
      <c r="H74" s="229"/>
      <c r="I74" s="229"/>
      <c r="J74" s="229"/>
      <c r="K74" s="229"/>
      <c r="L74" s="229"/>
      <c r="M74" s="229"/>
      <c r="N74" s="229"/>
      <c r="O74" s="229"/>
    </row>
    <row r="75" spans="1:15" x14ac:dyDescent="0.3">
      <c r="A75" s="44" t="s">
        <v>427</v>
      </c>
      <c r="B75" s="229"/>
      <c r="C75" s="229"/>
      <c r="D75" s="229"/>
      <c r="E75" s="229"/>
      <c r="F75" s="229"/>
      <c r="G75" s="229"/>
      <c r="H75" s="229"/>
      <c r="I75" s="229"/>
      <c r="J75" s="229"/>
      <c r="K75" s="229"/>
      <c r="L75" s="229"/>
      <c r="M75" s="229"/>
      <c r="N75" s="229"/>
      <c r="O75" s="229"/>
    </row>
    <row r="76" spans="1:15" x14ac:dyDescent="0.3">
      <c r="A76" s="45" t="s">
        <v>413</v>
      </c>
      <c r="B76" s="229"/>
      <c r="C76" s="229"/>
      <c r="D76" s="229"/>
      <c r="E76" s="229"/>
      <c r="F76" s="229"/>
      <c r="G76" s="229"/>
      <c r="H76" s="229"/>
      <c r="I76" s="229"/>
      <c r="J76" s="229"/>
      <c r="K76" s="229"/>
      <c r="L76" s="229"/>
      <c r="M76" s="229"/>
      <c r="N76" s="229"/>
      <c r="O76" s="229"/>
    </row>
    <row r="77" spans="1:15" x14ac:dyDescent="0.3">
      <c r="A77" s="45" t="s">
        <v>414</v>
      </c>
      <c r="B77" s="229"/>
      <c r="C77" s="229"/>
      <c r="D77" s="229"/>
      <c r="E77" s="229"/>
      <c r="F77" s="229"/>
      <c r="G77" s="229"/>
      <c r="H77" s="229"/>
      <c r="I77" s="229"/>
      <c r="J77" s="229"/>
      <c r="K77" s="229"/>
      <c r="L77" s="229"/>
      <c r="M77" s="229"/>
      <c r="N77" s="229"/>
      <c r="O77" s="229"/>
    </row>
    <row r="78" spans="1:15" x14ac:dyDescent="0.3">
      <c r="A78" s="45" t="s">
        <v>415</v>
      </c>
      <c r="B78" s="229"/>
      <c r="C78" s="229"/>
      <c r="D78" s="229"/>
      <c r="E78" s="229"/>
      <c r="F78" s="229"/>
      <c r="G78" s="229"/>
      <c r="H78" s="229"/>
      <c r="I78" s="229"/>
      <c r="J78" s="229"/>
      <c r="K78" s="229"/>
      <c r="L78" s="229"/>
      <c r="M78" s="229"/>
      <c r="N78" s="229"/>
      <c r="O78" s="229"/>
    </row>
    <row r="79" spans="1:15" x14ac:dyDescent="0.3">
      <c r="A79" s="45" t="s">
        <v>416</v>
      </c>
      <c r="B79" s="229"/>
      <c r="C79" s="229"/>
      <c r="D79" s="229"/>
      <c r="E79" s="229"/>
      <c r="F79" s="229"/>
      <c r="G79" s="229"/>
      <c r="H79" s="229"/>
      <c r="I79" s="229"/>
      <c r="J79" s="229"/>
      <c r="K79" s="229"/>
      <c r="L79" s="229"/>
      <c r="M79" s="229"/>
      <c r="N79" s="229"/>
      <c r="O79" s="229"/>
    </row>
    <row r="80" spans="1:15" x14ac:dyDescent="0.3">
      <c r="A80" s="45" t="s">
        <v>417</v>
      </c>
      <c r="B80" s="229"/>
      <c r="C80" s="229"/>
      <c r="D80" s="229"/>
      <c r="E80" s="229"/>
      <c r="F80" s="229"/>
      <c r="G80" s="229"/>
      <c r="H80" s="229"/>
      <c r="I80" s="229"/>
      <c r="J80" s="229"/>
      <c r="K80" s="229"/>
      <c r="L80" s="229"/>
      <c r="M80" s="229"/>
      <c r="N80" s="229"/>
      <c r="O80" s="229"/>
    </row>
    <row r="81" spans="1:15" x14ac:dyDescent="0.3">
      <c r="A81" s="45" t="s">
        <v>418</v>
      </c>
      <c r="B81" s="229"/>
      <c r="C81" s="229"/>
      <c r="D81" s="229"/>
      <c r="E81" s="229"/>
      <c r="F81" s="229"/>
      <c r="G81" s="229"/>
      <c r="H81" s="229"/>
      <c r="I81" s="229"/>
      <c r="J81" s="229"/>
      <c r="K81" s="229"/>
      <c r="L81" s="229"/>
      <c r="M81" s="229"/>
      <c r="N81" s="229"/>
      <c r="O81" s="229"/>
    </row>
    <row r="82" spans="1:15" x14ac:dyDescent="0.3">
      <c r="A82" s="45"/>
      <c r="B82" s="229"/>
      <c r="C82" s="229"/>
      <c r="D82" s="229"/>
      <c r="E82" s="229"/>
      <c r="F82" s="229"/>
      <c r="G82" s="229"/>
      <c r="H82" s="229"/>
      <c r="I82" s="229"/>
      <c r="J82" s="229"/>
      <c r="K82" s="229"/>
      <c r="L82" s="229"/>
      <c r="M82" s="229"/>
      <c r="N82" s="229"/>
      <c r="O82" s="229"/>
    </row>
    <row r="83" spans="1:15" x14ac:dyDescent="0.3">
      <c r="A83" s="44" t="s">
        <v>414</v>
      </c>
      <c r="B83" s="229"/>
      <c r="C83" s="229"/>
      <c r="D83" s="229"/>
      <c r="E83" s="229"/>
      <c r="F83" s="229"/>
      <c r="G83" s="229"/>
      <c r="H83" s="229"/>
      <c r="I83" s="229"/>
      <c r="J83" s="229"/>
      <c r="K83" s="229"/>
      <c r="L83" s="229"/>
      <c r="M83" s="229"/>
      <c r="N83" s="229"/>
      <c r="O83" s="229"/>
    </row>
    <row r="84" spans="1:15" x14ac:dyDescent="0.3">
      <c r="A84" s="45" t="s">
        <v>419</v>
      </c>
      <c r="B84" s="229"/>
      <c r="C84" s="229"/>
      <c r="D84" s="229"/>
      <c r="E84" s="229"/>
      <c r="F84" s="229"/>
      <c r="G84" s="229"/>
      <c r="H84" s="229"/>
      <c r="I84" s="229"/>
      <c r="J84" s="229"/>
      <c r="K84" s="229"/>
      <c r="L84" s="229"/>
      <c r="M84" s="229"/>
      <c r="N84" s="229"/>
      <c r="O84" s="229"/>
    </row>
    <row r="85" spans="1:15" ht="35.25" customHeight="1" x14ac:dyDescent="0.3">
      <c r="A85" s="442" t="s">
        <v>665</v>
      </c>
      <c r="B85" s="442"/>
      <c r="C85" s="442"/>
      <c r="D85" s="442"/>
      <c r="E85" s="442"/>
      <c r="F85" s="442"/>
      <c r="G85" s="442"/>
      <c r="H85" s="442"/>
      <c r="I85" s="442"/>
      <c r="J85" s="442"/>
      <c r="K85" s="442"/>
      <c r="L85" s="442"/>
      <c r="M85" s="442"/>
      <c r="N85" s="442"/>
      <c r="O85" s="442"/>
    </row>
    <row r="86" spans="1:15" ht="33.75" customHeight="1" x14ac:dyDescent="0.3">
      <c r="A86" s="442" t="s">
        <v>426</v>
      </c>
      <c r="B86" s="442"/>
      <c r="C86" s="442"/>
      <c r="D86" s="442"/>
      <c r="E86" s="442"/>
      <c r="F86" s="442"/>
      <c r="G86" s="442"/>
      <c r="H86" s="442"/>
      <c r="I86" s="442"/>
      <c r="J86" s="442"/>
      <c r="K86" s="442"/>
      <c r="L86" s="442"/>
      <c r="M86" s="442"/>
      <c r="N86" s="442"/>
      <c r="O86" s="442"/>
    </row>
    <row r="87" spans="1:15" ht="14.25" customHeight="1" x14ac:dyDescent="0.3">
      <c r="A87" s="229"/>
      <c r="B87" s="229"/>
      <c r="C87" s="229"/>
      <c r="D87" s="229"/>
      <c r="E87" s="229"/>
      <c r="F87" s="229"/>
      <c r="G87" s="229"/>
      <c r="H87" s="229"/>
      <c r="I87" s="229"/>
      <c r="J87" s="229"/>
      <c r="K87" s="229"/>
      <c r="L87" s="229"/>
      <c r="M87" s="229"/>
      <c r="N87" s="229"/>
      <c r="O87" s="229"/>
    </row>
    <row r="88" spans="1:15" x14ac:dyDescent="0.3">
      <c r="A88" s="44" t="s">
        <v>415</v>
      </c>
      <c r="B88" s="229"/>
      <c r="C88" s="229"/>
      <c r="D88" s="229"/>
      <c r="E88" s="229"/>
      <c r="F88" s="229"/>
      <c r="G88" s="229"/>
      <c r="H88" s="229"/>
      <c r="I88" s="229"/>
      <c r="J88" s="229"/>
      <c r="K88" s="229"/>
      <c r="L88" s="229"/>
      <c r="M88" s="229"/>
      <c r="N88" s="229"/>
      <c r="O88" s="229"/>
    </row>
    <row r="89" spans="1:15" ht="47.25" customHeight="1" x14ac:dyDescent="0.3">
      <c r="A89" s="442" t="s">
        <v>945</v>
      </c>
      <c r="B89" s="442"/>
      <c r="C89" s="442"/>
      <c r="D89" s="442"/>
      <c r="E89" s="442"/>
      <c r="F89" s="442"/>
      <c r="G89" s="442"/>
      <c r="H89" s="442"/>
      <c r="I89" s="442"/>
      <c r="J89" s="442"/>
      <c r="K89" s="442"/>
      <c r="L89" s="442"/>
      <c r="M89" s="442"/>
      <c r="N89" s="442"/>
      <c r="O89" s="442"/>
    </row>
    <row r="90" spans="1:15" ht="14.25" customHeight="1" x14ac:dyDescent="0.3">
      <c r="A90" s="229"/>
      <c r="B90" s="229"/>
      <c r="C90" s="229"/>
      <c r="D90" s="229"/>
      <c r="E90" s="229"/>
      <c r="F90" s="229"/>
      <c r="G90" s="229"/>
      <c r="H90" s="229"/>
      <c r="I90" s="229"/>
      <c r="J90" s="229"/>
      <c r="K90" s="229"/>
      <c r="L90" s="229"/>
      <c r="M90" s="229"/>
      <c r="N90" s="229"/>
      <c r="O90" s="229"/>
    </row>
    <row r="91" spans="1:15" x14ac:dyDescent="0.3">
      <c r="A91" s="44" t="s">
        <v>421</v>
      </c>
      <c r="B91" s="229"/>
      <c r="C91" s="229"/>
      <c r="D91" s="229"/>
      <c r="E91" s="229"/>
      <c r="F91" s="229"/>
      <c r="G91" s="229"/>
      <c r="H91" s="229"/>
      <c r="I91" s="229"/>
      <c r="J91" s="229"/>
      <c r="K91" s="229"/>
      <c r="L91" s="229"/>
      <c r="M91" s="229"/>
      <c r="N91" s="229"/>
      <c r="O91" s="229"/>
    </row>
    <row r="92" spans="1:15" ht="33" customHeight="1" x14ac:dyDescent="0.3">
      <c r="A92" s="442" t="s">
        <v>428</v>
      </c>
      <c r="B92" s="442"/>
      <c r="C92" s="442"/>
      <c r="D92" s="442"/>
      <c r="E92" s="442"/>
      <c r="F92" s="442"/>
      <c r="G92" s="442"/>
      <c r="H92" s="442"/>
      <c r="I92" s="442"/>
      <c r="J92" s="442"/>
      <c r="K92" s="442"/>
      <c r="L92" s="442"/>
      <c r="M92" s="442"/>
      <c r="N92" s="442"/>
      <c r="O92" s="442"/>
    </row>
    <row r="93" spans="1:15" ht="19.5" customHeight="1" x14ac:dyDescent="0.3">
      <c r="A93" s="229"/>
      <c r="B93" s="229"/>
      <c r="C93" s="229"/>
      <c r="D93" s="229"/>
      <c r="E93" s="229"/>
      <c r="F93" s="229"/>
      <c r="G93" s="229"/>
      <c r="H93" s="229"/>
      <c r="I93" s="229"/>
      <c r="J93" s="229"/>
      <c r="K93" s="229"/>
      <c r="L93" s="229"/>
      <c r="M93" s="229"/>
      <c r="N93" s="229"/>
      <c r="O93" s="229"/>
    </row>
    <row r="94" spans="1:15" x14ac:dyDescent="0.3">
      <c r="A94" s="44" t="s">
        <v>422</v>
      </c>
      <c r="B94" s="229"/>
      <c r="C94" s="229"/>
      <c r="D94" s="229"/>
      <c r="E94" s="229"/>
      <c r="F94" s="229"/>
      <c r="G94" s="229"/>
      <c r="H94" s="229"/>
      <c r="I94" s="229"/>
      <c r="J94" s="229"/>
      <c r="K94" s="229"/>
      <c r="L94" s="229"/>
      <c r="M94" s="229"/>
      <c r="N94" s="229"/>
      <c r="O94" s="229"/>
    </row>
    <row r="95" spans="1:15" ht="33" customHeight="1" x14ac:dyDescent="0.3">
      <c r="A95" s="442" t="s">
        <v>429</v>
      </c>
      <c r="B95" s="442"/>
      <c r="C95" s="442"/>
      <c r="D95" s="442"/>
      <c r="E95" s="442"/>
      <c r="F95" s="442"/>
      <c r="G95" s="442"/>
      <c r="H95" s="442"/>
      <c r="I95" s="442"/>
      <c r="J95" s="442"/>
      <c r="K95" s="442"/>
      <c r="L95" s="442"/>
      <c r="M95" s="442"/>
      <c r="N95" s="442"/>
      <c r="O95" s="442"/>
    </row>
    <row r="96" spans="1:15" ht="50.25" customHeight="1" x14ac:dyDescent="0.3">
      <c r="A96" s="442" t="s">
        <v>571</v>
      </c>
      <c r="B96" s="442"/>
      <c r="C96" s="442"/>
      <c r="D96" s="442"/>
      <c r="E96" s="442"/>
      <c r="F96" s="442"/>
      <c r="G96" s="442"/>
      <c r="H96" s="442"/>
      <c r="I96" s="442"/>
      <c r="J96" s="442"/>
      <c r="K96" s="442"/>
      <c r="L96" s="442"/>
      <c r="M96" s="442"/>
      <c r="N96" s="442"/>
      <c r="O96" s="442"/>
    </row>
    <row r="97" spans="1:15" ht="17.25" customHeight="1" x14ac:dyDescent="0.3">
      <c r="A97" s="229"/>
      <c r="B97" s="229"/>
      <c r="C97" s="229"/>
      <c r="D97" s="229"/>
      <c r="E97" s="229"/>
      <c r="F97" s="229"/>
      <c r="G97" s="229"/>
      <c r="H97" s="229"/>
      <c r="I97" s="229"/>
      <c r="J97" s="229"/>
      <c r="K97" s="229"/>
      <c r="L97" s="229"/>
      <c r="M97" s="229"/>
      <c r="N97" s="229"/>
      <c r="O97" s="229"/>
    </row>
    <row r="98" spans="1:15" x14ac:dyDescent="0.3">
      <c r="A98" s="44" t="s">
        <v>424</v>
      </c>
      <c r="B98" s="229"/>
      <c r="C98" s="229"/>
      <c r="D98" s="229"/>
      <c r="E98" s="229"/>
      <c r="F98" s="229"/>
      <c r="G98" s="229"/>
      <c r="H98" s="229"/>
      <c r="I98" s="229"/>
      <c r="J98" s="229"/>
      <c r="K98" s="229"/>
      <c r="L98" s="229"/>
      <c r="M98" s="229"/>
      <c r="N98" s="229"/>
      <c r="O98" s="229"/>
    </row>
    <row r="99" spans="1:15" ht="31.5" customHeight="1" x14ac:dyDescent="0.3">
      <c r="A99" s="442" t="s">
        <v>425</v>
      </c>
      <c r="B99" s="442"/>
      <c r="C99" s="442"/>
      <c r="D99" s="442"/>
      <c r="E99" s="442"/>
      <c r="F99" s="442"/>
      <c r="G99" s="442"/>
      <c r="H99" s="442"/>
      <c r="I99" s="442"/>
      <c r="J99" s="442"/>
      <c r="K99" s="442"/>
      <c r="L99" s="442"/>
      <c r="M99" s="442"/>
      <c r="N99" s="442"/>
      <c r="O99" s="442"/>
    </row>
    <row r="100" spans="1:15" x14ac:dyDescent="0.3">
      <c r="A100" s="229"/>
      <c r="B100" s="229"/>
      <c r="C100" s="229"/>
      <c r="D100" s="229"/>
      <c r="E100" s="229"/>
      <c r="F100" s="229"/>
      <c r="G100" s="229"/>
      <c r="H100" s="229"/>
      <c r="I100" s="229"/>
      <c r="J100" s="229"/>
      <c r="K100" s="229"/>
      <c r="L100" s="229"/>
      <c r="M100" s="229"/>
      <c r="N100" s="229"/>
      <c r="O100" s="229"/>
    </row>
    <row r="101" spans="1:15" x14ac:dyDescent="0.3">
      <c r="A101" s="229"/>
      <c r="B101" s="229"/>
      <c r="C101" s="229"/>
      <c r="D101" s="229"/>
      <c r="E101" s="229"/>
      <c r="F101" s="229"/>
      <c r="G101" s="229"/>
      <c r="H101" s="229"/>
      <c r="I101" s="229"/>
      <c r="J101" s="229"/>
      <c r="K101" s="229"/>
      <c r="L101" s="229"/>
      <c r="M101" s="229"/>
      <c r="N101" s="229"/>
      <c r="O101" s="229"/>
    </row>
    <row r="102" spans="1:15" x14ac:dyDescent="0.3">
      <c r="A102" s="229"/>
      <c r="B102" s="229"/>
      <c r="C102" s="229"/>
      <c r="D102" s="229"/>
      <c r="E102" s="229"/>
      <c r="F102" s="229"/>
      <c r="G102" s="229"/>
      <c r="H102" s="229"/>
      <c r="I102" s="229"/>
      <c r="J102" s="229"/>
      <c r="K102" s="229"/>
      <c r="L102" s="229"/>
      <c r="M102" s="229"/>
      <c r="N102" s="229"/>
      <c r="O102" s="229"/>
    </row>
    <row r="103" spans="1:15" x14ac:dyDescent="0.3">
      <c r="A103" s="229"/>
      <c r="B103" s="229"/>
      <c r="C103" s="229"/>
      <c r="D103" s="229"/>
      <c r="E103" s="229"/>
      <c r="F103" s="229"/>
      <c r="G103" s="229"/>
      <c r="H103" s="229"/>
      <c r="I103" s="229"/>
      <c r="J103" s="229"/>
      <c r="K103" s="229"/>
      <c r="L103" s="229"/>
      <c r="M103" s="229"/>
      <c r="N103" s="229"/>
      <c r="O103" s="229"/>
    </row>
    <row r="104" spans="1:15" x14ac:dyDescent="0.3">
      <c r="A104" s="229"/>
      <c r="B104" s="229"/>
      <c r="C104" s="229"/>
      <c r="D104" s="229"/>
      <c r="E104" s="229"/>
      <c r="F104" s="229"/>
      <c r="G104" s="229"/>
      <c r="H104" s="229"/>
      <c r="I104" s="229"/>
      <c r="J104" s="229"/>
      <c r="K104" s="229"/>
      <c r="L104" s="229"/>
      <c r="M104" s="229"/>
      <c r="N104" s="229"/>
      <c r="O104" s="229"/>
    </row>
    <row r="105" spans="1:15" x14ac:dyDescent="0.3">
      <c r="A105" s="229"/>
      <c r="B105" s="229"/>
      <c r="C105" s="229"/>
      <c r="D105" s="229"/>
      <c r="E105" s="229"/>
      <c r="F105" s="229"/>
      <c r="G105" s="229"/>
      <c r="H105" s="229"/>
      <c r="I105" s="229"/>
      <c r="J105" s="229"/>
      <c r="K105" s="229"/>
      <c r="L105" s="229"/>
      <c r="M105" s="229"/>
      <c r="N105" s="229"/>
      <c r="O105" s="229"/>
    </row>
    <row r="106" spans="1:15" x14ac:dyDescent="0.3">
      <c r="A106" s="229"/>
      <c r="B106" s="229"/>
      <c r="C106" s="229"/>
      <c r="D106" s="229"/>
      <c r="E106" s="229"/>
      <c r="F106" s="229"/>
      <c r="G106" s="229"/>
      <c r="H106" s="229"/>
      <c r="I106" s="229"/>
      <c r="J106" s="229"/>
      <c r="K106" s="229"/>
      <c r="L106" s="229"/>
      <c r="M106" s="229"/>
      <c r="N106" s="229"/>
      <c r="O106" s="229"/>
    </row>
    <row r="107" spans="1:15" x14ac:dyDescent="0.3">
      <c r="A107" s="229"/>
      <c r="B107" s="229"/>
      <c r="C107" s="229"/>
      <c r="D107" s="229"/>
      <c r="E107" s="229"/>
      <c r="F107" s="229"/>
      <c r="G107" s="229"/>
      <c r="H107" s="229"/>
      <c r="I107" s="229"/>
      <c r="J107" s="229"/>
      <c r="K107" s="229"/>
      <c r="L107" s="229"/>
      <c r="M107" s="229"/>
      <c r="N107" s="229"/>
      <c r="O107" s="229"/>
    </row>
    <row r="108" spans="1:15" x14ac:dyDescent="0.3">
      <c r="A108" s="229"/>
      <c r="B108" s="229"/>
      <c r="C108" s="229"/>
      <c r="D108" s="229"/>
      <c r="E108" s="229"/>
      <c r="F108" s="229"/>
      <c r="G108" s="229"/>
      <c r="H108" s="229"/>
      <c r="I108" s="229"/>
      <c r="J108" s="229"/>
      <c r="K108" s="229"/>
      <c r="L108" s="229"/>
      <c r="M108" s="229"/>
      <c r="N108" s="229"/>
      <c r="O108" s="229"/>
    </row>
    <row r="109" spans="1:15" x14ac:dyDescent="0.3">
      <c r="A109" s="229"/>
      <c r="B109" s="229"/>
      <c r="C109" s="229"/>
      <c r="D109" s="229"/>
      <c r="E109" s="229"/>
      <c r="F109" s="229"/>
      <c r="G109" s="229"/>
      <c r="H109" s="229"/>
      <c r="I109" s="229"/>
      <c r="J109" s="229"/>
      <c r="K109" s="229"/>
      <c r="L109" s="229"/>
      <c r="M109" s="229"/>
      <c r="N109" s="229"/>
      <c r="O109" s="229"/>
    </row>
    <row r="110" spans="1:15" x14ac:dyDescent="0.3">
      <c r="A110" s="229"/>
      <c r="B110" s="229"/>
      <c r="C110" s="229"/>
      <c r="D110" s="229"/>
      <c r="E110" s="229"/>
      <c r="F110" s="229"/>
      <c r="G110" s="229"/>
      <c r="H110" s="229"/>
      <c r="I110" s="229"/>
      <c r="J110" s="229"/>
      <c r="K110" s="229"/>
      <c r="L110" s="229"/>
      <c r="M110" s="229"/>
      <c r="N110" s="229"/>
      <c r="O110" s="229"/>
    </row>
    <row r="111" spans="1:15" x14ac:dyDescent="0.3">
      <c r="A111" s="229"/>
      <c r="B111" s="229"/>
      <c r="C111" s="229"/>
      <c r="D111" s="229"/>
      <c r="E111" s="229"/>
      <c r="F111" s="229"/>
      <c r="G111" s="229"/>
      <c r="H111" s="229"/>
      <c r="I111" s="229"/>
      <c r="J111" s="229"/>
      <c r="K111" s="229"/>
      <c r="L111" s="229"/>
      <c r="M111" s="229"/>
      <c r="N111" s="229"/>
      <c r="O111" s="229"/>
    </row>
    <row r="112" spans="1:15" x14ac:dyDescent="0.3">
      <c r="A112" s="229"/>
      <c r="B112" s="229"/>
      <c r="C112" s="229"/>
      <c r="D112" s="229"/>
      <c r="E112" s="229"/>
      <c r="F112" s="229"/>
      <c r="G112" s="229"/>
      <c r="H112" s="229"/>
      <c r="I112" s="229"/>
      <c r="J112" s="229"/>
      <c r="K112" s="229"/>
      <c r="L112" s="229"/>
      <c r="M112" s="229"/>
      <c r="N112" s="229"/>
      <c r="O112" s="229"/>
    </row>
    <row r="113" spans="1:15" x14ac:dyDescent="0.3">
      <c r="A113" s="229"/>
      <c r="B113" s="229"/>
      <c r="C113" s="229"/>
      <c r="D113" s="229"/>
      <c r="E113" s="229"/>
      <c r="F113" s="229"/>
      <c r="G113" s="229"/>
      <c r="H113" s="229"/>
      <c r="I113" s="229"/>
      <c r="J113" s="229"/>
      <c r="K113" s="229"/>
      <c r="L113" s="229"/>
      <c r="M113" s="229"/>
      <c r="N113" s="229"/>
      <c r="O113" s="229"/>
    </row>
    <row r="114" spans="1:15" x14ac:dyDescent="0.3">
      <c r="A114" s="229"/>
      <c r="B114" s="229"/>
      <c r="C114" s="229"/>
      <c r="D114" s="229"/>
      <c r="E114" s="229"/>
      <c r="F114" s="229"/>
      <c r="G114" s="229"/>
      <c r="H114" s="229"/>
      <c r="I114" s="229"/>
      <c r="J114" s="229"/>
      <c r="K114" s="229"/>
      <c r="L114" s="229"/>
      <c r="M114" s="229"/>
      <c r="N114" s="229"/>
      <c r="O114" s="229"/>
    </row>
    <row r="115" spans="1:15" x14ac:dyDescent="0.3">
      <c r="A115" s="229"/>
      <c r="B115" s="229"/>
      <c r="C115" s="229"/>
      <c r="D115" s="229"/>
      <c r="E115" s="229"/>
      <c r="F115" s="229"/>
      <c r="G115" s="229"/>
      <c r="H115" s="229"/>
      <c r="I115" s="229"/>
      <c r="J115" s="229"/>
      <c r="K115" s="229"/>
      <c r="L115" s="229"/>
      <c r="M115" s="229"/>
      <c r="N115" s="229"/>
      <c r="O115" s="229"/>
    </row>
    <row r="116" spans="1:15" x14ac:dyDescent="0.3">
      <c r="A116" s="229"/>
      <c r="B116" s="229"/>
      <c r="C116" s="229"/>
      <c r="D116" s="229"/>
      <c r="E116" s="229"/>
      <c r="F116" s="229"/>
      <c r="G116" s="229"/>
      <c r="H116" s="229"/>
      <c r="I116" s="229"/>
      <c r="J116" s="229"/>
      <c r="K116" s="229"/>
      <c r="L116" s="229"/>
      <c r="M116" s="229"/>
      <c r="N116" s="229"/>
      <c r="O116" s="229"/>
    </row>
    <row r="117" spans="1:15" x14ac:dyDescent="0.3">
      <c r="A117" s="229"/>
      <c r="B117" s="229"/>
      <c r="C117" s="229"/>
      <c r="D117" s="229"/>
      <c r="E117" s="229"/>
      <c r="F117" s="229"/>
      <c r="G117" s="229"/>
      <c r="H117" s="229"/>
      <c r="I117" s="229"/>
      <c r="J117" s="229"/>
      <c r="K117" s="229"/>
      <c r="L117" s="229"/>
      <c r="M117" s="229"/>
      <c r="N117" s="229"/>
      <c r="O117" s="229"/>
    </row>
    <row r="118" spans="1:15" x14ac:dyDescent="0.3">
      <c r="A118" s="229"/>
      <c r="B118" s="229"/>
      <c r="C118" s="229"/>
      <c r="D118" s="229"/>
      <c r="E118" s="229"/>
      <c r="F118" s="229"/>
      <c r="G118" s="229"/>
      <c r="H118" s="229"/>
      <c r="I118" s="229"/>
      <c r="J118" s="229"/>
      <c r="K118" s="229"/>
      <c r="L118" s="229"/>
      <c r="M118" s="229"/>
      <c r="N118" s="229"/>
      <c r="O118" s="229"/>
    </row>
    <row r="119" spans="1:15" x14ac:dyDescent="0.3">
      <c r="A119" s="229"/>
      <c r="B119" s="229"/>
      <c r="C119" s="229"/>
      <c r="D119" s="229"/>
      <c r="E119" s="229"/>
      <c r="F119" s="229"/>
      <c r="G119" s="229"/>
      <c r="H119" s="229"/>
      <c r="I119" s="229"/>
      <c r="J119" s="229"/>
      <c r="K119" s="229"/>
      <c r="L119" s="229"/>
      <c r="M119" s="229"/>
      <c r="N119" s="229"/>
      <c r="O119" s="229"/>
    </row>
    <row r="120" spans="1:15" x14ac:dyDescent="0.3">
      <c r="A120" s="229"/>
      <c r="B120" s="229"/>
      <c r="C120" s="229"/>
      <c r="D120" s="229"/>
      <c r="E120" s="229"/>
      <c r="F120" s="229"/>
      <c r="G120" s="229"/>
      <c r="H120" s="229"/>
      <c r="I120" s="229"/>
      <c r="J120" s="229"/>
      <c r="K120" s="229"/>
      <c r="L120" s="229"/>
      <c r="M120" s="229"/>
      <c r="N120" s="229"/>
      <c r="O120" s="229"/>
    </row>
    <row r="121" spans="1:15" x14ac:dyDescent="0.3">
      <c r="A121" s="229"/>
      <c r="B121" s="229"/>
      <c r="C121" s="229"/>
      <c r="D121" s="229"/>
      <c r="E121" s="229"/>
      <c r="F121" s="229"/>
      <c r="G121" s="229"/>
      <c r="H121" s="229"/>
      <c r="I121" s="229"/>
      <c r="J121" s="229"/>
      <c r="K121" s="229"/>
      <c r="L121" s="229"/>
      <c r="M121" s="229"/>
      <c r="N121" s="229"/>
      <c r="O121" s="229"/>
    </row>
    <row r="122" spans="1:15" x14ac:dyDescent="0.3">
      <c r="A122" s="229"/>
      <c r="B122" s="229"/>
      <c r="C122" s="229"/>
      <c r="D122" s="229"/>
      <c r="E122" s="229"/>
      <c r="F122" s="229"/>
      <c r="G122" s="229"/>
      <c r="H122" s="229"/>
      <c r="I122" s="229"/>
      <c r="J122" s="229"/>
      <c r="K122" s="229"/>
      <c r="L122" s="229"/>
      <c r="M122" s="229"/>
      <c r="N122" s="229"/>
      <c r="O122" s="229"/>
    </row>
    <row r="123" spans="1:15" x14ac:dyDescent="0.3">
      <c r="A123" s="229"/>
      <c r="B123" s="229"/>
      <c r="C123" s="229"/>
      <c r="D123" s="229"/>
      <c r="E123" s="229"/>
      <c r="F123" s="229"/>
      <c r="G123" s="229"/>
      <c r="H123" s="229"/>
      <c r="I123" s="229"/>
      <c r="J123" s="229"/>
      <c r="K123" s="229"/>
      <c r="L123" s="229"/>
      <c r="M123" s="229"/>
      <c r="N123" s="229"/>
      <c r="O123" s="229"/>
    </row>
    <row r="124" spans="1:15" x14ac:dyDescent="0.3">
      <c r="A124" s="229"/>
      <c r="B124" s="229"/>
      <c r="C124" s="229"/>
      <c r="D124" s="229"/>
      <c r="E124" s="229"/>
      <c r="F124" s="229"/>
      <c r="G124" s="229"/>
      <c r="H124" s="229"/>
      <c r="I124" s="229"/>
      <c r="J124" s="229"/>
      <c r="K124" s="229"/>
      <c r="L124" s="229"/>
      <c r="M124" s="229"/>
      <c r="N124" s="229"/>
      <c r="O124" s="229"/>
    </row>
    <row r="125" spans="1:15" x14ac:dyDescent="0.3">
      <c r="A125" s="229"/>
      <c r="B125" s="229"/>
      <c r="C125" s="229"/>
      <c r="D125" s="229"/>
      <c r="E125" s="229"/>
      <c r="F125" s="229"/>
      <c r="G125" s="229"/>
      <c r="H125" s="229"/>
      <c r="I125" s="229"/>
      <c r="J125" s="229"/>
      <c r="K125" s="229"/>
      <c r="L125" s="229"/>
      <c r="M125" s="229"/>
      <c r="N125" s="229"/>
      <c r="O125" s="229"/>
    </row>
    <row r="126" spans="1:15" x14ac:dyDescent="0.3">
      <c r="A126" s="229"/>
      <c r="B126" s="229"/>
      <c r="C126" s="229"/>
      <c r="D126" s="229"/>
      <c r="E126" s="229"/>
      <c r="F126" s="229"/>
      <c r="G126" s="229"/>
      <c r="H126" s="229"/>
      <c r="I126" s="229"/>
      <c r="J126" s="229"/>
      <c r="K126" s="229"/>
      <c r="L126" s="229"/>
      <c r="M126" s="229"/>
      <c r="N126" s="229"/>
      <c r="O126" s="229"/>
    </row>
    <row r="127" spans="1:15" x14ac:dyDescent="0.3">
      <c r="A127" s="229"/>
      <c r="B127" s="229"/>
      <c r="C127" s="229"/>
      <c r="D127" s="229"/>
      <c r="E127" s="229"/>
      <c r="F127" s="229"/>
      <c r="G127" s="229"/>
      <c r="H127" s="229"/>
      <c r="I127" s="229"/>
      <c r="J127" s="229"/>
      <c r="K127" s="229"/>
      <c r="L127" s="229"/>
      <c r="M127" s="229"/>
      <c r="N127" s="229"/>
      <c r="O127" s="229"/>
    </row>
    <row r="128" spans="1:15" x14ac:dyDescent="0.3">
      <c r="A128" s="229"/>
      <c r="B128" s="229"/>
      <c r="C128" s="229"/>
      <c r="D128" s="229"/>
      <c r="E128" s="229"/>
      <c r="F128" s="229"/>
      <c r="G128" s="229"/>
      <c r="H128" s="229"/>
      <c r="I128" s="229"/>
      <c r="J128" s="229"/>
      <c r="K128" s="229"/>
      <c r="L128" s="229"/>
      <c r="M128" s="229"/>
      <c r="N128" s="229"/>
      <c r="O128" s="229"/>
    </row>
    <row r="129" spans="1:15" x14ac:dyDescent="0.3">
      <c r="A129" s="229"/>
      <c r="B129" s="229"/>
      <c r="C129" s="229"/>
      <c r="D129" s="229"/>
      <c r="E129" s="229"/>
      <c r="F129" s="229"/>
      <c r="G129" s="229"/>
      <c r="H129" s="229"/>
      <c r="I129" s="229"/>
      <c r="J129" s="229"/>
      <c r="K129" s="229"/>
      <c r="L129" s="229"/>
      <c r="M129" s="229"/>
      <c r="N129" s="229"/>
      <c r="O129" s="229"/>
    </row>
    <row r="130" spans="1:15" x14ac:dyDescent="0.3">
      <c r="A130" s="229"/>
      <c r="B130" s="229"/>
      <c r="C130" s="229"/>
      <c r="D130" s="229"/>
      <c r="E130" s="229"/>
      <c r="F130" s="229"/>
      <c r="G130" s="229"/>
      <c r="H130" s="229"/>
      <c r="I130" s="229"/>
      <c r="J130" s="229"/>
      <c r="K130" s="229"/>
      <c r="L130" s="229"/>
      <c r="M130" s="229"/>
      <c r="N130" s="229"/>
      <c r="O130" s="229"/>
    </row>
    <row r="131" spans="1:15" x14ac:dyDescent="0.3">
      <c r="A131" s="229"/>
      <c r="B131" s="229"/>
      <c r="C131" s="229"/>
      <c r="D131" s="229"/>
      <c r="E131" s="229"/>
      <c r="F131" s="229"/>
      <c r="G131" s="229"/>
      <c r="H131" s="229"/>
      <c r="I131" s="229"/>
      <c r="J131" s="229"/>
      <c r="K131" s="229"/>
      <c r="L131" s="229"/>
      <c r="M131" s="229"/>
      <c r="N131" s="229"/>
      <c r="O131" s="229"/>
    </row>
    <row r="132" spans="1:15" x14ac:dyDescent="0.3">
      <c r="A132" s="229"/>
      <c r="B132" s="229"/>
      <c r="C132" s="229"/>
      <c r="D132" s="229"/>
      <c r="E132" s="229"/>
      <c r="F132" s="229"/>
      <c r="G132" s="229"/>
      <c r="H132" s="229"/>
      <c r="I132" s="229"/>
      <c r="J132" s="229"/>
      <c r="K132" s="229"/>
      <c r="L132" s="229"/>
      <c r="M132" s="229"/>
      <c r="N132" s="229"/>
      <c r="O132" s="229"/>
    </row>
    <row r="133" spans="1:15" x14ac:dyDescent="0.3">
      <c r="A133" s="229"/>
      <c r="B133" s="229"/>
      <c r="C133" s="229"/>
      <c r="D133" s="229"/>
      <c r="E133" s="229"/>
      <c r="F133" s="229"/>
      <c r="G133" s="229"/>
      <c r="H133" s="229"/>
      <c r="I133" s="229"/>
      <c r="J133" s="229"/>
      <c r="K133" s="229"/>
      <c r="L133" s="229"/>
      <c r="M133" s="229"/>
      <c r="N133" s="229"/>
      <c r="O133" s="229"/>
    </row>
    <row r="134" spans="1:15" x14ac:dyDescent="0.3">
      <c r="A134" s="229"/>
      <c r="B134" s="229"/>
      <c r="C134" s="229"/>
      <c r="D134" s="229"/>
      <c r="E134" s="229"/>
      <c r="F134" s="229"/>
      <c r="G134" s="229"/>
      <c r="H134" s="229"/>
      <c r="I134" s="229"/>
      <c r="J134" s="229"/>
      <c r="K134" s="229"/>
      <c r="L134" s="229"/>
      <c r="M134" s="229"/>
      <c r="N134" s="229"/>
      <c r="O134" s="229"/>
    </row>
    <row r="135" spans="1:15" x14ac:dyDescent="0.3">
      <c r="A135" s="229"/>
      <c r="B135" s="229"/>
      <c r="C135" s="229"/>
      <c r="D135" s="229"/>
      <c r="E135" s="229"/>
      <c r="F135" s="229"/>
      <c r="G135" s="229"/>
      <c r="H135" s="229"/>
      <c r="I135" s="229"/>
      <c r="J135" s="229"/>
      <c r="K135" s="229"/>
      <c r="L135" s="229"/>
      <c r="M135" s="229"/>
      <c r="N135" s="229"/>
      <c r="O135" s="229"/>
    </row>
    <row r="136" spans="1:15" x14ac:dyDescent="0.3">
      <c r="A136" s="229"/>
      <c r="B136" s="229"/>
      <c r="C136" s="229"/>
      <c r="D136" s="229"/>
      <c r="E136" s="229"/>
      <c r="F136" s="229"/>
      <c r="G136" s="229"/>
      <c r="H136" s="229"/>
      <c r="I136" s="229"/>
      <c r="J136" s="229"/>
      <c r="K136" s="229"/>
      <c r="L136" s="229"/>
      <c r="M136" s="229"/>
      <c r="N136" s="229"/>
      <c r="O136" s="229"/>
    </row>
    <row r="137" spans="1:15" x14ac:dyDescent="0.3">
      <c r="A137" s="229"/>
      <c r="B137" s="229"/>
      <c r="C137" s="229"/>
      <c r="D137" s="229"/>
      <c r="E137" s="229"/>
      <c r="F137" s="229"/>
      <c r="G137" s="229"/>
      <c r="H137" s="229"/>
      <c r="I137" s="229"/>
      <c r="J137" s="229"/>
      <c r="K137" s="229"/>
      <c r="L137" s="229"/>
      <c r="M137" s="229"/>
      <c r="N137" s="229"/>
      <c r="O137" s="229"/>
    </row>
    <row r="138" spans="1:15" x14ac:dyDescent="0.3">
      <c r="A138" s="229"/>
      <c r="B138" s="229"/>
      <c r="C138" s="229"/>
      <c r="D138" s="229"/>
      <c r="E138" s="229"/>
      <c r="F138" s="229"/>
      <c r="G138" s="229"/>
      <c r="H138" s="229"/>
      <c r="I138" s="229"/>
      <c r="J138" s="229"/>
      <c r="K138" s="229"/>
      <c r="L138" s="229"/>
      <c r="M138" s="229"/>
      <c r="N138" s="229"/>
      <c r="O138" s="229"/>
    </row>
    <row r="139" spans="1:15" x14ac:dyDescent="0.3">
      <c r="A139" s="229"/>
      <c r="B139" s="229"/>
      <c r="C139" s="229"/>
      <c r="D139" s="229"/>
      <c r="E139" s="229"/>
      <c r="F139" s="229"/>
      <c r="G139" s="229"/>
      <c r="H139" s="229"/>
      <c r="I139" s="229"/>
      <c r="J139" s="229"/>
      <c r="K139" s="229"/>
      <c r="L139" s="229"/>
      <c r="M139" s="229"/>
      <c r="N139" s="229"/>
      <c r="O139" s="229"/>
    </row>
    <row r="140" spans="1:15" x14ac:dyDescent="0.3">
      <c r="A140" s="229"/>
      <c r="B140" s="229"/>
      <c r="C140" s="229"/>
      <c r="D140" s="229"/>
      <c r="E140" s="229"/>
      <c r="F140" s="229"/>
      <c r="G140" s="229"/>
      <c r="H140" s="229"/>
      <c r="I140" s="229"/>
      <c r="J140" s="229"/>
      <c r="K140" s="229"/>
      <c r="L140" s="229"/>
      <c r="M140" s="229"/>
      <c r="N140" s="229"/>
      <c r="O140" s="229"/>
    </row>
    <row r="141" spans="1:15" x14ac:dyDescent="0.3">
      <c r="A141" s="229"/>
      <c r="B141" s="229"/>
      <c r="C141" s="229"/>
      <c r="D141" s="229"/>
      <c r="E141" s="229"/>
      <c r="F141" s="229"/>
      <c r="G141" s="229"/>
      <c r="H141" s="229"/>
      <c r="I141" s="229"/>
      <c r="J141" s="229"/>
      <c r="K141" s="229"/>
      <c r="L141" s="229"/>
      <c r="M141" s="229"/>
      <c r="N141" s="229"/>
      <c r="O141" s="229"/>
    </row>
    <row r="144" spans="1:15" x14ac:dyDescent="0.3">
      <c r="A144" s="41"/>
    </row>
    <row r="145" spans="1:1" x14ac:dyDescent="0.3">
      <c r="A145" s="41"/>
    </row>
  </sheetData>
  <mergeCells count="28">
    <mergeCell ref="A95:O95"/>
    <mergeCell ref="A96:O96"/>
    <mergeCell ref="A99:O99"/>
    <mergeCell ref="A85:O85"/>
    <mergeCell ref="A86:O86"/>
    <mergeCell ref="A89:O89"/>
    <mergeCell ref="A92:O92"/>
    <mergeCell ref="A63:O63"/>
    <mergeCell ref="A66:O66"/>
    <mergeCell ref="A69:O69"/>
    <mergeCell ref="A70:O70"/>
    <mergeCell ref="A73:O73"/>
    <mergeCell ref="A60:O60"/>
    <mergeCell ref="A27:O27"/>
    <mergeCell ref="A28:O28"/>
    <mergeCell ref="A35:O35"/>
    <mergeCell ref="A37:O37"/>
    <mergeCell ref="A38:O38"/>
    <mergeCell ref="A42:O42"/>
    <mergeCell ref="A43:O43"/>
    <mergeCell ref="A58:O58"/>
    <mergeCell ref="A59:O59"/>
    <mergeCell ref="A24:O24"/>
    <mergeCell ref="A3:O3"/>
    <mergeCell ref="A5:O5"/>
    <mergeCell ref="A7:O7"/>
    <mergeCell ref="A16:O16"/>
    <mergeCell ref="A17:O17"/>
  </mergeCells>
  <hyperlinks>
    <hyperlink ref="Q5" location="INDICE!B3" display="INDICE"/>
  </hyperlinks>
  <printOptions horizontalCentered="1"/>
  <pageMargins left="0.70866141732283472" right="0.70866141732283472" top="0.74803149606299213" bottom="0.74803149606299213" header="0.31496062992125984" footer="0.31496062992125984"/>
  <pageSetup scale="66" orientation="landscape" horizontalDpi="4294967292"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XFD199"/>
  <sheetViews>
    <sheetView showGridLines="0" zoomScale="85" zoomScaleNormal="85" workbookViewId="0">
      <selection activeCell="R1" sqref="R1"/>
    </sheetView>
  </sheetViews>
  <sheetFormatPr baseColWidth="10" defaultColWidth="11.5703125" defaultRowHeight="16.5" x14ac:dyDescent="0.3"/>
  <cols>
    <col min="1" max="15" width="11.5703125" style="45"/>
    <col min="16" max="16384" width="11.5703125" style="33"/>
  </cols>
  <sheetData>
    <row r="1" spans="1:17" ht="128.25" customHeight="1" x14ac:dyDescent="0.3"/>
    <row r="3" spans="1:17" x14ac:dyDescent="0.3">
      <c r="A3" s="451" t="s">
        <v>542</v>
      </c>
      <c r="B3" s="451"/>
      <c r="C3" s="451"/>
      <c r="D3" s="451"/>
      <c r="E3" s="451"/>
      <c r="F3" s="451"/>
      <c r="G3" s="451"/>
      <c r="H3" s="451"/>
      <c r="I3" s="451"/>
      <c r="J3" s="451"/>
      <c r="K3" s="451"/>
      <c r="L3" s="451"/>
      <c r="M3" s="451"/>
      <c r="N3" s="451"/>
      <c r="O3" s="451"/>
    </row>
    <row r="4" spans="1:17" x14ac:dyDescent="0.3">
      <c r="Q4" s="2" t="s">
        <v>358</v>
      </c>
    </row>
    <row r="5" spans="1:17" ht="58.5" customHeight="1" x14ac:dyDescent="0.3">
      <c r="A5" s="446" t="s">
        <v>543</v>
      </c>
      <c r="B5" s="446"/>
      <c r="C5" s="446"/>
      <c r="D5" s="446"/>
      <c r="E5" s="446"/>
      <c r="F5" s="446"/>
      <c r="G5" s="446"/>
      <c r="H5" s="446"/>
      <c r="I5" s="446"/>
      <c r="J5" s="446"/>
      <c r="K5" s="446"/>
      <c r="L5" s="446"/>
      <c r="M5" s="446"/>
      <c r="N5" s="446"/>
      <c r="O5" s="446"/>
    </row>
    <row r="6" spans="1:17" ht="15.95" customHeight="1" x14ac:dyDescent="0.3">
      <c r="A6" s="202"/>
      <c r="B6" s="202"/>
      <c r="C6" s="202"/>
      <c r="D6" s="202"/>
      <c r="E6" s="202"/>
      <c r="F6" s="202"/>
      <c r="G6" s="202"/>
      <c r="H6" s="202"/>
      <c r="I6" s="202"/>
      <c r="J6" s="202"/>
      <c r="K6" s="202"/>
      <c r="L6" s="202"/>
      <c r="M6" s="202"/>
      <c r="N6" s="202"/>
      <c r="O6" s="202"/>
    </row>
    <row r="7" spans="1:17" ht="27.75" customHeight="1" x14ac:dyDescent="0.3">
      <c r="A7" s="446" t="s">
        <v>544</v>
      </c>
      <c r="B7" s="446"/>
      <c r="C7" s="446"/>
      <c r="D7" s="446"/>
      <c r="E7" s="446"/>
      <c r="F7" s="446"/>
      <c r="G7" s="446"/>
      <c r="H7" s="446"/>
      <c r="I7" s="446"/>
      <c r="J7" s="446"/>
      <c r="K7" s="446"/>
      <c r="L7" s="446"/>
      <c r="M7" s="446"/>
      <c r="N7" s="446"/>
      <c r="O7" s="446"/>
    </row>
    <row r="8" spans="1:17" ht="15.95" customHeight="1" x14ac:dyDescent="0.3">
      <c r="A8" s="202"/>
      <c r="B8" s="202"/>
      <c r="C8" s="202"/>
      <c r="D8" s="202"/>
      <c r="E8" s="202"/>
      <c r="F8" s="202"/>
      <c r="G8" s="202"/>
      <c r="H8" s="202"/>
      <c r="I8" s="202"/>
      <c r="J8" s="202"/>
      <c r="K8" s="202"/>
      <c r="L8" s="202"/>
      <c r="M8" s="202"/>
      <c r="N8" s="202"/>
      <c r="O8" s="202"/>
    </row>
    <row r="9" spans="1:17" ht="17.25" customHeight="1" x14ac:dyDescent="0.3">
      <c r="A9" s="452" t="s">
        <v>545</v>
      </c>
      <c r="B9" s="452"/>
      <c r="C9" s="452"/>
      <c r="D9" s="452"/>
      <c r="E9" s="452"/>
      <c r="F9" s="452"/>
      <c r="G9" s="452"/>
      <c r="H9" s="452"/>
      <c r="I9" s="452"/>
      <c r="J9" s="452"/>
      <c r="K9" s="452"/>
      <c r="L9" s="452"/>
      <c r="M9" s="452"/>
      <c r="N9" s="452"/>
      <c r="O9" s="452"/>
    </row>
    <row r="10" spans="1:17" ht="15.95" customHeight="1" x14ac:dyDescent="0.3">
      <c r="A10" s="203"/>
      <c r="B10" s="203"/>
      <c r="C10" s="203"/>
      <c r="D10" s="203"/>
      <c r="E10" s="203"/>
      <c r="F10" s="203"/>
      <c r="G10" s="203"/>
      <c r="H10" s="203"/>
      <c r="I10" s="203"/>
      <c r="J10" s="203"/>
      <c r="K10" s="203"/>
      <c r="L10" s="203"/>
      <c r="M10" s="203"/>
      <c r="N10" s="203"/>
      <c r="O10" s="203"/>
    </row>
    <row r="11" spans="1:17" ht="57" customHeight="1" x14ac:dyDescent="0.3">
      <c r="A11" s="446" t="s">
        <v>546</v>
      </c>
      <c r="B11" s="446"/>
      <c r="C11" s="446"/>
      <c r="D11" s="446"/>
      <c r="E11" s="446"/>
      <c r="F11" s="446"/>
      <c r="G11" s="446"/>
      <c r="H11" s="446"/>
      <c r="I11" s="446"/>
      <c r="J11" s="446"/>
      <c r="K11" s="446"/>
      <c r="L11" s="446"/>
      <c r="M11" s="446"/>
      <c r="N11" s="446"/>
      <c r="O11" s="446"/>
    </row>
    <row r="12" spans="1:17" ht="15.95" customHeight="1" x14ac:dyDescent="0.3">
      <c r="A12" s="203"/>
      <c r="B12" s="113"/>
      <c r="C12" s="113"/>
      <c r="D12" s="113"/>
      <c r="E12" s="113"/>
      <c r="F12" s="113"/>
      <c r="G12" s="113"/>
      <c r="H12" s="113"/>
      <c r="I12" s="113"/>
      <c r="J12" s="113"/>
      <c r="K12" s="113"/>
      <c r="L12" s="113"/>
      <c r="M12" s="113"/>
      <c r="N12" s="113"/>
      <c r="O12" s="113"/>
    </row>
    <row r="13" spans="1:17" ht="54" customHeight="1" x14ac:dyDescent="0.3">
      <c r="A13" s="446" t="s">
        <v>547</v>
      </c>
      <c r="B13" s="446"/>
      <c r="C13" s="446"/>
      <c r="D13" s="446"/>
      <c r="E13" s="446"/>
      <c r="F13" s="446"/>
      <c r="G13" s="446"/>
      <c r="H13" s="446"/>
      <c r="I13" s="446"/>
      <c r="J13" s="446"/>
      <c r="K13" s="446"/>
      <c r="L13" s="446"/>
      <c r="M13" s="446"/>
      <c r="N13" s="446"/>
      <c r="O13" s="446"/>
    </row>
    <row r="14" spans="1:17" ht="15.95" customHeight="1" x14ac:dyDescent="0.3">
      <c r="A14" s="203"/>
      <c r="B14" s="113"/>
      <c r="C14" s="113"/>
      <c r="D14" s="113"/>
      <c r="E14" s="113"/>
      <c r="F14" s="113"/>
      <c r="G14" s="113"/>
      <c r="H14" s="113"/>
      <c r="I14" s="113"/>
      <c r="J14" s="113"/>
      <c r="K14" s="113"/>
      <c r="L14" s="113"/>
      <c r="M14" s="113"/>
      <c r="N14" s="113"/>
      <c r="O14" s="113"/>
    </row>
    <row r="15" spans="1:17" ht="33" customHeight="1" x14ac:dyDescent="0.3">
      <c r="A15" s="446" t="s">
        <v>548</v>
      </c>
      <c r="B15" s="446"/>
      <c r="C15" s="446"/>
      <c r="D15" s="446"/>
      <c r="E15" s="446"/>
      <c r="F15" s="446"/>
      <c r="G15" s="446"/>
      <c r="H15" s="446"/>
      <c r="I15" s="446"/>
      <c r="J15" s="446"/>
      <c r="K15" s="446"/>
      <c r="L15" s="446"/>
      <c r="M15" s="446"/>
      <c r="N15" s="446"/>
      <c r="O15" s="446"/>
    </row>
    <row r="16" spans="1:17" ht="15.95" customHeight="1" x14ac:dyDescent="0.3">
      <c r="A16" s="203"/>
      <c r="B16" s="113"/>
      <c r="C16" s="113"/>
      <c r="D16" s="113"/>
      <c r="E16" s="113"/>
      <c r="F16" s="113"/>
      <c r="G16" s="113"/>
      <c r="H16" s="113"/>
      <c r="I16" s="113"/>
      <c r="J16" s="113"/>
      <c r="K16" s="113"/>
      <c r="L16" s="113"/>
      <c r="M16" s="113"/>
      <c r="N16" s="113"/>
      <c r="O16" s="113"/>
    </row>
    <row r="17" spans="1:16384" ht="33.75" customHeight="1" x14ac:dyDescent="0.3">
      <c r="A17" s="446" t="s">
        <v>549</v>
      </c>
      <c r="B17" s="446"/>
      <c r="C17" s="446"/>
      <c r="D17" s="446"/>
      <c r="E17" s="446"/>
      <c r="F17" s="446"/>
      <c r="G17" s="446"/>
      <c r="H17" s="446"/>
      <c r="I17" s="446"/>
      <c r="J17" s="446"/>
      <c r="K17" s="446"/>
      <c r="L17" s="446"/>
      <c r="M17" s="446"/>
      <c r="N17" s="446"/>
      <c r="O17" s="446"/>
    </row>
    <row r="18" spans="1:16384" x14ac:dyDescent="0.3">
      <c r="A18" s="204"/>
      <c r="B18" s="113"/>
      <c r="C18" s="113"/>
      <c r="D18" s="113"/>
      <c r="E18" s="113"/>
      <c r="F18" s="113"/>
      <c r="G18" s="113"/>
      <c r="H18" s="113"/>
      <c r="I18" s="113"/>
      <c r="J18" s="113"/>
      <c r="K18" s="113"/>
      <c r="L18" s="113"/>
      <c r="M18" s="113"/>
      <c r="N18" s="113"/>
      <c r="O18" s="113"/>
    </row>
    <row r="19" spans="1:16384" ht="30.75" customHeight="1" x14ac:dyDescent="0.3">
      <c r="A19" s="446" t="s">
        <v>550</v>
      </c>
      <c r="B19" s="446"/>
      <c r="C19" s="446"/>
      <c r="D19" s="446"/>
      <c r="E19" s="446"/>
      <c r="F19" s="446"/>
      <c r="G19" s="446"/>
      <c r="H19" s="446"/>
      <c r="I19" s="446"/>
      <c r="J19" s="446"/>
      <c r="K19" s="446"/>
      <c r="L19" s="446"/>
      <c r="M19" s="446"/>
      <c r="N19" s="446"/>
      <c r="O19" s="446"/>
    </row>
    <row r="20" spans="1:16384" ht="15.95" customHeight="1" x14ac:dyDescent="0.3">
      <c r="A20" s="450"/>
      <c r="B20" s="450"/>
      <c r="C20" s="450"/>
      <c r="D20" s="450"/>
      <c r="E20" s="450"/>
      <c r="F20" s="450"/>
      <c r="G20" s="450"/>
      <c r="H20" s="450"/>
      <c r="I20" s="450"/>
      <c r="J20" s="450"/>
      <c r="K20" s="450"/>
      <c r="L20" s="450"/>
      <c r="M20" s="450"/>
      <c r="N20" s="450"/>
      <c r="O20" s="450"/>
    </row>
    <row r="21" spans="1:16384" ht="51.75" customHeight="1" x14ac:dyDescent="0.3">
      <c r="A21" s="445" t="s">
        <v>551</v>
      </c>
      <c r="B21" s="446"/>
      <c r="C21" s="446"/>
      <c r="D21" s="446"/>
      <c r="E21" s="446"/>
      <c r="F21" s="446"/>
      <c r="G21" s="446"/>
      <c r="H21" s="446"/>
      <c r="I21" s="446"/>
      <c r="J21" s="446"/>
      <c r="K21" s="446"/>
      <c r="L21" s="446"/>
      <c r="M21" s="446"/>
      <c r="N21" s="446"/>
      <c r="O21" s="446"/>
    </row>
    <row r="22" spans="1:16384" s="42" customFormat="1" ht="15.95" customHeight="1" x14ac:dyDescent="0.2">
      <c r="A22" s="204"/>
      <c r="B22" s="205"/>
      <c r="C22" s="205"/>
      <c r="D22" s="205"/>
      <c r="E22" s="205"/>
      <c r="F22" s="205"/>
      <c r="G22" s="205"/>
      <c r="H22" s="205"/>
      <c r="I22" s="205"/>
      <c r="J22" s="205"/>
      <c r="K22" s="205"/>
      <c r="L22" s="205"/>
      <c r="M22" s="205"/>
      <c r="N22" s="205"/>
      <c r="O22" s="205"/>
    </row>
    <row r="23" spans="1:16384" ht="47.25" customHeight="1" x14ac:dyDescent="0.3">
      <c r="A23" s="445" t="s">
        <v>552</v>
      </c>
      <c r="B23" s="446"/>
      <c r="C23" s="446"/>
      <c r="D23" s="446"/>
      <c r="E23" s="446"/>
      <c r="F23" s="446"/>
      <c r="G23" s="446"/>
      <c r="H23" s="446"/>
      <c r="I23" s="446"/>
      <c r="J23" s="446"/>
      <c r="K23" s="446"/>
      <c r="L23" s="446"/>
      <c r="M23" s="446"/>
      <c r="N23" s="446"/>
      <c r="O23" s="446"/>
    </row>
    <row r="24" spans="1:16384" ht="15.95" customHeight="1" x14ac:dyDescent="0.3">
      <c r="A24" s="203"/>
      <c r="B24" s="113"/>
      <c r="C24" s="113"/>
      <c r="D24" s="113"/>
      <c r="E24" s="113"/>
      <c r="F24" s="113"/>
      <c r="G24" s="113"/>
      <c r="H24" s="113"/>
      <c r="I24" s="113"/>
      <c r="J24" s="113"/>
      <c r="K24" s="113"/>
      <c r="L24" s="113"/>
      <c r="M24" s="113"/>
      <c r="N24" s="113"/>
      <c r="O24" s="113"/>
    </row>
    <row r="25" spans="1:16384" s="42" customFormat="1" ht="67.5" customHeight="1" x14ac:dyDescent="0.2">
      <c r="A25" s="445" t="s">
        <v>553</v>
      </c>
      <c r="B25" s="446"/>
      <c r="C25" s="446"/>
      <c r="D25" s="446"/>
      <c r="E25" s="446"/>
      <c r="F25" s="446"/>
      <c r="G25" s="446"/>
      <c r="H25" s="446"/>
      <c r="I25" s="446"/>
      <c r="J25" s="446"/>
      <c r="K25" s="446"/>
      <c r="L25" s="446"/>
      <c r="M25" s="446"/>
      <c r="N25" s="446"/>
      <c r="O25" s="446"/>
    </row>
    <row r="26" spans="1:16384" ht="15.95" customHeight="1" x14ac:dyDescent="0.3">
      <c r="A26" s="206"/>
      <c r="B26" s="205"/>
      <c r="C26" s="205"/>
      <c r="D26" s="205"/>
      <c r="E26" s="205"/>
      <c r="F26" s="205"/>
      <c r="G26" s="205"/>
      <c r="H26" s="205"/>
      <c r="I26" s="205"/>
      <c r="J26" s="205"/>
      <c r="K26" s="205"/>
      <c r="L26" s="205"/>
      <c r="M26" s="205"/>
      <c r="N26" s="205"/>
      <c r="O26" s="205"/>
    </row>
    <row r="27" spans="1:16384" ht="42.75" customHeight="1" x14ac:dyDescent="0.3">
      <c r="A27" s="445" t="s">
        <v>554</v>
      </c>
      <c r="B27" s="446"/>
      <c r="C27" s="446"/>
      <c r="D27" s="446"/>
      <c r="E27" s="446"/>
      <c r="F27" s="446"/>
      <c r="G27" s="446"/>
      <c r="H27" s="446"/>
      <c r="I27" s="446"/>
      <c r="J27" s="446"/>
      <c r="K27" s="446"/>
      <c r="L27" s="446"/>
      <c r="M27" s="446"/>
      <c r="N27" s="446"/>
      <c r="O27" s="446"/>
      <c r="P27" s="448"/>
      <c r="Q27" s="449"/>
      <c r="R27" s="449"/>
      <c r="S27" s="449"/>
      <c r="T27" s="449"/>
      <c r="U27" s="449"/>
      <c r="V27" s="449"/>
      <c r="W27" s="449"/>
      <c r="X27" s="449"/>
      <c r="Y27" s="449"/>
      <c r="Z27" s="449"/>
      <c r="AA27" s="449"/>
      <c r="AB27" s="449"/>
      <c r="AC27" s="449"/>
      <c r="AD27" s="449"/>
      <c r="AE27" s="448"/>
      <c r="AF27" s="449"/>
      <c r="AG27" s="449"/>
      <c r="AH27" s="449"/>
      <c r="AI27" s="449"/>
      <c r="AJ27" s="449"/>
      <c r="AK27" s="449"/>
      <c r="AL27" s="449"/>
      <c r="AM27" s="449"/>
      <c r="AN27" s="449"/>
      <c r="AO27" s="449"/>
      <c r="AP27" s="449"/>
      <c r="AQ27" s="449"/>
      <c r="AR27" s="449"/>
      <c r="AS27" s="449"/>
      <c r="AT27" s="448"/>
      <c r="AU27" s="449"/>
      <c r="AV27" s="449"/>
      <c r="AW27" s="449"/>
      <c r="AX27" s="449"/>
      <c r="AY27" s="449"/>
      <c r="AZ27" s="449"/>
      <c r="BA27" s="449"/>
      <c r="BB27" s="449"/>
      <c r="BC27" s="449"/>
      <c r="BD27" s="449"/>
      <c r="BE27" s="449"/>
      <c r="BF27" s="449"/>
      <c r="BG27" s="449"/>
      <c r="BH27" s="449"/>
      <c r="BI27" s="448"/>
      <c r="BJ27" s="449"/>
      <c r="BK27" s="449"/>
      <c r="BL27" s="449"/>
      <c r="BM27" s="449"/>
      <c r="BN27" s="449"/>
      <c r="BO27" s="449"/>
      <c r="BP27" s="449"/>
      <c r="BQ27" s="449"/>
      <c r="BR27" s="449"/>
      <c r="BS27" s="449"/>
      <c r="BT27" s="449"/>
      <c r="BU27" s="449"/>
      <c r="BV27" s="449"/>
      <c r="BW27" s="449"/>
      <c r="BX27" s="448"/>
      <c r="BY27" s="449"/>
      <c r="BZ27" s="449"/>
      <c r="CA27" s="449"/>
      <c r="CB27" s="449"/>
      <c r="CC27" s="449"/>
      <c r="CD27" s="449"/>
      <c r="CE27" s="449"/>
      <c r="CF27" s="449"/>
      <c r="CG27" s="449"/>
      <c r="CH27" s="449"/>
      <c r="CI27" s="449"/>
      <c r="CJ27" s="449"/>
      <c r="CK27" s="449"/>
      <c r="CL27" s="449"/>
      <c r="CM27" s="448"/>
      <c r="CN27" s="449"/>
      <c r="CO27" s="449"/>
      <c r="CP27" s="449"/>
      <c r="CQ27" s="449"/>
      <c r="CR27" s="449"/>
      <c r="CS27" s="449"/>
      <c r="CT27" s="449"/>
      <c r="CU27" s="449"/>
      <c r="CV27" s="449"/>
      <c r="CW27" s="449"/>
      <c r="CX27" s="449"/>
      <c r="CY27" s="449"/>
      <c r="CZ27" s="449"/>
      <c r="DA27" s="449"/>
      <c r="DB27" s="448"/>
      <c r="DC27" s="449"/>
      <c r="DD27" s="449"/>
      <c r="DE27" s="449"/>
      <c r="DF27" s="449"/>
      <c r="DG27" s="449"/>
      <c r="DH27" s="449"/>
      <c r="DI27" s="449"/>
      <c r="DJ27" s="449"/>
      <c r="DK27" s="449"/>
      <c r="DL27" s="449"/>
      <c r="DM27" s="449"/>
      <c r="DN27" s="449"/>
      <c r="DO27" s="449"/>
      <c r="DP27" s="449"/>
      <c r="DQ27" s="448"/>
      <c r="DR27" s="449"/>
      <c r="DS27" s="449"/>
      <c r="DT27" s="449"/>
      <c r="DU27" s="449"/>
      <c r="DV27" s="449"/>
      <c r="DW27" s="449"/>
      <c r="DX27" s="449"/>
      <c r="DY27" s="449"/>
      <c r="DZ27" s="449"/>
      <c r="EA27" s="449"/>
      <c r="EB27" s="449"/>
      <c r="EC27" s="449"/>
      <c r="ED27" s="449"/>
      <c r="EE27" s="449"/>
      <c r="EF27" s="448"/>
      <c r="EG27" s="449"/>
      <c r="EH27" s="449"/>
      <c r="EI27" s="449"/>
      <c r="EJ27" s="449"/>
      <c r="EK27" s="449"/>
      <c r="EL27" s="449"/>
      <c r="EM27" s="449"/>
      <c r="EN27" s="449"/>
      <c r="EO27" s="449"/>
      <c r="EP27" s="449"/>
      <c r="EQ27" s="449"/>
      <c r="ER27" s="449"/>
      <c r="ES27" s="449"/>
      <c r="ET27" s="449"/>
      <c r="EU27" s="448"/>
      <c r="EV27" s="449"/>
      <c r="EW27" s="449"/>
      <c r="EX27" s="449"/>
      <c r="EY27" s="449"/>
      <c r="EZ27" s="449"/>
      <c r="FA27" s="449"/>
      <c r="FB27" s="449"/>
      <c r="FC27" s="449"/>
      <c r="FD27" s="449"/>
      <c r="FE27" s="449"/>
      <c r="FF27" s="449"/>
      <c r="FG27" s="449"/>
      <c r="FH27" s="449"/>
      <c r="FI27" s="449"/>
      <c r="FJ27" s="448"/>
      <c r="FK27" s="449"/>
      <c r="FL27" s="449"/>
      <c r="FM27" s="449"/>
      <c r="FN27" s="449"/>
      <c r="FO27" s="449"/>
      <c r="FP27" s="449"/>
      <c r="FQ27" s="449"/>
      <c r="FR27" s="449"/>
      <c r="FS27" s="449"/>
      <c r="FT27" s="449"/>
      <c r="FU27" s="449"/>
      <c r="FV27" s="449"/>
      <c r="FW27" s="449"/>
      <c r="FX27" s="449"/>
      <c r="FY27" s="448"/>
      <c r="FZ27" s="449"/>
      <c r="GA27" s="449"/>
      <c r="GB27" s="449"/>
      <c r="GC27" s="449"/>
      <c r="GD27" s="449"/>
      <c r="GE27" s="449"/>
      <c r="GF27" s="449"/>
      <c r="GG27" s="449"/>
      <c r="GH27" s="449"/>
      <c r="GI27" s="449"/>
      <c r="GJ27" s="449"/>
      <c r="GK27" s="449"/>
      <c r="GL27" s="449"/>
      <c r="GM27" s="449"/>
      <c r="GN27" s="448"/>
      <c r="GO27" s="449"/>
      <c r="GP27" s="449"/>
      <c r="GQ27" s="449"/>
      <c r="GR27" s="449"/>
      <c r="GS27" s="449"/>
      <c r="GT27" s="449"/>
      <c r="GU27" s="449"/>
      <c r="GV27" s="449"/>
      <c r="GW27" s="449"/>
      <c r="GX27" s="449"/>
      <c r="GY27" s="449"/>
      <c r="GZ27" s="449"/>
      <c r="HA27" s="449"/>
      <c r="HB27" s="449"/>
      <c r="HC27" s="448"/>
      <c r="HD27" s="449"/>
      <c r="HE27" s="449"/>
      <c r="HF27" s="449"/>
      <c r="HG27" s="449"/>
      <c r="HH27" s="449"/>
      <c r="HI27" s="449"/>
      <c r="HJ27" s="449"/>
      <c r="HK27" s="449"/>
      <c r="HL27" s="449"/>
      <c r="HM27" s="449"/>
      <c r="HN27" s="449"/>
      <c r="HO27" s="449"/>
      <c r="HP27" s="449"/>
      <c r="HQ27" s="449"/>
      <c r="HR27" s="448"/>
      <c r="HS27" s="449"/>
      <c r="HT27" s="449"/>
      <c r="HU27" s="449"/>
      <c r="HV27" s="449"/>
      <c r="HW27" s="449"/>
      <c r="HX27" s="449"/>
      <c r="HY27" s="449"/>
      <c r="HZ27" s="449"/>
      <c r="IA27" s="449"/>
      <c r="IB27" s="449"/>
      <c r="IC27" s="449"/>
      <c r="ID27" s="449"/>
      <c r="IE27" s="449"/>
      <c r="IF27" s="449"/>
      <c r="IG27" s="448"/>
      <c r="IH27" s="449"/>
      <c r="II27" s="449"/>
      <c r="IJ27" s="449"/>
      <c r="IK27" s="449"/>
      <c r="IL27" s="449"/>
      <c r="IM27" s="449"/>
      <c r="IN27" s="449"/>
      <c r="IO27" s="449"/>
      <c r="IP27" s="449"/>
      <c r="IQ27" s="449"/>
      <c r="IR27" s="449"/>
      <c r="IS27" s="449"/>
      <c r="IT27" s="449"/>
      <c r="IU27" s="449"/>
      <c r="IV27" s="448"/>
      <c r="IW27" s="449"/>
      <c r="IX27" s="449"/>
      <c r="IY27" s="449"/>
      <c r="IZ27" s="449"/>
      <c r="JA27" s="449"/>
      <c r="JB27" s="449"/>
      <c r="JC27" s="449"/>
      <c r="JD27" s="449"/>
      <c r="JE27" s="449"/>
      <c r="JF27" s="449"/>
      <c r="JG27" s="449"/>
      <c r="JH27" s="449"/>
      <c r="JI27" s="449"/>
      <c r="JJ27" s="449"/>
      <c r="JK27" s="448"/>
      <c r="JL27" s="449"/>
      <c r="JM27" s="449"/>
      <c r="JN27" s="449"/>
      <c r="JO27" s="449"/>
      <c r="JP27" s="449"/>
      <c r="JQ27" s="449"/>
      <c r="JR27" s="449"/>
      <c r="JS27" s="449"/>
      <c r="JT27" s="449"/>
      <c r="JU27" s="449"/>
      <c r="JV27" s="449"/>
      <c r="JW27" s="449"/>
      <c r="JX27" s="449"/>
      <c r="JY27" s="449"/>
      <c r="JZ27" s="448"/>
      <c r="KA27" s="449"/>
      <c r="KB27" s="449"/>
      <c r="KC27" s="449"/>
      <c r="KD27" s="449"/>
      <c r="KE27" s="449"/>
      <c r="KF27" s="449"/>
      <c r="KG27" s="449"/>
      <c r="KH27" s="449"/>
      <c r="KI27" s="449"/>
      <c r="KJ27" s="449"/>
      <c r="KK27" s="449"/>
      <c r="KL27" s="449"/>
      <c r="KM27" s="449"/>
      <c r="KN27" s="449"/>
      <c r="KO27" s="448"/>
      <c r="KP27" s="449"/>
      <c r="KQ27" s="449"/>
      <c r="KR27" s="449"/>
      <c r="KS27" s="449"/>
      <c r="KT27" s="449"/>
      <c r="KU27" s="449"/>
      <c r="KV27" s="449"/>
      <c r="KW27" s="449"/>
      <c r="KX27" s="449"/>
      <c r="KY27" s="449"/>
      <c r="KZ27" s="449"/>
      <c r="LA27" s="449"/>
      <c r="LB27" s="449"/>
      <c r="LC27" s="449"/>
      <c r="LD27" s="448"/>
      <c r="LE27" s="449"/>
      <c r="LF27" s="449"/>
      <c r="LG27" s="449"/>
      <c r="LH27" s="449"/>
      <c r="LI27" s="449"/>
      <c r="LJ27" s="449"/>
      <c r="LK27" s="449"/>
      <c r="LL27" s="449"/>
      <c r="LM27" s="449"/>
      <c r="LN27" s="449"/>
      <c r="LO27" s="449"/>
      <c r="LP27" s="449"/>
      <c r="LQ27" s="449"/>
      <c r="LR27" s="449"/>
      <c r="LS27" s="448"/>
      <c r="LT27" s="449"/>
      <c r="LU27" s="449"/>
      <c r="LV27" s="449"/>
      <c r="LW27" s="449"/>
      <c r="LX27" s="449"/>
      <c r="LY27" s="449"/>
      <c r="LZ27" s="449"/>
      <c r="MA27" s="449"/>
      <c r="MB27" s="449"/>
      <c r="MC27" s="449"/>
      <c r="MD27" s="449"/>
      <c r="ME27" s="449"/>
      <c r="MF27" s="449"/>
      <c r="MG27" s="449"/>
      <c r="MH27" s="448"/>
      <c r="MI27" s="449"/>
      <c r="MJ27" s="449"/>
      <c r="MK27" s="449"/>
      <c r="ML27" s="449"/>
      <c r="MM27" s="449"/>
      <c r="MN27" s="449"/>
      <c r="MO27" s="449"/>
      <c r="MP27" s="449"/>
      <c r="MQ27" s="449"/>
      <c r="MR27" s="449"/>
      <c r="MS27" s="449"/>
      <c r="MT27" s="449"/>
      <c r="MU27" s="449"/>
      <c r="MV27" s="449"/>
      <c r="MW27" s="448"/>
      <c r="MX27" s="449"/>
      <c r="MY27" s="449"/>
      <c r="MZ27" s="449"/>
      <c r="NA27" s="449"/>
      <c r="NB27" s="449"/>
      <c r="NC27" s="449"/>
      <c r="ND27" s="449"/>
      <c r="NE27" s="449"/>
      <c r="NF27" s="449"/>
      <c r="NG27" s="449"/>
      <c r="NH27" s="449"/>
      <c r="NI27" s="449"/>
      <c r="NJ27" s="449"/>
      <c r="NK27" s="449"/>
      <c r="NL27" s="448"/>
      <c r="NM27" s="449"/>
      <c r="NN27" s="449"/>
      <c r="NO27" s="449"/>
      <c r="NP27" s="449"/>
      <c r="NQ27" s="449"/>
      <c r="NR27" s="449"/>
      <c r="NS27" s="449"/>
      <c r="NT27" s="449"/>
      <c r="NU27" s="449"/>
      <c r="NV27" s="449"/>
      <c r="NW27" s="449"/>
      <c r="NX27" s="449"/>
      <c r="NY27" s="449"/>
      <c r="NZ27" s="449"/>
      <c r="OA27" s="448"/>
      <c r="OB27" s="449"/>
      <c r="OC27" s="449"/>
      <c r="OD27" s="449"/>
      <c r="OE27" s="449"/>
      <c r="OF27" s="449"/>
      <c r="OG27" s="449"/>
      <c r="OH27" s="449"/>
      <c r="OI27" s="449"/>
      <c r="OJ27" s="449"/>
      <c r="OK27" s="449"/>
      <c r="OL27" s="449"/>
      <c r="OM27" s="449"/>
      <c r="ON27" s="449"/>
      <c r="OO27" s="449"/>
      <c r="OP27" s="448"/>
      <c r="OQ27" s="449"/>
      <c r="OR27" s="449"/>
      <c r="OS27" s="449"/>
      <c r="OT27" s="449"/>
      <c r="OU27" s="449"/>
      <c r="OV27" s="449"/>
      <c r="OW27" s="449"/>
      <c r="OX27" s="449"/>
      <c r="OY27" s="449"/>
      <c r="OZ27" s="449"/>
      <c r="PA27" s="449"/>
      <c r="PB27" s="449"/>
      <c r="PC27" s="449"/>
      <c r="PD27" s="449"/>
      <c r="PE27" s="448"/>
      <c r="PF27" s="449"/>
      <c r="PG27" s="449"/>
      <c r="PH27" s="449"/>
      <c r="PI27" s="449"/>
      <c r="PJ27" s="449"/>
      <c r="PK27" s="449"/>
      <c r="PL27" s="449"/>
      <c r="PM27" s="449"/>
      <c r="PN27" s="449"/>
      <c r="PO27" s="449"/>
      <c r="PP27" s="449"/>
      <c r="PQ27" s="449"/>
      <c r="PR27" s="449"/>
      <c r="PS27" s="449"/>
      <c r="PT27" s="448"/>
      <c r="PU27" s="449"/>
      <c r="PV27" s="449"/>
      <c r="PW27" s="449"/>
      <c r="PX27" s="449"/>
      <c r="PY27" s="449"/>
      <c r="PZ27" s="449"/>
      <c r="QA27" s="449"/>
      <c r="QB27" s="449"/>
      <c r="QC27" s="449"/>
      <c r="QD27" s="449"/>
      <c r="QE27" s="449"/>
      <c r="QF27" s="449"/>
      <c r="QG27" s="449"/>
      <c r="QH27" s="449"/>
      <c r="QI27" s="448"/>
      <c r="QJ27" s="449"/>
      <c r="QK27" s="449"/>
      <c r="QL27" s="449"/>
      <c r="QM27" s="449"/>
      <c r="QN27" s="449"/>
      <c r="QO27" s="449"/>
      <c r="QP27" s="449"/>
      <c r="QQ27" s="449"/>
      <c r="QR27" s="449"/>
      <c r="QS27" s="449"/>
      <c r="QT27" s="449"/>
      <c r="QU27" s="449"/>
      <c r="QV27" s="449"/>
      <c r="QW27" s="449"/>
      <c r="QX27" s="448"/>
      <c r="QY27" s="449"/>
      <c r="QZ27" s="449"/>
      <c r="RA27" s="449"/>
      <c r="RB27" s="449"/>
      <c r="RC27" s="449"/>
      <c r="RD27" s="449"/>
      <c r="RE27" s="449"/>
      <c r="RF27" s="449"/>
      <c r="RG27" s="449"/>
      <c r="RH27" s="449"/>
      <c r="RI27" s="449"/>
      <c r="RJ27" s="449"/>
      <c r="RK27" s="449"/>
      <c r="RL27" s="449"/>
      <c r="RM27" s="448"/>
      <c r="RN27" s="449"/>
      <c r="RO27" s="449"/>
      <c r="RP27" s="449"/>
      <c r="RQ27" s="449"/>
      <c r="RR27" s="449"/>
      <c r="RS27" s="449"/>
      <c r="RT27" s="449"/>
      <c r="RU27" s="449"/>
      <c r="RV27" s="449"/>
      <c r="RW27" s="449"/>
      <c r="RX27" s="449"/>
      <c r="RY27" s="449"/>
      <c r="RZ27" s="449"/>
      <c r="SA27" s="449"/>
      <c r="SB27" s="448"/>
      <c r="SC27" s="449"/>
      <c r="SD27" s="449"/>
      <c r="SE27" s="449"/>
      <c r="SF27" s="449"/>
      <c r="SG27" s="449"/>
      <c r="SH27" s="449"/>
      <c r="SI27" s="449"/>
      <c r="SJ27" s="449"/>
      <c r="SK27" s="449"/>
      <c r="SL27" s="449"/>
      <c r="SM27" s="449"/>
      <c r="SN27" s="449"/>
      <c r="SO27" s="449"/>
      <c r="SP27" s="449"/>
      <c r="SQ27" s="448"/>
      <c r="SR27" s="449"/>
      <c r="SS27" s="449"/>
      <c r="ST27" s="449"/>
      <c r="SU27" s="449"/>
      <c r="SV27" s="449"/>
      <c r="SW27" s="449"/>
      <c r="SX27" s="449"/>
      <c r="SY27" s="449"/>
      <c r="SZ27" s="449"/>
      <c r="TA27" s="449"/>
      <c r="TB27" s="449"/>
      <c r="TC27" s="449"/>
      <c r="TD27" s="449"/>
      <c r="TE27" s="449"/>
      <c r="TF27" s="448"/>
      <c r="TG27" s="449"/>
      <c r="TH27" s="449"/>
      <c r="TI27" s="449"/>
      <c r="TJ27" s="449"/>
      <c r="TK27" s="449"/>
      <c r="TL27" s="449"/>
      <c r="TM27" s="449"/>
      <c r="TN27" s="449"/>
      <c r="TO27" s="449"/>
      <c r="TP27" s="449"/>
      <c r="TQ27" s="449"/>
      <c r="TR27" s="449"/>
      <c r="TS27" s="449"/>
      <c r="TT27" s="449"/>
      <c r="TU27" s="448"/>
      <c r="TV27" s="449"/>
      <c r="TW27" s="449"/>
      <c r="TX27" s="449"/>
      <c r="TY27" s="449"/>
      <c r="TZ27" s="449"/>
      <c r="UA27" s="449"/>
      <c r="UB27" s="449"/>
      <c r="UC27" s="449"/>
      <c r="UD27" s="449"/>
      <c r="UE27" s="449"/>
      <c r="UF27" s="449"/>
      <c r="UG27" s="449"/>
      <c r="UH27" s="449"/>
      <c r="UI27" s="449"/>
      <c r="UJ27" s="448"/>
      <c r="UK27" s="449"/>
      <c r="UL27" s="449"/>
      <c r="UM27" s="449"/>
      <c r="UN27" s="449"/>
      <c r="UO27" s="449"/>
      <c r="UP27" s="449"/>
      <c r="UQ27" s="449"/>
      <c r="UR27" s="449"/>
      <c r="US27" s="449"/>
      <c r="UT27" s="449"/>
      <c r="UU27" s="449"/>
      <c r="UV27" s="449"/>
      <c r="UW27" s="449"/>
      <c r="UX27" s="449"/>
      <c r="UY27" s="448"/>
      <c r="UZ27" s="449"/>
      <c r="VA27" s="449"/>
      <c r="VB27" s="449"/>
      <c r="VC27" s="449"/>
      <c r="VD27" s="449"/>
      <c r="VE27" s="449"/>
      <c r="VF27" s="449"/>
      <c r="VG27" s="449"/>
      <c r="VH27" s="449"/>
      <c r="VI27" s="449"/>
      <c r="VJ27" s="449"/>
      <c r="VK27" s="449"/>
      <c r="VL27" s="449"/>
      <c r="VM27" s="449"/>
      <c r="VN27" s="448"/>
      <c r="VO27" s="449"/>
      <c r="VP27" s="449"/>
      <c r="VQ27" s="449"/>
      <c r="VR27" s="449"/>
      <c r="VS27" s="449"/>
      <c r="VT27" s="449"/>
      <c r="VU27" s="449"/>
      <c r="VV27" s="449"/>
      <c r="VW27" s="449"/>
      <c r="VX27" s="449"/>
      <c r="VY27" s="449"/>
      <c r="VZ27" s="449"/>
      <c r="WA27" s="449"/>
      <c r="WB27" s="449"/>
      <c r="WC27" s="448"/>
      <c r="WD27" s="449"/>
      <c r="WE27" s="449"/>
      <c r="WF27" s="449"/>
      <c r="WG27" s="449"/>
      <c r="WH27" s="449"/>
      <c r="WI27" s="449"/>
      <c r="WJ27" s="449"/>
      <c r="WK27" s="449"/>
      <c r="WL27" s="449"/>
      <c r="WM27" s="449"/>
      <c r="WN27" s="449"/>
      <c r="WO27" s="449"/>
      <c r="WP27" s="449"/>
      <c r="WQ27" s="449"/>
      <c r="WR27" s="448"/>
      <c r="WS27" s="449"/>
      <c r="WT27" s="449"/>
      <c r="WU27" s="449"/>
      <c r="WV27" s="449"/>
      <c r="WW27" s="449"/>
      <c r="WX27" s="449"/>
      <c r="WY27" s="449"/>
      <c r="WZ27" s="449"/>
      <c r="XA27" s="449"/>
      <c r="XB27" s="449"/>
      <c r="XC27" s="449"/>
      <c r="XD27" s="449"/>
      <c r="XE27" s="449"/>
      <c r="XF27" s="449"/>
      <c r="XG27" s="448"/>
      <c r="XH27" s="449"/>
      <c r="XI27" s="449"/>
      <c r="XJ27" s="449"/>
      <c r="XK27" s="449"/>
      <c r="XL27" s="449"/>
      <c r="XM27" s="449"/>
      <c r="XN27" s="449"/>
      <c r="XO27" s="449"/>
      <c r="XP27" s="449"/>
      <c r="XQ27" s="449"/>
      <c r="XR27" s="449"/>
      <c r="XS27" s="449"/>
      <c r="XT27" s="449"/>
      <c r="XU27" s="449"/>
      <c r="XV27" s="448"/>
      <c r="XW27" s="449"/>
      <c r="XX27" s="449"/>
      <c r="XY27" s="449"/>
      <c r="XZ27" s="449"/>
      <c r="YA27" s="449"/>
      <c r="YB27" s="449"/>
      <c r="YC27" s="449"/>
      <c r="YD27" s="449"/>
      <c r="YE27" s="449"/>
      <c r="YF27" s="449"/>
      <c r="YG27" s="449"/>
      <c r="YH27" s="449"/>
      <c r="YI27" s="449"/>
      <c r="YJ27" s="449"/>
      <c r="YK27" s="448"/>
      <c r="YL27" s="449"/>
      <c r="YM27" s="449"/>
      <c r="YN27" s="449"/>
      <c r="YO27" s="449"/>
      <c r="YP27" s="449"/>
      <c r="YQ27" s="449"/>
      <c r="YR27" s="449"/>
      <c r="YS27" s="449"/>
      <c r="YT27" s="449"/>
      <c r="YU27" s="449"/>
      <c r="YV27" s="449"/>
      <c r="YW27" s="449"/>
      <c r="YX27" s="449"/>
      <c r="YY27" s="449"/>
      <c r="YZ27" s="448"/>
      <c r="ZA27" s="449"/>
      <c r="ZB27" s="449"/>
      <c r="ZC27" s="449"/>
      <c r="ZD27" s="449"/>
      <c r="ZE27" s="449"/>
      <c r="ZF27" s="449"/>
      <c r="ZG27" s="449"/>
      <c r="ZH27" s="449"/>
      <c r="ZI27" s="449"/>
      <c r="ZJ27" s="449"/>
      <c r="ZK27" s="449"/>
      <c r="ZL27" s="449"/>
      <c r="ZM27" s="449"/>
      <c r="ZN27" s="449"/>
      <c r="ZO27" s="448"/>
      <c r="ZP27" s="449"/>
      <c r="ZQ27" s="449"/>
      <c r="ZR27" s="449"/>
      <c r="ZS27" s="449"/>
      <c r="ZT27" s="449"/>
      <c r="ZU27" s="449"/>
      <c r="ZV27" s="449"/>
      <c r="ZW27" s="449"/>
      <c r="ZX27" s="449"/>
      <c r="ZY27" s="449"/>
      <c r="ZZ27" s="449"/>
      <c r="AAA27" s="449"/>
      <c r="AAB27" s="449"/>
      <c r="AAC27" s="449"/>
      <c r="AAD27" s="448"/>
      <c r="AAE27" s="449"/>
      <c r="AAF27" s="449"/>
      <c r="AAG27" s="449"/>
      <c r="AAH27" s="449"/>
      <c r="AAI27" s="449"/>
      <c r="AAJ27" s="449"/>
      <c r="AAK27" s="449"/>
      <c r="AAL27" s="449"/>
      <c r="AAM27" s="449"/>
      <c r="AAN27" s="449"/>
      <c r="AAO27" s="449"/>
      <c r="AAP27" s="449"/>
      <c r="AAQ27" s="449"/>
      <c r="AAR27" s="449"/>
      <c r="AAS27" s="448"/>
      <c r="AAT27" s="449"/>
      <c r="AAU27" s="449"/>
      <c r="AAV27" s="449"/>
      <c r="AAW27" s="449"/>
      <c r="AAX27" s="449"/>
      <c r="AAY27" s="449"/>
      <c r="AAZ27" s="449"/>
      <c r="ABA27" s="449"/>
      <c r="ABB27" s="449"/>
      <c r="ABC27" s="449"/>
      <c r="ABD27" s="449"/>
      <c r="ABE27" s="449"/>
      <c r="ABF27" s="449"/>
      <c r="ABG27" s="449"/>
      <c r="ABH27" s="448"/>
      <c r="ABI27" s="449"/>
      <c r="ABJ27" s="449"/>
      <c r="ABK27" s="449"/>
      <c r="ABL27" s="449"/>
      <c r="ABM27" s="449"/>
      <c r="ABN27" s="449"/>
      <c r="ABO27" s="449"/>
      <c r="ABP27" s="449"/>
      <c r="ABQ27" s="449"/>
      <c r="ABR27" s="449"/>
      <c r="ABS27" s="449"/>
      <c r="ABT27" s="449"/>
      <c r="ABU27" s="449"/>
      <c r="ABV27" s="449"/>
      <c r="ABW27" s="448"/>
      <c r="ABX27" s="449"/>
      <c r="ABY27" s="449"/>
      <c r="ABZ27" s="449"/>
      <c r="ACA27" s="449"/>
      <c r="ACB27" s="449"/>
      <c r="ACC27" s="449"/>
      <c r="ACD27" s="449"/>
      <c r="ACE27" s="449"/>
      <c r="ACF27" s="449"/>
      <c r="ACG27" s="449"/>
      <c r="ACH27" s="449"/>
      <c r="ACI27" s="449"/>
      <c r="ACJ27" s="449"/>
      <c r="ACK27" s="449"/>
      <c r="ACL27" s="448"/>
      <c r="ACM27" s="449"/>
      <c r="ACN27" s="449"/>
      <c r="ACO27" s="449"/>
      <c r="ACP27" s="449"/>
      <c r="ACQ27" s="449"/>
      <c r="ACR27" s="449"/>
      <c r="ACS27" s="449"/>
      <c r="ACT27" s="449"/>
      <c r="ACU27" s="449"/>
      <c r="ACV27" s="449"/>
      <c r="ACW27" s="449"/>
      <c r="ACX27" s="449"/>
      <c r="ACY27" s="449"/>
      <c r="ACZ27" s="449"/>
      <c r="ADA27" s="448"/>
      <c r="ADB27" s="449"/>
      <c r="ADC27" s="449"/>
      <c r="ADD27" s="449"/>
      <c r="ADE27" s="449"/>
      <c r="ADF27" s="449"/>
      <c r="ADG27" s="449"/>
      <c r="ADH27" s="449"/>
      <c r="ADI27" s="449"/>
      <c r="ADJ27" s="449"/>
      <c r="ADK27" s="449"/>
      <c r="ADL27" s="449"/>
      <c r="ADM27" s="449"/>
      <c r="ADN27" s="449"/>
      <c r="ADO27" s="449"/>
      <c r="ADP27" s="448"/>
      <c r="ADQ27" s="449"/>
      <c r="ADR27" s="449"/>
      <c r="ADS27" s="449"/>
      <c r="ADT27" s="449"/>
      <c r="ADU27" s="449"/>
      <c r="ADV27" s="449"/>
      <c r="ADW27" s="449"/>
      <c r="ADX27" s="449"/>
      <c r="ADY27" s="449"/>
      <c r="ADZ27" s="449"/>
      <c r="AEA27" s="449"/>
      <c r="AEB27" s="449"/>
      <c r="AEC27" s="449"/>
      <c r="AED27" s="449"/>
      <c r="AEE27" s="448"/>
      <c r="AEF27" s="449"/>
      <c r="AEG27" s="449"/>
      <c r="AEH27" s="449"/>
      <c r="AEI27" s="449"/>
      <c r="AEJ27" s="449"/>
      <c r="AEK27" s="449"/>
      <c r="AEL27" s="449"/>
      <c r="AEM27" s="449"/>
      <c r="AEN27" s="449"/>
      <c r="AEO27" s="449"/>
      <c r="AEP27" s="449"/>
      <c r="AEQ27" s="449"/>
      <c r="AER27" s="449"/>
      <c r="AES27" s="449"/>
      <c r="AET27" s="448"/>
      <c r="AEU27" s="449"/>
      <c r="AEV27" s="449"/>
      <c r="AEW27" s="449"/>
      <c r="AEX27" s="449"/>
      <c r="AEY27" s="449"/>
      <c r="AEZ27" s="449"/>
      <c r="AFA27" s="449"/>
      <c r="AFB27" s="449"/>
      <c r="AFC27" s="449"/>
      <c r="AFD27" s="449"/>
      <c r="AFE27" s="449"/>
      <c r="AFF27" s="449"/>
      <c r="AFG27" s="449"/>
      <c r="AFH27" s="449"/>
      <c r="AFI27" s="448"/>
      <c r="AFJ27" s="449"/>
      <c r="AFK27" s="449"/>
      <c r="AFL27" s="449"/>
      <c r="AFM27" s="449"/>
      <c r="AFN27" s="449"/>
      <c r="AFO27" s="449"/>
      <c r="AFP27" s="449"/>
      <c r="AFQ27" s="449"/>
      <c r="AFR27" s="449"/>
      <c r="AFS27" s="449"/>
      <c r="AFT27" s="449"/>
      <c r="AFU27" s="449"/>
      <c r="AFV27" s="449"/>
      <c r="AFW27" s="449"/>
      <c r="AFX27" s="448"/>
      <c r="AFY27" s="449"/>
      <c r="AFZ27" s="449"/>
      <c r="AGA27" s="449"/>
      <c r="AGB27" s="449"/>
      <c r="AGC27" s="449"/>
      <c r="AGD27" s="449"/>
      <c r="AGE27" s="449"/>
      <c r="AGF27" s="449"/>
      <c r="AGG27" s="449"/>
      <c r="AGH27" s="449"/>
      <c r="AGI27" s="449"/>
      <c r="AGJ27" s="449"/>
      <c r="AGK27" s="449"/>
      <c r="AGL27" s="449"/>
      <c r="AGM27" s="448"/>
      <c r="AGN27" s="449"/>
      <c r="AGO27" s="449"/>
      <c r="AGP27" s="449"/>
      <c r="AGQ27" s="449"/>
      <c r="AGR27" s="449"/>
      <c r="AGS27" s="449"/>
      <c r="AGT27" s="449"/>
      <c r="AGU27" s="449"/>
      <c r="AGV27" s="449"/>
      <c r="AGW27" s="449"/>
      <c r="AGX27" s="449"/>
      <c r="AGY27" s="449"/>
      <c r="AGZ27" s="449"/>
      <c r="AHA27" s="449"/>
      <c r="AHB27" s="448"/>
      <c r="AHC27" s="449"/>
      <c r="AHD27" s="449"/>
      <c r="AHE27" s="449"/>
      <c r="AHF27" s="449"/>
      <c r="AHG27" s="449"/>
      <c r="AHH27" s="449"/>
      <c r="AHI27" s="449"/>
      <c r="AHJ27" s="449"/>
      <c r="AHK27" s="449"/>
      <c r="AHL27" s="449"/>
      <c r="AHM27" s="449"/>
      <c r="AHN27" s="449"/>
      <c r="AHO27" s="449"/>
      <c r="AHP27" s="449"/>
      <c r="AHQ27" s="448"/>
      <c r="AHR27" s="449"/>
      <c r="AHS27" s="449"/>
      <c r="AHT27" s="449"/>
      <c r="AHU27" s="449"/>
      <c r="AHV27" s="449"/>
      <c r="AHW27" s="449"/>
      <c r="AHX27" s="449"/>
      <c r="AHY27" s="449"/>
      <c r="AHZ27" s="449"/>
      <c r="AIA27" s="449"/>
      <c r="AIB27" s="449"/>
      <c r="AIC27" s="449"/>
      <c r="AID27" s="449"/>
      <c r="AIE27" s="449"/>
      <c r="AIF27" s="448"/>
      <c r="AIG27" s="449"/>
      <c r="AIH27" s="449"/>
      <c r="AII27" s="449"/>
      <c r="AIJ27" s="449"/>
      <c r="AIK27" s="449"/>
      <c r="AIL27" s="449"/>
      <c r="AIM27" s="449"/>
      <c r="AIN27" s="449"/>
      <c r="AIO27" s="449"/>
      <c r="AIP27" s="449"/>
      <c r="AIQ27" s="449"/>
      <c r="AIR27" s="449"/>
      <c r="AIS27" s="449"/>
      <c r="AIT27" s="449"/>
      <c r="AIU27" s="448"/>
      <c r="AIV27" s="449"/>
      <c r="AIW27" s="449"/>
      <c r="AIX27" s="449"/>
      <c r="AIY27" s="449"/>
      <c r="AIZ27" s="449"/>
      <c r="AJA27" s="449"/>
      <c r="AJB27" s="449"/>
      <c r="AJC27" s="449"/>
      <c r="AJD27" s="449"/>
      <c r="AJE27" s="449"/>
      <c r="AJF27" s="449"/>
      <c r="AJG27" s="449"/>
      <c r="AJH27" s="449"/>
      <c r="AJI27" s="449"/>
      <c r="AJJ27" s="448"/>
      <c r="AJK27" s="449"/>
      <c r="AJL27" s="449"/>
      <c r="AJM27" s="449"/>
      <c r="AJN27" s="449"/>
      <c r="AJO27" s="449"/>
      <c r="AJP27" s="449"/>
      <c r="AJQ27" s="449"/>
      <c r="AJR27" s="449"/>
      <c r="AJS27" s="449"/>
      <c r="AJT27" s="449"/>
      <c r="AJU27" s="449"/>
      <c r="AJV27" s="449"/>
      <c r="AJW27" s="449"/>
      <c r="AJX27" s="449"/>
      <c r="AJY27" s="448"/>
      <c r="AJZ27" s="449"/>
      <c r="AKA27" s="449"/>
      <c r="AKB27" s="449"/>
      <c r="AKC27" s="449"/>
      <c r="AKD27" s="449"/>
      <c r="AKE27" s="449"/>
      <c r="AKF27" s="449"/>
      <c r="AKG27" s="449"/>
      <c r="AKH27" s="449"/>
      <c r="AKI27" s="449"/>
      <c r="AKJ27" s="449"/>
      <c r="AKK27" s="449"/>
      <c r="AKL27" s="449"/>
      <c r="AKM27" s="449"/>
      <c r="AKN27" s="448"/>
      <c r="AKO27" s="449"/>
      <c r="AKP27" s="449"/>
      <c r="AKQ27" s="449"/>
      <c r="AKR27" s="449"/>
      <c r="AKS27" s="449"/>
      <c r="AKT27" s="449"/>
      <c r="AKU27" s="449"/>
      <c r="AKV27" s="449"/>
      <c r="AKW27" s="449"/>
      <c r="AKX27" s="449"/>
      <c r="AKY27" s="449"/>
      <c r="AKZ27" s="449"/>
      <c r="ALA27" s="449"/>
      <c r="ALB27" s="449"/>
      <c r="ALC27" s="448"/>
      <c r="ALD27" s="449"/>
      <c r="ALE27" s="449"/>
      <c r="ALF27" s="449"/>
      <c r="ALG27" s="449"/>
      <c r="ALH27" s="449"/>
      <c r="ALI27" s="449"/>
      <c r="ALJ27" s="449"/>
      <c r="ALK27" s="449"/>
      <c r="ALL27" s="449"/>
      <c r="ALM27" s="449"/>
      <c r="ALN27" s="449"/>
      <c r="ALO27" s="449"/>
      <c r="ALP27" s="449"/>
      <c r="ALQ27" s="449"/>
      <c r="ALR27" s="448"/>
      <c r="ALS27" s="449"/>
      <c r="ALT27" s="449"/>
      <c r="ALU27" s="449"/>
      <c r="ALV27" s="449"/>
      <c r="ALW27" s="449"/>
      <c r="ALX27" s="449"/>
      <c r="ALY27" s="449"/>
      <c r="ALZ27" s="449"/>
      <c r="AMA27" s="449"/>
      <c r="AMB27" s="449"/>
      <c r="AMC27" s="449"/>
      <c r="AMD27" s="449"/>
      <c r="AME27" s="449"/>
      <c r="AMF27" s="449"/>
      <c r="AMG27" s="448"/>
      <c r="AMH27" s="449"/>
      <c r="AMI27" s="449"/>
      <c r="AMJ27" s="449"/>
      <c r="AMK27" s="449"/>
      <c r="AML27" s="449"/>
      <c r="AMM27" s="449"/>
      <c r="AMN27" s="449"/>
      <c r="AMO27" s="449"/>
      <c r="AMP27" s="449"/>
      <c r="AMQ27" s="449"/>
      <c r="AMR27" s="449"/>
      <c r="AMS27" s="449"/>
      <c r="AMT27" s="449"/>
      <c r="AMU27" s="449"/>
      <c r="AMV27" s="448"/>
      <c r="AMW27" s="449"/>
      <c r="AMX27" s="449"/>
      <c r="AMY27" s="449"/>
      <c r="AMZ27" s="449"/>
      <c r="ANA27" s="449"/>
      <c r="ANB27" s="449"/>
      <c r="ANC27" s="449"/>
      <c r="AND27" s="449"/>
      <c r="ANE27" s="449"/>
      <c r="ANF27" s="449"/>
      <c r="ANG27" s="449"/>
      <c r="ANH27" s="449"/>
      <c r="ANI27" s="449"/>
      <c r="ANJ27" s="449"/>
      <c r="ANK27" s="448"/>
      <c r="ANL27" s="449"/>
      <c r="ANM27" s="449"/>
      <c r="ANN27" s="449"/>
      <c r="ANO27" s="449"/>
      <c r="ANP27" s="449"/>
      <c r="ANQ27" s="449"/>
      <c r="ANR27" s="449"/>
      <c r="ANS27" s="449"/>
      <c r="ANT27" s="449"/>
      <c r="ANU27" s="449"/>
      <c r="ANV27" s="449"/>
      <c r="ANW27" s="449"/>
      <c r="ANX27" s="449"/>
      <c r="ANY27" s="449"/>
      <c r="ANZ27" s="448"/>
      <c r="AOA27" s="449"/>
      <c r="AOB27" s="449"/>
      <c r="AOC27" s="449"/>
      <c r="AOD27" s="449"/>
      <c r="AOE27" s="449"/>
      <c r="AOF27" s="449"/>
      <c r="AOG27" s="449"/>
      <c r="AOH27" s="449"/>
      <c r="AOI27" s="449"/>
      <c r="AOJ27" s="449"/>
      <c r="AOK27" s="449"/>
      <c r="AOL27" s="449"/>
      <c r="AOM27" s="449"/>
      <c r="AON27" s="449"/>
      <c r="AOO27" s="448"/>
      <c r="AOP27" s="449"/>
      <c r="AOQ27" s="449"/>
      <c r="AOR27" s="449"/>
      <c r="AOS27" s="449"/>
      <c r="AOT27" s="449"/>
      <c r="AOU27" s="449"/>
      <c r="AOV27" s="449"/>
      <c r="AOW27" s="449"/>
      <c r="AOX27" s="449"/>
      <c r="AOY27" s="449"/>
      <c r="AOZ27" s="449"/>
      <c r="APA27" s="449"/>
      <c r="APB27" s="449"/>
      <c r="APC27" s="449"/>
      <c r="APD27" s="448"/>
      <c r="APE27" s="449"/>
      <c r="APF27" s="449"/>
      <c r="APG27" s="449"/>
      <c r="APH27" s="449"/>
      <c r="API27" s="449"/>
      <c r="APJ27" s="449"/>
      <c r="APK27" s="449"/>
      <c r="APL27" s="449"/>
      <c r="APM27" s="449"/>
      <c r="APN27" s="449"/>
      <c r="APO27" s="449"/>
      <c r="APP27" s="449"/>
      <c r="APQ27" s="449"/>
      <c r="APR27" s="449"/>
      <c r="APS27" s="448"/>
      <c r="APT27" s="449"/>
      <c r="APU27" s="449"/>
      <c r="APV27" s="449"/>
      <c r="APW27" s="449"/>
      <c r="APX27" s="449"/>
      <c r="APY27" s="449"/>
      <c r="APZ27" s="449"/>
      <c r="AQA27" s="449"/>
      <c r="AQB27" s="449"/>
      <c r="AQC27" s="449"/>
      <c r="AQD27" s="449"/>
      <c r="AQE27" s="449"/>
      <c r="AQF27" s="449"/>
      <c r="AQG27" s="449"/>
      <c r="AQH27" s="448"/>
      <c r="AQI27" s="449"/>
      <c r="AQJ27" s="449"/>
      <c r="AQK27" s="449"/>
      <c r="AQL27" s="449"/>
      <c r="AQM27" s="449"/>
      <c r="AQN27" s="449"/>
      <c r="AQO27" s="449"/>
      <c r="AQP27" s="449"/>
      <c r="AQQ27" s="449"/>
      <c r="AQR27" s="449"/>
      <c r="AQS27" s="449"/>
      <c r="AQT27" s="449"/>
      <c r="AQU27" s="449"/>
      <c r="AQV27" s="449"/>
      <c r="AQW27" s="448"/>
      <c r="AQX27" s="449"/>
      <c r="AQY27" s="449"/>
      <c r="AQZ27" s="449"/>
      <c r="ARA27" s="449"/>
      <c r="ARB27" s="449"/>
      <c r="ARC27" s="449"/>
      <c r="ARD27" s="449"/>
      <c r="ARE27" s="449"/>
      <c r="ARF27" s="449"/>
      <c r="ARG27" s="449"/>
      <c r="ARH27" s="449"/>
      <c r="ARI27" s="449"/>
      <c r="ARJ27" s="449"/>
      <c r="ARK27" s="449"/>
      <c r="ARL27" s="448"/>
      <c r="ARM27" s="449"/>
      <c r="ARN27" s="449"/>
      <c r="ARO27" s="449"/>
      <c r="ARP27" s="449"/>
      <c r="ARQ27" s="449"/>
      <c r="ARR27" s="449"/>
      <c r="ARS27" s="449"/>
      <c r="ART27" s="449"/>
      <c r="ARU27" s="449"/>
      <c r="ARV27" s="449"/>
      <c r="ARW27" s="449"/>
      <c r="ARX27" s="449"/>
      <c r="ARY27" s="449"/>
      <c r="ARZ27" s="449"/>
      <c r="ASA27" s="448"/>
      <c r="ASB27" s="449"/>
      <c r="ASC27" s="449"/>
      <c r="ASD27" s="449"/>
      <c r="ASE27" s="449"/>
      <c r="ASF27" s="449"/>
      <c r="ASG27" s="449"/>
      <c r="ASH27" s="449"/>
      <c r="ASI27" s="449"/>
      <c r="ASJ27" s="449"/>
      <c r="ASK27" s="449"/>
      <c r="ASL27" s="449"/>
      <c r="ASM27" s="449"/>
      <c r="ASN27" s="449"/>
      <c r="ASO27" s="449"/>
      <c r="ASP27" s="448"/>
      <c r="ASQ27" s="449"/>
      <c r="ASR27" s="449"/>
      <c r="ASS27" s="449"/>
      <c r="AST27" s="449"/>
      <c r="ASU27" s="449"/>
      <c r="ASV27" s="449"/>
      <c r="ASW27" s="449"/>
      <c r="ASX27" s="449"/>
      <c r="ASY27" s="449"/>
      <c r="ASZ27" s="449"/>
      <c r="ATA27" s="449"/>
      <c r="ATB27" s="449"/>
      <c r="ATC27" s="449"/>
      <c r="ATD27" s="449"/>
      <c r="ATE27" s="448"/>
      <c r="ATF27" s="449"/>
      <c r="ATG27" s="449"/>
      <c r="ATH27" s="449"/>
      <c r="ATI27" s="449"/>
      <c r="ATJ27" s="449"/>
      <c r="ATK27" s="449"/>
      <c r="ATL27" s="449"/>
      <c r="ATM27" s="449"/>
      <c r="ATN27" s="449"/>
      <c r="ATO27" s="449"/>
      <c r="ATP27" s="449"/>
      <c r="ATQ27" s="449"/>
      <c r="ATR27" s="449"/>
      <c r="ATS27" s="449"/>
      <c r="ATT27" s="448"/>
      <c r="ATU27" s="449"/>
      <c r="ATV27" s="449"/>
      <c r="ATW27" s="449"/>
      <c r="ATX27" s="449"/>
      <c r="ATY27" s="449"/>
      <c r="ATZ27" s="449"/>
      <c r="AUA27" s="449"/>
      <c r="AUB27" s="449"/>
      <c r="AUC27" s="449"/>
      <c r="AUD27" s="449"/>
      <c r="AUE27" s="449"/>
      <c r="AUF27" s="449"/>
      <c r="AUG27" s="449"/>
      <c r="AUH27" s="449"/>
      <c r="AUI27" s="448"/>
      <c r="AUJ27" s="449"/>
      <c r="AUK27" s="449"/>
      <c r="AUL27" s="449"/>
      <c r="AUM27" s="449"/>
      <c r="AUN27" s="449"/>
      <c r="AUO27" s="449"/>
      <c r="AUP27" s="449"/>
      <c r="AUQ27" s="449"/>
      <c r="AUR27" s="449"/>
      <c r="AUS27" s="449"/>
      <c r="AUT27" s="449"/>
      <c r="AUU27" s="449"/>
      <c r="AUV27" s="449"/>
      <c r="AUW27" s="449"/>
      <c r="AUX27" s="448"/>
      <c r="AUY27" s="449"/>
      <c r="AUZ27" s="449"/>
      <c r="AVA27" s="449"/>
      <c r="AVB27" s="449"/>
      <c r="AVC27" s="449"/>
      <c r="AVD27" s="449"/>
      <c r="AVE27" s="449"/>
      <c r="AVF27" s="449"/>
      <c r="AVG27" s="449"/>
      <c r="AVH27" s="449"/>
      <c r="AVI27" s="449"/>
      <c r="AVJ27" s="449"/>
      <c r="AVK27" s="449"/>
      <c r="AVL27" s="449"/>
      <c r="AVM27" s="448"/>
      <c r="AVN27" s="449"/>
      <c r="AVO27" s="449"/>
      <c r="AVP27" s="449"/>
      <c r="AVQ27" s="449"/>
      <c r="AVR27" s="449"/>
      <c r="AVS27" s="449"/>
      <c r="AVT27" s="449"/>
      <c r="AVU27" s="449"/>
      <c r="AVV27" s="449"/>
      <c r="AVW27" s="449"/>
      <c r="AVX27" s="449"/>
      <c r="AVY27" s="449"/>
      <c r="AVZ27" s="449"/>
      <c r="AWA27" s="449"/>
      <c r="AWB27" s="448"/>
      <c r="AWC27" s="449"/>
      <c r="AWD27" s="449"/>
      <c r="AWE27" s="449"/>
      <c r="AWF27" s="449"/>
      <c r="AWG27" s="449"/>
      <c r="AWH27" s="449"/>
      <c r="AWI27" s="449"/>
      <c r="AWJ27" s="449"/>
      <c r="AWK27" s="449"/>
      <c r="AWL27" s="449"/>
      <c r="AWM27" s="449"/>
      <c r="AWN27" s="449"/>
      <c r="AWO27" s="449"/>
      <c r="AWP27" s="449"/>
      <c r="AWQ27" s="448"/>
      <c r="AWR27" s="449"/>
      <c r="AWS27" s="449"/>
      <c r="AWT27" s="449"/>
      <c r="AWU27" s="449"/>
      <c r="AWV27" s="449"/>
      <c r="AWW27" s="449"/>
      <c r="AWX27" s="449"/>
      <c r="AWY27" s="449"/>
      <c r="AWZ27" s="449"/>
      <c r="AXA27" s="449"/>
      <c r="AXB27" s="449"/>
      <c r="AXC27" s="449"/>
      <c r="AXD27" s="449"/>
      <c r="AXE27" s="449"/>
      <c r="AXF27" s="448"/>
      <c r="AXG27" s="449"/>
      <c r="AXH27" s="449"/>
      <c r="AXI27" s="449"/>
      <c r="AXJ27" s="449"/>
      <c r="AXK27" s="449"/>
      <c r="AXL27" s="449"/>
      <c r="AXM27" s="449"/>
      <c r="AXN27" s="449"/>
      <c r="AXO27" s="449"/>
      <c r="AXP27" s="449"/>
      <c r="AXQ27" s="449"/>
      <c r="AXR27" s="449"/>
      <c r="AXS27" s="449"/>
      <c r="AXT27" s="449"/>
      <c r="AXU27" s="448"/>
      <c r="AXV27" s="449"/>
      <c r="AXW27" s="449"/>
      <c r="AXX27" s="449"/>
      <c r="AXY27" s="449"/>
      <c r="AXZ27" s="449"/>
      <c r="AYA27" s="449"/>
      <c r="AYB27" s="449"/>
      <c r="AYC27" s="449"/>
      <c r="AYD27" s="449"/>
      <c r="AYE27" s="449"/>
      <c r="AYF27" s="449"/>
      <c r="AYG27" s="449"/>
      <c r="AYH27" s="449"/>
      <c r="AYI27" s="449"/>
      <c r="AYJ27" s="448"/>
      <c r="AYK27" s="449"/>
      <c r="AYL27" s="449"/>
      <c r="AYM27" s="449"/>
      <c r="AYN27" s="449"/>
      <c r="AYO27" s="449"/>
      <c r="AYP27" s="449"/>
      <c r="AYQ27" s="449"/>
      <c r="AYR27" s="449"/>
      <c r="AYS27" s="449"/>
      <c r="AYT27" s="449"/>
      <c r="AYU27" s="449"/>
      <c r="AYV27" s="449"/>
      <c r="AYW27" s="449"/>
      <c r="AYX27" s="449"/>
      <c r="AYY27" s="448"/>
      <c r="AYZ27" s="449"/>
      <c r="AZA27" s="449"/>
      <c r="AZB27" s="449"/>
      <c r="AZC27" s="449"/>
      <c r="AZD27" s="449"/>
      <c r="AZE27" s="449"/>
      <c r="AZF27" s="449"/>
      <c r="AZG27" s="449"/>
      <c r="AZH27" s="449"/>
      <c r="AZI27" s="449"/>
      <c r="AZJ27" s="449"/>
      <c r="AZK27" s="449"/>
      <c r="AZL27" s="449"/>
      <c r="AZM27" s="449"/>
      <c r="AZN27" s="448"/>
      <c r="AZO27" s="449"/>
      <c r="AZP27" s="449"/>
      <c r="AZQ27" s="449"/>
      <c r="AZR27" s="449"/>
      <c r="AZS27" s="449"/>
      <c r="AZT27" s="449"/>
      <c r="AZU27" s="449"/>
      <c r="AZV27" s="449"/>
      <c r="AZW27" s="449"/>
      <c r="AZX27" s="449"/>
      <c r="AZY27" s="449"/>
      <c r="AZZ27" s="449"/>
      <c r="BAA27" s="449"/>
      <c r="BAB27" s="449"/>
      <c r="BAC27" s="448"/>
      <c r="BAD27" s="449"/>
      <c r="BAE27" s="449"/>
      <c r="BAF27" s="449"/>
      <c r="BAG27" s="449"/>
      <c r="BAH27" s="449"/>
      <c r="BAI27" s="449"/>
      <c r="BAJ27" s="449"/>
      <c r="BAK27" s="449"/>
      <c r="BAL27" s="449"/>
      <c r="BAM27" s="449"/>
      <c r="BAN27" s="449"/>
      <c r="BAO27" s="449"/>
      <c r="BAP27" s="449"/>
      <c r="BAQ27" s="449"/>
      <c r="BAR27" s="448"/>
      <c r="BAS27" s="449"/>
      <c r="BAT27" s="449"/>
      <c r="BAU27" s="449"/>
      <c r="BAV27" s="449"/>
      <c r="BAW27" s="449"/>
      <c r="BAX27" s="449"/>
      <c r="BAY27" s="449"/>
      <c r="BAZ27" s="449"/>
      <c r="BBA27" s="449"/>
      <c r="BBB27" s="449"/>
      <c r="BBC27" s="449"/>
      <c r="BBD27" s="449"/>
      <c r="BBE27" s="449"/>
      <c r="BBF27" s="449"/>
      <c r="BBG27" s="448"/>
      <c r="BBH27" s="449"/>
      <c r="BBI27" s="449"/>
      <c r="BBJ27" s="449"/>
      <c r="BBK27" s="449"/>
      <c r="BBL27" s="449"/>
      <c r="BBM27" s="449"/>
      <c r="BBN27" s="449"/>
      <c r="BBO27" s="449"/>
      <c r="BBP27" s="449"/>
      <c r="BBQ27" s="449"/>
      <c r="BBR27" s="449"/>
      <c r="BBS27" s="449"/>
      <c r="BBT27" s="449"/>
      <c r="BBU27" s="449"/>
      <c r="BBV27" s="448"/>
      <c r="BBW27" s="449"/>
      <c r="BBX27" s="449"/>
      <c r="BBY27" s="449"/>
      <c r="BBZ27" s="449"/>
      <c r="BCA27" s="449"/>
      <c r="BCB27" s="449"/>
      <c r="BCC27" s="449"/>
      <c r="BCD27" s="449"/>
      <c r="BCE27" s="449"/>
      <c r="BCF27" s="449"/>
      <c r="BCG27" s="449"/>
      <c r="BCH27" s="449"/>
      <c r="BCI27" s="449"/>
      <c r="BCJ27" s="449"/>
      <c r="BCK27" s="448"/>
      <c r="BCL27" s="449"/>
      <c r="BCM27" s="449"/>
      <c r="BCN27" s="449"/>
      <c r="BCO27" s="449"/>
      <c r="BCP27" s="449"/>
      <c r="BCQ27" s="449"/>
      <c r="BCR27" s="449"/>
      <c r="BCS27" s="449"/>
      <c r="BCT27" s="449"/>
      <c r="BCU27" s="449"/>
      <c r="BCV27" s="449"/>
      <c r="BCW27" s="449"/>
      <c r="BCX27" s="449"/>
      <c r="BCY27" s="449"/>
      <c r="BCZ27" s="448"/>
      <c r="BDA27" s="449"/>
      <c r="BDB27" s="449"/>
      <c r="BDC27" s="449"/>
      <c r="BDD27" s="449"/>
      <c r="BDE27" s="449"/>
      <c r="BDF27" s="449"/>
      <c r="BDG27" s="449"/>
      <c r="BDH27" s="449"/>
      <c r="BDI27" s="449"/>
      <c r="BDJ27" s="449"/>
      <c r="BDK27" s="449"/>
      <c r="BDL27" s="449"/>
      <c r="BDM27" s="449"/>
      <c r="BDN27" s="449"/>
      <c r="BDO27" s="448"/>
      <c r="BDP27" s="449"/>
      <c r="BDQ27" s="449"/>
      <c r="BDR27" s="449"/>
      <c r="BDS27" s="449"/>
      <c r="BDT27" s="449"/>
      <c r="BDU27" s="449"/>
      <c r="BDV27" s="449"/>
      <c r="BDW27" s="449"/>
      <c r="BDX27" s="449"/>
      <c r="BDY27" s="449"/>
      <c r="BDZ27" s="449"/>
      <c r="BEA27" s="449"/>
      <c r="BEB27" s="449"/>
      <c r="BEC27" s="449"/>
      <c r="BED27" s="448"/>
      <c r="BEE27" s="449"/>
      <c r="BEF27" s="449"/>
      <c r="BEG27" s="449"/>
      <c r="BEH27" s="449"/>
      <c r="BEI27" s="449"/>
      <c r="BEJ27" s="449"/>
      <c r="BEK27" s="449"/>
      <c r="BEL27" s="449"/>
      <c r="BEM27" s="449"/>
      <c r="BEN27" s="449"/>
      <c r="BEO27" s="449"/>
      <c r="BEP27" s="449"/>
      <c r="BEQ27" s="449"/>
      <c r="BER27" s="449"/>
      <c r="BES27" s="448"/>
      <c r="BET27" s="449"/>
      <c r="BEU27" s="449"/>
      <c r="BEV27" s="449"/>
      <c r="BEW27" s="449"/>
      <c r="BEX27" s="449"/>
      <c r="BEY27" s="449"/>
      <c r="BEZ27" s="449"/>
      <c r="BFA27" s="449"/>
      <c r="BFB27" s="449"/>
      <c r="BFC27" s="449"/>
      <c r="BFD27" s="449"/>
      <c r="BFE27" s="449"/>
      <c r="BFF27" s="449"/>
      <c r="BFG27" s="449"/>
      <c r="BFH27" s="448"/>
      <c r="BFI27" s="449"/>
      <c r="BFJ27" s="449"/>
      <c r="BFK27" s="449"/>
      <c r="BFL27" s="449"/>
      <c r="BFM27" s="449"/>
      <c r="BFN27" s="449"/>
      <c r="BFO27" s="449"/>
      <c r="BFP27" s="449"/>
      <c r="BFQ27" s="449"/>
      <c r="BFR27" s="449"/>
      <c r="BFS27" s="449"/>
      <c r="BFT27" s="449"/>
      <c r="BFU27" s="449"/>
      <c r="BFV27" s="449"/>
      <c r="BFW27" s="448"/>
      <c r="BFX27" s="449"/>
      <c r="BFY27" s="449"/>
      <c r="BFZ27" s="449"/>
      <c r="BGA27" s="449"/>
      <c r="BGB27" s="449"/>
      <c r="BGC27" s="449"/>
      <c r="BGD27" s="449"/>
      <c r="BGE27" s="449"/>
      <c r="BGF27" s="449"/>
      <c r="BGG27" s="449"/>
      <c r="BGH27" s="449"/>
      <c r="BGI27" s="449"/>
      <c r="BGJ27" s="449"/>
      <c r="BGK27" s="449"/>
      <c r="BGL27" s="448"/>
      <c r="BGM27" s="449"/>
      <c r="BGN27" s="449"/>
      <c r="BGO27" s="449"/>
      <c r="BGP27" s="449"/>
      <c r="BGQ27" s="449"/>
      <c r="BGR27" s="449"/>
      <c r="BGS27" s="449"/>
      <c r="BGT27" s="449"/>
      <c r="BGU27" s="449"/>
      <c r="BGV27" s="449"/>
      <c r="BGW27" s="449"/>
      <c r="BGX27" s="449"/>
      <c r="BGY27" s="449"/>
      <c r="BGZ27" s="449"/>
      <c r="BHA27" s="448"/>
      <c r="BHB27" s="449"/>
      <c r="BHC27" s="449"/>
      <c r="BHD27" s="449"/>
      <c r="BHE27" s="449"/>
      <c r="BHF27" s="449"/>
      <c r="BHG27" s="449"/>
      <c r="BHH27" s="449"/>
      <c r="BHI27" s="449"/>
      <c r="BHJ27" s="449"/>
      <c r="BHK27" s="449"/>
      <c r="BHL27" s="449"/>
      <c r="BHM27" s="449"/>
      <c r="BHN27" s="449"/>
      <c r="BHO27" s="449"/>
      <c r="BHP27" s="448"/>
      <c r="BHQ27" s="449"/>
      <c r="BHR27" s="449"/>
      <c r="BHS27" s="449"/>
      <c r="BHT27" s="449"/>
      <c r="BHU27" s="449"/>
      <c r="BHV27" s="449"/>
      <c r="BHW27" s="449"/>
      <c r="BHX27" s="449"/>
      <c r="BHY27" s="449"/>
      <c r="BHZ27" s="449"/>
      <c r="BIA27" s="449"/>
      <c r="BIB27" s="449"/>
      <c r="BIC27" s="449"/>
      <c r="BID27" s="449"/>
      <c r="BIE27" s="448"/>
      <c r="BIF27" s="449"/>
      <c r="BIG27" s="449"/>
      <c r="BIH27" s="449"/>
      <c r="BII27" s="449"/>
      <c r="BIJ27" s="449"/>
      <c r="BIK27" s="449"/>
      <c r="BIL27" s="449"/>
      <c r="BIM27" s="449"/>
      <c r="BIN27" s="449"/>
      <c r="BIO27" s="449"/>
      <c r="BIP27" s="449"/>
      <c r="BIQ27" s="449"/>
      <c r="BIR27" s="449"/>
      <c r="BIS27" s="449"/>
      <c r="BIT27" s="448"/>
      <c r="BIU27" s="449"/>
      <c r="BIV27" s="449"/>
      <c r="BIW27" s="449"/>
      <c r="BIX27" s="449"/>
      <c r="BIY27" s="449"/>
      <c r="BIZ27" s="449"/>
      <c r="BJA27" s="449"/>
      <c r="BJB27" s="449"/>
      <c r="BJC27" s="449"/>
      <c r="BJD27" s="449"/>
      <c r="BJE27" s="449"/>
      <c r="BJF27" s="449"/>
      <c r="BJG27" s="449"/>
      <c r="BJH27" s="449"/>
      <c r="BJI27" s="448"/>
      <c r="BJJ27" s="449"/>
      <c r="BJK27" s="449"/>
      <c r="BJL27" s="449"/>
      <c r="BJM27" s="449"/>
      <c r="BJN27" s="449"/>
      <c r="BJO27" s="449"/>
      <c r="BJP27" s="449"/>
      <c r="BJQ27" s="449"/>
      <c r="BJR27" s="449"/>
      <c r="BJS27" s="449"/>
      <c r="BJT27" s="449"/>
      <c r="BJU27" s="449"/>
      <c r="BJV27" s="449"/>
      <c r="BJW27" s="449"/>
      <c r="BJX27" s="448"/>
      <c r="BJY27" s="449"/>
      <c r="BJZ27" s="449"/>
      <c r="BKA27" s="449"/>
      <c r="BKB27" s="449"/>
      <c r="BKC27" s="449"/>
      <c r="BKD27" s="449"/>
      <c r="BKE27" s="449"/>
      <c r="BKF27" s="449"/>
      <c r="BKG27" s="449"/>
      <c r="BKH27" s="449"/>
      <c r="BKI27" s="449"/>
      <c r="BKJ27" s="449"/>
      <c r="BKK27" s="449"/>
      <c r="BKL27" s="449"/>
      <c r="BKM27" s="448"/>
      <c r="BKN27" s="449"/>
      <c r="BKO27" s="449"/>
      <c r="BKP27" s="449"/>
      <c r="BKQ27" s="449"/>
      <c r="BKR27" s="449"/>
      <c r="BKS27" s="449"/>
      <c r="BKT27" s="449"/>
      <c r="BKU27" s="449"/>
      <c r="BKV27" s="449"/>
      <c r="BKW27" s="449"/>
      <c r="BKX27" s="449"/>
      <c r="BKY27" s="449"/>
      <c r="BKZ27" s="449"/>
      <c r="BLA27" s="449"/>
      <c r="BLB27" s="448"/>
      <c r="BLC27" s="449"/>
      <c r="BLD27" s="449"/>
      <c r="BLE27" s="449"/>
      <c r="BLF27" s="449"/>
      <c r="BLG27" s="449"/>
      <c r="BLH27" s="449"/>
      <c r="BLI27" s="449"/>
      <c r="BLJ27" s="449"/>
      <c r="BLK27" s="449"/>
      <c r="BLL27" s="449"/>
      <c r="BLM27" s="449"/>
      <c r="BLN27" s="449"/>
      <c r="BLO27" s="449"/>
      <c r="BLP27" s="449"/>
      <c r="BLQ27" s="448"/>
      <c r="BLR27" s="449"/>
      <c r="BLS27" s="449"/>
      <c r="BLT27" s="449"/>
      <c r="BLU27" s="449"/>
      <c r="BLV27" s="449"/>
      <c r="BLW27" s="449"/>
      <c r="BLX27" s="449"/>
      <c r="BLY27" s="449"/>
      <c r="BLZ27" s="449"/>
      <c r="BMA27" s="449"/>
      <c r="BMB27" s="449"/>
      <c r="BMC27" s="449"/>
      <c r="BMD27" s="449"/>
      <c r="BME27" s="449"/>
      <c r="BMF27" s="448"/>
      <c r="BMG27" s="449"/>
      <c r="BMH27" s="449"/>
      <c r="BMI27" s="449"/>
      <c r="BMJ27" s="449"/>
      <c r="BMK27" s="449"/>
      <c r="BML27" s="449"/>
      <c r="BMM27" s="449"/>
      <c r="BMN27" s="449"/>
      <c r="BMO27" s="449"/>
      <c r="BMP27" s="449"/>
      <c r="BMQ27" s="449"/>
      <c r="BMR27" s="449"/>
      <c r="BMS27" s="449"/>
      <c r="BMT27" s="449"/>
      <c r="BMU27" s="448"/>
      <c r="BMV27" s="449"/>
      <c r="BMW27" s="449"/>
      <c r="BMX27" s="449"/>
      <c r="BMY27" s="449"/>
      <c r="BMZ27" s="449"/>
      <c r="BNA27" s="449"/>
      <c r="BNB27" s="449"/>
      <c r="BNC27" s="449"/>
      <c r="BND27" s="449"/>
      <c r="BNE27" s="449"/>
      <c r="BNF27" s="449"/>
      <c r="BNG27" s="449"/>
      <c r="BNH27" s="449"/>
      <c r="BNI27" s="449"/>
      <c r="BNJ27" s="448"/>
      <c r="BNK27" s="449"/>
      <c r="BNL27" s="449"/>
      <c r="BNM27" s="449"/>
      <c r="BNN27" s="449"/>
      <c r="BNO27" s="449"/>
      <c r="BNP27" s="449"/>
      <c r="BNQ27" s="449"/>
      <c r="BNR27" s="449"/>
      <c r="BNS27" s="449"/>
      <c r="BNT27" s="449"/>
      <c r="BNU27" s="449"/>
      <c r="BNV27" s="449"/>
      <c r="BNW27" s="449"/>
      <c r="BNX27" s="449"/>
      <c r="BNY27" s="448"/>
      <c r="BNZ27" s="449"/>
      <c r="BOA27" s="449"/>
      <c r="BOB27" s="449"/>
      <c r="BOC27" s="449"/>
      <c r="BOD27" s="449"/>
      <c r="BOE27" s="449"/>
      <c r="BOF27" s="449"/>
      <c r="BOG27" s="449"/>
      <c r="BOH27" s="449"/>
      <c r="BOI27" s="449"/>
      <c r="BOJ27" s="449"/>
      <c r="BOK27" s="449"/>
      <c r="BOL27" s="449"/>
      <c r="BOM27" s="449"/>
      <c r="BON27" s="448"/>
      <c r="BOO27" s="449"/>
      <c r="BOP27" s="449"/>
      <c r="BOQ27" s="449"/>
      <c r="BOR27" s="449"/>
      <c r="BOS27" s="449"/>
      <c r="BOT27" s="449"/>
      <c r="BOU27" s="449"/>
      <c r="BOV27" s="449"/>
      <c r="BOW27" s="449"/>
      <c r="BOX27" s="449"/>
      <c r="BOY27" s="449"/>
      <c r="BOZ27" s="449"/>
      <c r="BPA27" s="449"/>
      <c r="BPB27" s="449"/>
      <c r="BPC27" s="448"/>
      <c r="BPD27" s="449"/>
      <c r="BPE27" s="449"/>
      <c r="BPF27" s="449"/>
      <c r="BPG27" s="449"/>
      <c r="BPH27" s="449"/>
      <c r="BPI27" s="449"/>
      <c r="BPJ27" s="449"/>
      <c r="BPK27" s="449"/>
      <c r="BPL27" s="449"/>
      <c r="BPM27" s="449"/>
      <c r="BPN27" s="449"/>
      <c r="BPO27" s="449"/>
      <c r="BPP27" s="449"/>
      <c r="BPQ27" s="449"/>
      <c r="BPR27" s="448"/>
      <c r="BPS27" s="449"/>
      <c r="BPT27" s="449"/>
      <c r="BPU27" s="449"/>
      <c r="BPV27" s="449"/>
      <c r="BPW27" s="449"/>
      <c r="BPX27" s="449"/>
      <c r="BPY27" s="449"/>
      <c r="BPZ27" s="449"/>
      <c r="BQA27" s="449"/>
      <c r="BQB27" s="449"/>
      <c r="BQC27" s="449"/>
      <c r="BQD27" s="449"/>
      <c r="BQE27" s="449"/>
      <c r="BQF27" s="449"/>
      <c r="BQG27" s="448"/>
      <c r="BQH27" s="449"/>
      <c r="BQI27" s="449"/>
      <c r="BQJ27" s="449"/>
      <c r="BQK27" s="449"/>
      <c r="BQL27" s="449"/>
      <c r="BQM27" s="449"/>
      <c r="BQN27" s="449"/>
      <c r="BQO27" s="449"/>
      <c r="BQP27" s="449"/>
      <c r="BQQ27" s="449"/>
      <c r="BQR27" s="449"/>
      <c r="BQS27" s="449"/>
      <c r="BQT27" s="449"/>
      <c r="BQU27" s="449"/>
      <c r="BQV27" s="448"/>
      <c r="BQW27" s="449"/>
      <c r="BQX27" s="449"/>
      <c r="BQY27" s="449"/>
      <c r="BQZ27" s="449"/>
      <c r="BRA27" s="449"/>
      <c r="BRB27" s="449"/>
      <c r="BRC27" s="449"/>
      <c r="BRD27" s="449"/>
      <c r="BRE27" s="449"/>
      <c r="BRF27" s="449"/>
      <c r="BRG27" s="449"/>
      <c r="BRH27" s="449"/>
      <c r="BRI27" s="449"/>
      <c r="BRJ27" s="449"/>
      <c r="BRK27" s="448"/>
      <c r="BRL27" s="449"/>
      <c r="BRM27" s="449"/>
      <c r="BRN27" s="449"/>
      <c r="BRO27" s="449"/>
      <c r="BRP27" s="449"/>
      <c r="BRQ27" s="449"/>
      <c r="BRR27" s="449"/>
      <c r="BRS27" s="449"/>
      <c r="BRT27" s="449"/>
      <c r="BRU27" s="449"/>
      <c r="BRV27" s="449"/>
      <c r="BRW27" s="449"/>
      <c r="BRX27" s="449"/>
      <c r="BRY27" s="449"/>
      <c r="BRZ27" s="448"/>
      <c r="BSA27" s="449"/>
      <c r="BSB27" s="449"/>
      <c r="BSC27" s="449"/>
      <c r="BSD27" s="449"/>
      <c r="BSE27" s="449"/>
      <c r="BSF27" s="449"/>
      <c r="BSG27" s="449"/>
      <c r="BSH27" s="449"/>
      <c r="BSI27" s="449"/>
      <c r="BSJ27" s="449"/>
      <c r="BSK27" s="449"/>
      <c r="BSL27" s="449"/>
      <c r="BSM27" s="449"/>
      <c r="BSN27" s="449"/>
      <c r="BSO27" s="448"/>
      <c r="BSP27" s="449"/>
      <c r="BSQ27" s="449"/>
      <c r="BSR27" s="449"/>
      <c r="BSS27" s="449"/>
      <c r="BST27" s="449"/>
      <c r="BSU27" s="449"/>
      <c r="BSV27" s="449"/>
      <c r="BSW27" s="449"/>
      <c r="BSX27" s="449"/>
      <c r="BSY27" s="449"/>
      <c r="BSZ27" s="449"/>
      <c r="BTA27" s="449"/>
      <c r="BTB27" s="449"/>
      <c r="BTC27" s="449"/>
      <c r="BTD27" s="448"/>
      <c r="BTE27" s="449"/>
      <c r="BTF27" s="449"/>
      <c r="BTG27" s="449"/>
      <c r="BTH27" s="449"/>
      <c r="BTI27" s="449"/>
      <c r="BTJ27" s="449"/>
      <c r="BTK27" s="449"/>
      <c r="BTL27" s="449"/>
      <c r="BTM27" s="449"/>
      <c r="BTN27" s="449"/>
      <c r="BTO27" s="449"/>
      <c r="BTP27" s="449"/>
      <c r="BTQ27" s="449"/>
      <c r="BTR27" s="449"/>
      <c r="BTS27" s="448"/>
      <c r="BTT27" s="449"/>
      <c r="BTU27" s="449"/>
      <c r="BTV27" s="449"/>
      <c r="BTW27" s="449"/>
      <c r="BTX27" s="449"/>
      <c r="BTY27" s="449"/>
      <c r="BTZ27" s="449"/>
      <c r="BUA27" s="449"/>
      <c r="BUB27" s="449"/>
      <c r="BUC27" s="449"/>
      <c r="BUD27" s="449"/>
      <c r="BUE27" s="449"/>
      <c r="BUF27" s="449"/>
      <c r="BUG27" s="449"/>
      <c r="BUH27" s="448"/>
      <c r="BUI27" s="449"/>
      <c r="BUJ27" s="449"/>
      <c r="BUK27" s="449"/>
      <c r="BUL27" s="449"/>
      <c r="BUM27" s="449"/>
      <c r="BUN27" s="449"/>
      <c r="BUO27" s="449"/>
      <c r="BUP27" s="449"/>
      <c r="BUQ27" s="449"/>
      <c r="BUR27" s="449"/>
      <c r="BUS27" s="449"/>
      <c r="BUT27" s="449"/>
      <c r="BUU27" s="449"/>
      <c r="BUV27" s="449"/>
      <c r="BUW27" s="448"/>
      <c r="BUX27" s="449"/>
      <c r="BUY27" s="449"/>
      <c r="BUZ27" s="449"/>
      <c r="BVA27" s="449"/>
      <c r="BVB27" s="449"/>
      <c r="BVC27" s="449"/>
      <c r="BVD27" s="449"/>
      <c r="BVE27" s="449"/>
      <c r="BVF27" s="449"/>
      <c r="BVG27" s="449"/>
      <c r="BVH27" s="449"/>
      <c r="BVI27" s="449"/>
      <c r="BVJ27" s="449"/>
      <c r="BVK27" s="449"/>
      <c r="BVL27" s="448"/>
      <c r="BVM27" s="449"/>
      <c r="BVN27" s="449"/>
      <c r="BVO27" s="449"/>
      <c r="BVP27" s="449"/>
      <c r="BVQ27" s="449"/>
      <c r="BVR27" s="449"/>
      <c r="BVS27" s="449"/>
      <c r="BVT27" s="449"/>
      <c r="BVU27" s="449"/>
      <c r="BVV27" s="449"/>
      <c r="BVW27" s="449"/>
      <c r="BVX27" s="449"/>
      <c r="BVY27" s="449"/>
      <c r="BVZ27" s="449"/>
      <c r="BWA27" s="448"/>
      <c r="BWB27" s="449"/>
      <c r="BWC27" s="449"/>
      <c r="BWD27" s="449"/>
      <c r="BWE27" s="449"/>
      <c r="BWF27" s="449"/>
      <c r="BWG27" s="449"/>
      <c r="BWH27" s="449"/>
      <c r="BWI27" s="449"/>
      <c r="BWJ27" s="449"/>
      <c r="BWK27" s="449"/>
      <c r="BWL27" s="449"/>
      <c r="BWM27" s="449"/>
      <c r="BWN27" s="449"/>
      <c r="BWO27" s="449"/>
      <c r="BWP27" s="448"/>
      <c r="BWQ27" s="449"/>
      <c r="BWR27" s="449"/>
      <c r="BWS27" s="449"/>
      <c r="BWT27" s="449"/>
      <c r="BWU27" s="449"/>
      <c r="BWV27" s="449"/>
      <c r="BWW27" s="449"/>
      <c r="BWX27" s="449"/>
      <c r="BWY27" s="449"/>
      <c r="BWZ27" s="449"/>
      <c r="BXA27" s="449"/>
      <c r="BXB27" s="449"/>
      <c r="BXC27" s="449"/>
      <c r="BXD27" s="449"/>
      <c r="BXE27" s="448"/>
      <c r="BXF27" s="449"/>
      <c r="BXG27" s="449"/>
      <c r="BXH27" s="449"/>
      <c r="BXI27" s="449"/>
      <c r="BXJ27" s="449"/>
      <c r="BXK27" s="449"/>
      <c r="BXL27" s="449"/>
      <c r="BXM27" s="449"/>
      <c r="BXN27" s="449"/>
      <c r="BXO27" s="449"/>
      <c r="BXP27" s="449"/>
      <c r="BXQ27" s="449"/>
      <c r="BXR27" s="449"/>
      <c r="BXS27" s="449"/>
      <c r="BXT27" s="448"/>
      <c r="BXU27" s="449"/>
      <c r="BXV27" s="449"/>
      <c r="BXW27" s="449"/>
      <c r="BXX27" s="449"/>
      <c r="BXY27" s="449"/>
      <c r="BXZ27" s="449"/>
      <c r="BYA27" s="449"/>
      <c r="BYB27" s="449"/>
      <c r="BYC27" s="449"/>
      <c r="BYD27" s="449"/>
      <c r="BYE27" s="449"/>
      <c r="BYF27" s="449"/>
      <c r="BYG27" s="449"/>
      <c r="BYH27" s="449"/>
      <c r="BYI27" s="448"/>
      <c r="BYJ27" s="449"/>
      <c r="BYK27" s="449"/>
      <c r="BYL27" s="449"/>
      <c r="BYM27" s="449"/>
      <c r="BYN27" s="449"/>
      <c r="BYO27" s="449"/>
      <c r="BYP27" s="449"/>
      <c r="BYQ27" s="449"/>
      <c r="BYR27" s="449"/>
      <c r="BYS27" s="449"/>
      <c r="BYT27" s="449"/>
      <c r="BYU27" s="449"/>
      <c r="BYV27" s="449"/>
      <c r="BYW27" s="449"/>
      <c r="BYX27" s="448"/>
      <c r="BYY27" s="449"/>
      <c r="BYZ27" s="449"/>
      <c r="BZA27" s="449"/>
      <c r="BZB27" s="449"/>
      <c r="BZC27" s="449"/>
      <c r="BZD27" s="449"/>
      <c r="BZE27" s="449"/>
      <c r="BZF27" s="449"/>
      <c r="BZG27" s="449"/>
      <c r="BZH27" s="449"/>
      <c r="BZI27" s="449"/>
      <c r="BZJ27" s="449"/>
      <c r="BZK27" s="449"/>
      <c r="BZL27" s="449"/>
      <c r="BZM27" s="448"/>
      <c r="BZN27" s="449"/>
      <c r="BZO27" s="449"/>
      <c r="BZP27" s="449"/>
      <c r="BZQ27" s="449"/>
      <c r="BZR27" s="449"/>
      <c r="BZS27" s="449"/>
      <c r="BZT27" s="449"/>
      <c r="BZU27" s="449"/>
      <c r="BZV27" s="449"/>
      <c r="BZW27" s="449"/>
      <c r="BZX27" s="449"/>
      <c r="BZY27" s="449"/>
      <c r="BZZ27" s="449"/>
      <c r="CAA27" s="449"/>
      <c r="CAB27" s="448"/>
      <c r="CAC27" s="449"/>
      <c r="CAD27" s="449"/>
      <c r="CAE27" s="449"/>
      <c r="CAF27" s="449"/>
      <c r="CAG27" s="449"/>
      <c r="CAH27" s="449"/>
      <c r="CAI27" s="449"/>
      <c r="CAJ27" s="449"/>
      <c r="CAK27" s="449"/>
      <c r="CAL27" s="449"/>
      <c r="CAM27" s="449"/>
      <c r="CAN27" s="449"/>
      <c r="CAO27" s="449"/>
      <c r="CAP27" s="449"/>
      <c r="CAQ27" s="448"/>
      <c r="CAR27" s="449"/>
      <c r="CAS27" s="449"/>
      <c r="CAT27" s="449"/>
      <c r="CAU27" s="449"/>
      <c r="CAV27" s="449"/>
      <c r="CAW27" s="449"/>
      <c r="CAX27" s="449"/>
      <c r="CAY27" s="449"/>
      <c r="CAZ27" s="449"/>
      <c r="CBA27" s="449"/>
      <c r="CBB27" s="449"/>
      <c r="CBC27" s="449"/>
      <c r="CBD27" s="449"/>
      <c r="CBE27" s="449"/>
      <c r="CBF27" s="448"/>
      <c r="CBG27" s="449"/>
      <c r="CBH27" s="449"/>
      <c r="CBI27" s="449"/>
      <c r="CBJ27" s="449"/>
      <c r="CBK27" s="449"/>
      <c r="CBL27" s="449"/>
      <c r="CBM27" s="449"/>
      <c r="CBN27" s="449"/>
      <c r="CBO27" s="449"/>
      <c r="CBP27" s="449"/>
      <c r="CBQ27" s="449"/>
      <c r="CBR27" s="449"/>
      <c r="CBS27" s="449"/>
      <c r="CBT27" s="449"/>
      <c r="CBU27" s="448"/>
      <c r="CBV27" s="449"/>
      <c r="CBW27" s="449"/>
      <c r="CBX27" s="449"/>
      <c r="CBY27" s="449"/>
      <c r="CBZ27" s="449"/>
      <c r="CCA27" s="449"/>
      <c r="CCB27" s="449"/>
      <c r="CCC27" s="449"/>
      <c r="CCD27" s="449"/>
      <c r="CCE27" s="449"/>
      <c r="CCF27" s="449"/>
      <c r="CCG27" s="449"/>
      <c r="CCH27" s="449"/>
      <c r="CCI27" s="449"/>
      <c r="CCJ27" s="448"/>
      <c r="CCK27" s="449"/>
      <c r="CCL27" s="449"/>
      <c r="CCM27" s="449"/>
      <c r="CCN27" s="449"/>
      <c r="CCO27" s="449"/>
      <c r="CCP27" s="449"/>
      <c r="CCQ27" s="449"/>
      <c r="CCR27" s="449"/>
      <c r="CCS27" s="449"/>
      <c r="CCT27" s="449"/>
      <c r="CCU27" s="449"/>
      <c r="CCV27" s="449"/>
      <c r="CCW27" s="449"/>
      <c r="CCX27" s="449"/>
      <c r="CCY27" s="448"/>
      <c r="CCZ27" s="449"/>
      <c r="CDA27" s="449"/>
      <c r="CDB27" s="449"/>
      <c r="CDC27" s="449"/>
      <c r="CDD27" s="449"/>
      <c r="CDE27" s="449"/>
      <c r="CDF27" s="449"/>
      <c r="CDG27" s="449"/>
      <c r="CDH27" s="449"/>
      <c r="CDI27" s="449"/>
      <c r="CDJ27" s="449"/>
      <c r="CDK27" s="449"/>
      <c r="CDL27" s="449"/>
      <c r="CDM27" s="449"/>
      <c r="CDN27" s="448"/>
      <c r="CDO27" s="449"/>
      <c r="CDP27" s="449"/>
      <c r="CDQ27" s="449"/>
      <c r="CDR27" s="449"/>
      <c r="CDS27" s="449"/>
      <c r="CDT27" s="449"/>
      <c r="CDU27" s="449"/>
      <c r="CDV27" s="449"/>
      <c r="CDW27" s="449"/>
      <c r="CDX27" s="449"/>
      <c r="CDY27" s="449"/>
      <c r="CDZ27" s="449"/>
      <c r="CEA27" s="449"/>
      <c r="CEB27" s="449"/>
      <c r="CEC27" s="448"/>
      <c r="CED27" s="449"/>
      <c r="CEE27" s="449"/>
      <c r="CEF27" s="449"/>
      <c r="CEG27" s="449"/>
      <c r="CEH27" s="449"/>
      <c r="CEI27" s="449"/>
      <c r="CEJ27" s="449"/>
      <c r="CEK27" s="449"/>
      <c r="CEL27" s="449"/>
      <c r="CEM27" s="449"/>
      <c r="CEN27" s="449"/>
      <c r="CEO27" s="449"/>
      <c r="CEP27" s="449"/>
      <c r="CEQ27" s="449"/>
      <c r="CER27" s="448"/>
      <c r="CES27" s="449"/>
      <c r="CET27" s="449"/>
      <c r="CEU27" s="449"/>
      <c r="CEV27" s="449"/>
      <c r="CEW27" s="449"/>
      <c r="CEX27" s="449"/>
      <c r="CEY27" s="449"/>
      <c r="CEZ27" s="449"/>
      <c r="CFA27" s="449"/>
      <c r="CFB27" s="449"/>
      <c r="CFC27" s="449"/>
      <c r="CFD27" s="449"/>
      <c r="CFE27" s="449"/>
      <c r="CFF27" s="449"/>
      <c r="CFG27" s="448"/>
      <c r="CFH27" s="449"/>
      <c r="CFI27" s="449"/>
      <c r="CFJ27" s="449"/>
      <c r="CFK27" s="449"/>
      <c r="CFL27" s="449"/>
      <c r="CFM27" s="449"/>
      <c r="CFN27" s="449"/>
      <c r="CFO27" s="449"/>
      <c r="CFP27" s="449"/>
      <c r="CFQ27" s="449"/>
      <c r="CFR27" s="449"/>
      <c r="CFS27" s="449"/>
      <c r="CFT27" s="449"/>
      <c r="CFU27" s="449"/>
      <c r="CFV27" s="448"/>
      <c r="CFW27" s="449"/>
      <c r="CFX27" s="449"/>
      <c r="CFY27" s="449"/>
      <c r="CFZ27" s="449"/>
      <c r="CGA27" s="449"/>
      <c r="CGB27" s="449"/>
      <c r="CGC27" s="449"/>
      <c r="CGD27" s="449"/>
      <c r="CGE27" s="449"/>
      <c r="CGF27" s="449"/>
      <c r="CGG27" s="449"/>
      <c r="CGH27" s="449"/>
      <c r="CGI27" s="449"/>
      <c r="CGJ27" s="449"/>
      <c r="CGK27" s="448"/>
      <c r="CGL27" s="449"/>
      <c r="CGM27" s="449"/>
      <c r="CGN27" s="449"/>
      <c r="CGO27" s="449"/>
      <c r="CGP27" s="449"/>
      <c r="CGQ27" s="449"/>
      <c r="CGR27" s="449"/>
      <c r="CGS27" s="449"/>
      <c r="CGT27" s="449"/>
      <c r="CGU27" s="449"/>
      <c r="CGV27" s="449"/>
      <c r="CGW27" s="449"/>
      <c r="CGX27" s="449"/>
      <c r="CGY27" s="449"/>
      <c r="CGZ27" s="448"/>
      <c r="CHA27" s="449"/>
      <c r="CHB27" s="449"/>
      <c r="CHC27" s="449"/>
      <c r="CHD27" s="449"/>
      <c r="CHE27" s="449"/>
      <c r="CHF27" s="449"/>
      <c r="CHG27" s="449"/>
      <c r="CHH27" s="449"/>
      <c r="CHI27" s="449"/>
      <c r="CHJ27" s="449"/>
      <c r="CHK27" s="449"/>
      <c r="CHL27" s="449"/>
      <c r="CHM27" s="449"/>
      <c r="CHN27" s="449"/>
      <c r="CHO27" s="448"/>
      <c r="CHP27" s="449"/>
      <c r="CHQ27" s="449"/>
      <c r="CHR27" s="449"/>
      <c r="CHS27" s="449"/>
      <c r="CHT27" s="449"/>
      <c r="CHU27" s="449"/>
      <c r="CHV27" s="449"/>
      <c r="CHW27" s="449"/>
      <c r="CHX27" s="449"/>
      <c r="CHY27" s="449"/>
      <c r="CHZ27" s="449"/>
      <c r="CIA27" s="449"/>
      <c r="CIB27" s="449"/>
      <c r="CIC27" s="449"/>
      <c r="CID27" s="448"/>
      <c r="CIE27" s="449"/>
      <c r="CIF27" s="449"/>
      <c r="CIG27" s="449"/>
      <c r="CIH27" s="449"/>
      <c r="CII27" s="449"/>
      <c r="CIJ27" s="449"/>
      <c r="CIK27" s="449"/>
      <c r="CIL27" s="449"/>
      <c r="CIM27" s="449"/>
      <c r="CIN27" s="449"/>
      <c r="CIO27" s="449"/>
      <c r="CIP27" s="449"/>
      <c r="CIQ27" s="449"/>
      <c r="CIR27" s="449"/>
      <c r="CIS27" s="448"/>
      <c r="CIT27" s="449"/>
      <c r="CIU27" s="449"/>
      <c r="CIV27" s="449"/>
      <c r="CIW27" s="449"/>
      <c r="CIX27" s="449"/>
      <c r="CIY27" s="449"/>
      <c r="CIZ27" s="449"/>
      <c r="CJA27" s="449"/>
      <c r="CJB27" s="449"/>
      <c r="CJC27" s="449"/>
      <c r="CJD27" s="449"/>
      <c r="CJE27" s="449"/>
      <c r="CJF27" s="449"/>
      <c r="CJG27" s="449"/>
      <c r="CJH27" s="448"/>
      <c r="CJI27" s="449"/>
      <c r="CJJ27" s="449"/>
      <c r="CJK27" s="449"/>
      <c r="CJL27" s="449"/>
      <c r="CJM27" s="449"/>
      <c r="CJN27" s="449"/>
      <c r="CJO27" s="449"/>
      <c r="CJP27" s="449"/>
      <c r="CJQ27" s="449"/>
      <c r="CJR27" s="449"/>
      <c r="CJS27" s="449"/>
      <c r="CJT27" s="449"/>
      <c r="CJU27" s="449"/>
      <c r="CJV27" s="449"/>
      <c r="CJW27" s="448"/>
      <c r="CJX27" s="449"/>
      <c r="CJY27" s="449"/>
      <c r="CJZ27" s="449"/>
      <c r="CKA27" s="449"/>
      <c r="CKB27" s="449"/>
      <c r="CKC27" s="449"/>
      <c r="CKD27" s="449"/>
      <c r="CKE27" s="449"/>
      <c r="CKF27" s="449"/>
      <c r="CKG27" s="449"/>
      <c r="CKH27" s="449"/>
      <c r="CKI27" s="449"/>
      <c r="CKJ27" s="449"/>
      <c r="CKK27" s="449"/>
      <c r="CKL27" s="448"/>
      <c r="CKM27" s="449"/>
      <c r="CKN27" s="449"/>
      <c r="CKO27" s="449"/>
      <c r="CKP27" s="449"/>
      <c r="CKQ27" s="449"/>
      <c r="CKR27" s="449"/>
      <c r="CKS27" s="449"/>
      <c r="CKT27" s="449"/>
      <c r="CKU27" s="449"/>
      <c r="CKV27" s="449"/>
      <c r="CKW27" s="449"/>
      <c r="CKX27" s="449"/>
      <c r="CKY27" s="449"/>
      <c r="CKZ27" s="449"/>
      <c r="CLA27" s="448"/>
      <c r="CLB27" s="449"/>
      <c r="CLC27" s="449"/>
      <c r="CLD27" s="449"/>
      <c r="CLE27" s="449"/>
      <c r="CLF27" s="449"/>
      <c r="CLG27" s="449"/>
      <c r="CLH27" s="449"/>
      <c r="CLI27" s="449"/>
      <c r="CLJ27" s="449"/>
      <c r="CLK27" s="449"/>
      <c r="CLL27" s="449"/>
      <c r="CLM27" s="449"/>
      <c r="CLN27" s="449"/>
      <c r="CLO27" s="449"/>
      <c r="CLP27" s="448"/>
      <c r="CLQ27" s="449"/>
      <c r="CLR27" s="449"/>
      <c r="CLS27" s="449"/>
      <c r="CLT27" s="449"/>
      <c r="CLU27" s="449"/>
      <c r="CLV27" s="449"/>
      <c r="CLW27" s="449"/>
      <c r="CLX27" s="449"/>
      <c r="CLY27" s="449"/>
      <c r="CLZ27" s="449"/>
      <c r="CMA27" s="449"/>
      <c r="CMB27" s="449"/>
      <c r="CMC27" s="449"/>
      <c r="CMD27" s="449"/>
      <c r="CME27" s="448"/>
      <c r="CMF27" s="449"/>
      <c r="CMG27" s="449"/>
      <c r="CMH27" s="449"/>
      <c r="CMI27" s="449"/>
      <c r="CMJ27" s="449"/>
      <c r="CMK27" s="449"/>
      <c r="CML27" s="449"/>
      <c r="CMM27" s="449"/>
      <c r="CMN27" s="449"/>
      <c r="CMO27" s="449"/>
      <c r="CMP27" s="449"/>
      <c r="CMQ27" s="449"/>
      <c r="CMR27" s="449"/>
      <c r="CMS27" s="449"/>
      <c r="CMT27" s="448"/>
      <c r="CMU27" s="449"/>
      <c r="CMV27" s="449"/>
      <c r="CMW27" s="449"/>
      <c r="CMX27" s="449"/>
      <c r="CMY27" s="449"/>
      <c r="CMZ27" s="449"/>
      <c r="CNA27" s="449"/>
      <c r="CNB27" s="449"/>
      <c r="CNC27" s="449"/>
      <c r="CND27" s="449"/>
      <c r="CNE27" s="449"/>
      <c r="CNF27" s="449"/>
      <c r="CNG27" s="449"/>
      <c r="CNH27" s="449"/>
      <c r="CNI27" s="448"/>
      <c r="CNJ27" s="449"/>
      <c r="CNK27" s="449"/>
      <c r="CNL27" s="449"/>
      <c r="CNM27" s="449"/>
      <c r="CNN27" s="449"/>
      <c r="CNO27" s="449"/>
      <c r="CNP27" s="449"/>
      <c r="CNQ27" s="449"/>
      <c r="CNR27" s="449"/>
      <c r="CNS27" s="449"/>
      <c r="CNT27" s="449"/>
      <c r="CNU27" s="449"/>
      <c r="CNV27" s="449"/>
      <c r="CNW27" s="449"/>
      <c r="CNX27" s="448"/>
      <c r="CNY27" s="449"/>
      <c r="CNZ27" s="449"/>
      <c r="COA27" s="449"/>
      <c r="COB27" s="449"/>
      <c r="COC27" s="449"/>
      <c r="COD27" s="449"/>
      <c r="COE27" s="449"/>
      <c r="COF27" s="449"/>
      <c r="COG27" s="449"/>
      <c r="COH27" s="449"/>
      <c r="COI27" s="449"/>
      <c r="COJ27" s="449"/>
      <c r="COK27" s="449"/>
      <c r="COL27" s="449"/>
      <c r="COM27" s="448"/>
      <c r="CON27" s="449"/>
      <c r="COO27" s="449"/>
      <c r="COP27" s="449"/>
      <c r="COQ27" s="449"/>
      <c r="COR27" s="449"/>
      <c r="COS27" s="449"/>
      <c r="COT27" s="449"/>
      <c r="COU27" s="449"/>
      <c r="COV27" s="449"/>
      <c r="COW27" s="449"/>
      <c r="COX27" s="449"/>
      <c r="COY27" s="449"/>
      <c r="COZ27" s="449"/>
      <c r="CPA27" s="449"/>
      <c r="CPB27" s="448"/>
      <c r="CPC27" s="449"/>
      <c r="CPD27" s="449"/>
      <c r="CPE27" s="449"/>
      <c r="CPF27" s="449"/>
      <c r="CPG27" s="449"/>
      <c r="CPH27" s="449"/>
      <c r="CPI27" s="449"/>
      <c r="CPJ27" s="449"/>
      <c r="CPK27" s="449"/>
      <c r="CPL27" s="449"/>
      <c r="CPM27" s="449"/>
      <c r="CPN27" s="449"/>
      <c r="CPO27" s="449"/>
      <c r="CPP27" s="449"/>
      <c r="CPQ27" s="448"/>
      <c r="CPR27" s="449"/>
      <c r="CPS27" s="449"/>
      <c r="CPT27" s="449"/>
      <c r="CPU27" s="449"/>
      <c r="CPV27" s="449"/>
      <c r="CPW27" s="449"/>
      <c r="CPX27" s="449"/>
      <c r="CPY27" s="449"/>
      <c r="CPZ27" s="449"/>
      <c r="CQA27" s="449"/>
      <c r="CQB27" s="449"/>
      <c r="CQC27" s="449"/>
      <c r="CQD27" s="449"/>
      <c r="CQE27" s="449"/>
      <c r="CQF27" s="448"/>
      <c r="CQG27" s="449"/>
      <c r="CQH27" s="449"/>
      <c r="CQI27" s="449"/>
      <c r="CQJ27" s="449"/>
      <c r="CQK27" s="449"/>
      <c r="CQL27" s="449"/>
      <c r="CQM27" s="449"/>
      <c r="CQN27" s="449"/>
      <c r="CQO27" s="449"/>
      <c r="CQP27" s="449"/>
      <c r="CQQ27" s="449"/>
      <c r="CQR27" s="449"/>
      <c r="CQS27" s="449"/>
      <c r="CQT27" s="449"/>
      <c r="CQU27" s="448"/>
      <c r="CQV27" s="449"/>
      <c r="CQW27" s="449"/>
      <c r="CQX27" s="449"/>
      <c r="CQY27" s="449"/>
      <c r="CQZ27" s="449"/>
      <c r="CRA27" s="449"/>
      <c r="CRB27" s="449"/>
      <c r="CRC27" s="449"/>
      <c r="CRD27" s="449"/>
      <c r="CRE27" s="449"/>
      <c r="CRF27" s="449"/>
      <c r="CRG27" s="449"/>
      <c r="CRH27" s="449"/>
      <c r="CRI27" s="449"/>
      <c r="CRJ27" s="448"/>
      <c r="CRK27" s="449"/>
      <c r="CRL27" s="449"/>
      <c r="CRM27" s="449"/>
      <c r="CRN27" s="449"/>
      <c r="CRO27" s="449"/>
      <c r="CRP27" s="449"/>
      <c r="CRQ27" s="449"/>
      <c r="CRR27" s="449"/>
      <c r="CRS27" s="449"/>
      <c r="CRT27" s="449"/>
      <c r="CRU27" s="449"/>
      <c r="CRV27" s="449"/>
      <c r="CRW27" s="449"/>
      <c r="CRX27" s="449"/>
      <c r="CRY27" s="448"/>
      <c r="CRZ27" s="449"/>
      <c r="CSA27" s="449"/>
      <c r="CSB27" s="449"/>
      <c r="CSC27" s="449"/>
      <c r="CSD27" s="449"/>
      <c r="CSE27" s="449"/>
      <c r="CSF27" s="449"/>
      <c r="CSG27" s="449"/>
      <c r="CSH27" s="449"/>
      <c r="CSI27" s="449"/>
      <c r="CSJ27" s="449"/>
      <c r="CSK27" s="449"/>
      <c r="CSL27" s="449"/>
      <c r="CSM27" s="449"/>
      <c r="CSN27" s="448"/>
      <c r="CSO27" s="449"/>
      <c r="CSP27" s="449"/>
      <c r="CSQ27" s="449"/>
      <c r="CSR27" s="449"/>
      <c r="CSS27" s="449"/>
      <c r="CST27" s="449"/>
      <c r="CSU27" s="449"/>
      <c r="CSV27" s="449"/>
      <c r="CSW27" s="449"/>
      <c r="CSX27" s="449"/>
      <c r="CSY27" s="449"/>
      <c r="CSZ27" s="449"/>
      <c r="CTA27" s="449"/>
      <c r="CTB27" s="449"/>
      <c r="CTC27" s="448"/>
      <c r="CTD27" s="449"/>
      <c r="CTE27" s="449"/>
      <c r="CTF27" s="449"/>
      <c r="CTG27" s="449"/>
      <c r="CTH27" s="449"/>
      <c r="CTI27" s="449"/>
      <c r="CTJ27" s="449"/>
      <c r="CTK27" s="449"/>
      <c r="CTL27" s="449"/>
      <c r="CTM27" s="449"/>
      <c r="CTN27" s="449"/>
      <c r="CTO27" s="449"/>
      <c r="CTP27" s="449"/>
      <c r="CTQ27" s="449"/>
      <c r="CTR27" s="448"/>
      <c r="CTS27" s="449"/>
      <c r="CTT27" s="449"/>
      <c r="CTU27" s="449"/>
      <c r="CTV27" s="449"/>
      <c r="CTW27" s="449"/>
      <c r="CTX27" s="449"/>
      <c r="CTY27" s="449"/>
      <c r="CTZ27" s="449"/>
      <c r="CUA27" s="449"/>
      <c r="CUB27" s="449"/>
      <c r="CUC27" s="449"/>
      <c r="CUD27" s="449"/>
      <c r="CUE27" s="449"/>
      <c r="CUF27" s="449"/>
      <c r="CUG27" s="448"/>
      <c r="CUH27" s="449"/>
      <c r="CUI27" s="449"/>
      <c r="CUJ27" s="449"/>
      <c r="CUK27" s="449"/>
      <c r="CUL27" s="449"/>
      <c r="CUM27" s="449"/>
      <c r="CUN27" s="449"/>
      <c r="CUO27" s="449"/>
      <c r="CUP27" s="449"/>
      <c r="CUQ27" s="449"/>
      <c r="CUR27" s="449"/>
      <c r="CUS27" s="449"/>
      <c r="CUT27" s="449"/>
      <c r="CUU27" s="449"/>
      <c r="CUV27" s="448"/>
      <c r="CUW27" s="449"/>
      <c r="CUX27" s="449"/>
      <c r="CUY27" s="449"/>
      <c r="CUZ27" s="449"/>
      <c r="CVA27" s="449"/>
      <c r="CVB27" s="449"/>
      <c r="CVC27" s="449"/>
      <c r="CVD27" s="449"/>
      <c r="CVE27" s="449"/>
      <c r="CVF27" s="449"/>
      <c r="CVG27" s="449"/>
      <c r="CVH27" s="449"/>
      <c r="CVI27" s="449"/>
      <c r="CVJ27" s="449"/>
      <c r="CVK27" s="448"/>
      <c r="CVL27" s="449"/>
      <c r="CVM27" s="449"/>
      <c r="CVN27" s="449"/>
      <c r="CVO27" s="449"/>
      <c r="CVP27" s="449"/>
      <c r="CVQ27" s="449"/>
      <c r="CVR27" s="449"/>
      <c r="CVS27" s="449"/>
      <c r="CVT27" s="449"/>
      <c r="CVU27" s="449"/>
      <c r="CVV27" s="449"/>
      <c r="CVW27" s="449"/>
      <c r="CVX27" s="449"/>
      <c r="CVY27" s="449"/>
      <c r="CVZ27" s="448"/>
      <c r="CWA27" s="449"/>
      <c r="CWB27" s="449"/>
      <c r="CWC27" s="449"/>
      <c r="CWD27" s="449"/>
      <c r="CWE27" s="449"/>
      <c r="CWF27" s="449"/>
      <c r="CWG27" s="449"/>
      <c r="CWH27" s="449"/>
      <c r="CWI27" s="449"/>
      <c r="CWJ27" s="449"/>
      <c r="CWK27" s="449"/>
      <c r="CWL27" s="449"/>
      <c r="CWM27" s="449"/>
      <c r="CWN27" s="449"/>
      <c r="CWO27" s="448"/>
      <c r="CWP27" s="449"/>
      <c r="CWQ27" s="449"/>
      <c r="CWR27" s="449"/>
      <c r="CWS27" s="449"/>
      <c r="CWT27" s="449"/>
      <c r="CWU27" s="449"/>
      <c r="CWV27" s="449"/>
      <c r="CWW27" s="449"/>
      <c r="CWX27" s="449"/>
      <c r="CWY27" s="449"/>
      <c r="CWZ27" s="449"/>
      <c r="CXA27" s="449"/>
      <c r="CXB27" s="449"/>
      <c r="CXC27" s="449"/>
      <c r="CXD27" s="448"/>
      <c r="CXE27" s="449"/>
      <c r="CXF27" s="449"/>
      <c r="CXG27" s="449"/>
      <c r="CXH27" s="449"/>
      <c r="CXI27" s="449"/>
      <c r="CXJ27" s="449"/>
      <c r="CXK27" s="449"/>
      <c r="CXL27" s="449"/>
      <c r="CXM27" s="449"/>
      <c r="CXN27" s="449"/>
      <c r="CXO27" s="449"/>
      <c r="CXP27" s="449"/>
      <c r="CXQ27" s="449"/>
      <c r="CXR27" s="449"/>
      <c r="CXS27" s="448"/>
      <c r="CXT27" s="449"/>
      <c r="CXU27" s="449"/>
      <c r="CXV27" s="449"/>
      <c r="CXW27" s="449"/>
      <c r="CXX27" s="449"/>
      <c r="CXY27" s="449"/>
      <c r="CXZ27" s="449"/>
      <c r="CYA27" s="449"/>
      <c r="CYB27" s="449"/>
      <c r="CYC27" s="449"/>
      <c r="CYD27" s="449"/>
      <c r="CYE27" s="449"/>
      <c r="CYF27" s="449"/>
      <c r="CYG27" s="449"/>
      <c r="CYH27" s="448"/>
      <c r="CYI27" s="449"/>
      <c r="CYJ27" s="449"/>
      <c r="CYK27" s="449"/>
      <c r="CYL27" s="449"/>
      <c r="CYM27" s="449"/>
      <c r="CYN27" s="449"/>
      <c r="CYO27" s="449"/>
      <c r="CYP27" s="449"/>
      <c r="CYQ27" s="449"/>
      <c r="CYR27" s="449"/>
      <c r="CYS27" s="449"/>
      <c r="CYT27" s="449"/>
      <c r="CYU27" s="449"/>
      <c r="CYV27" s="449"/>
      <c r="CYW27" s="448"/>
      <c r="CYX27" s="449"/>
      <c r="CYY27" s="449"/>
      <c r="CYZ27" s="449"/>
      <c r="CZA27" s="449"/>
      <c r="CZB27" s="449"/>
      <c r="CZC27" s="449"/>
      <c r="CZD27" s="449"/>
      <c r="CZE27" s="449"/>
      <c r="CZF27" s="449"/>
      <c r="CZG27" s="449"/>
      <c r="CZH27" s="449"/>
      <c r="CZI27" s="449"/>
      <c r="CZJ27" s="449"/>
      <c r="CZK27" s="449"/>
      <c r="CZL27" s="448"/>
      <c r="CZM27" s="449"/>
      <c r="CZN27" s="449"/>
      <c r="CZO27" s="449"/>
      <c r="CZP27" s="449"/>
      <c r="CZQ27" s="449"/>
      <c r="CZR27" s="449"/>
      <c r="CZS27" s="449"/>
      <c r="CZT27" s="449"/>
      <c r="CZU27" s="449"/>
      <c r="CZV27" s="449"/>
      <c r="CZW27" s="449"/>
      <c r="CZX27" s="449"/>
      <c r="CZY27" s="449"/>
      <c r="CZZ27" s="449"/>
      <c r="DAA27" s="448"/>
      <c r="DAB27" s="449"/>
      <c r="DAC27" s="449"/>
      <c r="DAD27" s="449"/>
      <c r="DAE27" s="449"/>
      <c r="DAF27" s="449"/>
      <c r="DAG27" s="449"/>
      <c r="DAH27" s="449"/>
      <c r="DAI27" s="449"/>
      <c r="DAJ27" s="449"/>
      <c r="DAK27" s="449"/>
      <c r="DAL27" s="449"/>
      <c r="DAM27" s="449"/>
      <c r="DAN27" s="449"/>
      <c r="DAO27" s="449"/>
      <c r="DAP27" s="448"/>
      <c r="DAQ27" s="449"/>
      <c r="DAR27" s="449"/>
      <c r="DAS27" s="449"/>
      <c r="DAT27" s="449"/>
      <c r="DAU27" s="449"/>
      <c r="DAV27" s="449"/>
      <c r="DAW27" s="449"/>
      <c r="DAX27" s="449"/>
      <c r="DAY27" s="449"/>
      <c r="DAZ27" s="449"/>
      <c r="DBA27" s="449"/>
      <c r="DBB27" s="449"/>
      <c r="DBC27" s="449"/>
      <c r="DBD27" s="449"/>
      <c r="DBE27" s="448"/>
      <c r="DBF27" s="449"/>
      <c r="DBG27" s="449"/>
      <c r="DBH27" s="449"/>
      <c r="DBI27" s="449"/>
      <c r="DBJ27" s="449"/>
      <c r="DBK27" s="449"/>
      <c r="DBL27" s="449"/>
      <c r="DBM27" s="449"/>
      <c r="DBN27" s="449"/>
      <c r="DBO27" s="449"/>
      <c r="DBP27" s="449"/>
      <c r="DBQ27" s="449"/>
      <c r="DBR27" s="449"/>
      <c r="DBS27" s="449"/>
      <c r="DBT27" s="448"/>
      <c r="DBU27" s="449"/>
      <c r="DBV27" s="449"/>
      <c r="DBW27" s="449"/>
      <c r="DBX27" s="449"/>
      <c r="DBY27" s="449"/>
      <c r="DBZ27" s="449"/>
      <c r="DCA27" s="449"/>
      <c r="DCB27" s="449"/>
      <c r="DCC27" s="449"/>
      <c r="DCD27" s="449"/>
      <c r="DCE27" s="449"/>
      <c r="DCF27" s="449"/>
      <c r="DCG27" s="449"/>
      <c r="DCH27" s="449"/>
      <c r="DCI27" s="448"/>
      <c r="DCJ27" s="449"/>
      <c r="DCK27" s="449"/>
      <c r="DCL27" s="449"/>
      <c r="DCM27" s="449"/>
      <c r="DCN27" s="449"/>
      <c r="DCO27" s="449"/>
      <c r="DCP27" s="449"/>
      <c r="DCQ27" s="449"/>
      <c r="DCR27" s="449"/>
      <c r="DCS27" s="449"/>
      <c r="DCT27" s="449"/>
      <c r="DCU27" s="449"/>
      <c r="DCV27" s="449"/>
      <c r="DCW27" s="449"/>
      <c r="DCX27" s="448"/>
      <c r="DCY27" s="449"/>
      <c r="DCZ27" s="449"/>
      <c r="DDA27" s="449"/>
      <c r="DDB27" s="449"/>
      <c r="DDC27" s="449"/>
      <c r="DDD27" s="449"/>
      <c r="DDE27" s="449"/>
      <c r="DDF27" s="449"/>
      <c r="DDG27" s="449"/>
      <c r="DDH27" s="449"/>
      <c r="DDI27" s="449"/>
      <c r="DDJ27" s="449"/>
      <c r="DDK27" s="449"/>
      <c r="DDL27" s="449"/>
      <c r="DDM27" s="448"/>
      <c r="DDN27" s="449"/>
      <c r="DDO27" s="449"/>
      <c r="DDP27" s="449"/>
      <c r="DDQ27" s="449"/>
      <c r="DDR27" s="449"/>
      <c r="DDS27" s="449"/>
      <c r="DDT27" s="449"/>
      <c r="DDU27" s="449"/>
      <c r="DDV27" s="449"/>
      <c r="DDW27" s="449"/>
      <c r="DDX27" s="449"/>
      <c r="DDY27" s="449"/>
      <c r="DDZ27" s="449"/>
      <c r="DEA27" s="449"/>
      <c r="DEB27" s="448"/>
      <c r="DEC27" s="449"/>
      <c r="DED27" s="449"/>
      <c r="DEE27" s="449"/>
      <c r="DEF27" s="449"/>
      <c r="DEG27" s="449"/>
      <c r="DEH27" s="449"/>
      <c r="DEI27" s="449"/>
      <c r="DEJ27" s="449"/>
      <c r="DEK27" s="449"/>
      <c r="DEL27" s="449"/>
      <c r="DEM27" s="449"/>
      <c r="DEN27" s="449"/>
      <c r="DEO27" s="449"/>
      <c r="DEP27" s="449"/>
      <c r="DEQ27" s="448"/>
      <c r="DER27" s="449"/>
      <c r="DES27" s="449"/>
      <c r="DET27" s="449"/>
      <c r="DEU27" s="449"/>
      <c r="DEV27" s="449"/>
      <c r="DEW27" s="449"/>
      <c r="DEX27" s="449"/>
      <c r="DEY27" s="449"/>
      <c r="DEZ27" s="449"/>
      <c r="DFA27" s="449"/>
      <c r="DFB27" s="449"/>
      <c r="DFC27" s="449"/>
      <c r="DFD27" s="449"/>
      <c r="DFE27" s="449"/>
      <c r="DFF27" s="448"/>
      <c r="DFG27" s="449"/>
      <c r="DFH27" s="449"/>
      <c r="DFI27" s="449"/>
      <c r="DFJ27" s="449"/>
      <c r="DFK27" s="449"/>
      <c r="DFL27" s="449"/>
      <c r="DFM27" s="449"/>
      <c r="DFN27" s="449"/>
      <c r="DFO27" s="449"/>
      <c r="DFP27" s="449"/>
      <c r="DFQ27" s="449"/>
      <c r="DFR27" s="449"/>
      <c r="DFS27" s="449"/>
      <c r="DFT27" s="449"/>
      <c r="DFU27" s="448"/>
      <c r="DFV27" s="449"/>
      <c r="DFW27" s="449"/>
      <c r="DFX27" s="449"/>
      <c r="DFY27" s="449"/>
      <c r="DFZ27" s="449"/>
      <c r="DGA27" s="449"/>
      <c r="DGB27" s="449"/>
      <c r="DGC27" s="449"/>
      <c r="DGD27" s="449"/>
      <c r="DGE27" s="449"/>
      <c r="DGF27" s="449"/>
      <c r="DGG27" s="449"/>
      <c r="DGH27" s="449"/>
      <c r="DGI27" s="449"/>
      <c r="DGJ27" s="448"/>
      <c r="DGK27" s="449"/>
      <c r="DGL27" s="449"/>
      <c r="DGM27" s="449"/>
      <c r="DGN27" s="449"/>
      <c r="DGO27" s="449"/>
      <c r="DGP27" s="449"/>
      <c r="DGQ27" s="449"/>
      <c r="DGR27" s="449"/>
      <c r="DGS27" s="449"/>
      <c r="DGT27" s="449"/>
      <c r="DGU27" s="449"/>
      <c r="DGV27" s="449"/>
      <c r="DGW27" s="449"/>
      <c r="DGX27" s="449"/>
      <c r="DGY27" s="448"/>
      <c r="DGZ27" s="449"/>
      <c r="DHA27" s="449"/>
      <c r="DHB27" s="449"/>
      <c r="DHC27" s="449"/>
      <c r="DHD27" s="449"/>
      <c r="DHE27" s="449"/>
      <c r="DHF27" s="449"/>
      <c r="DHG27" s="449"/>
      <c r="DHH27" s="449"/>
      <c r="DHI27" s="449"/>
      <c r="DHJ27" s="449"/>
      <c r="DHK27" s="449"/>
      <c r="DHL27" s="449"/>
      <c r="DHM27" s="449"/>
      <c r="DHN27" s="448"/>
      <c r="DHO27" s="449"/>
      <c r="DHP27" s="449"/>
      <c r="DHQ27" s="449"/>
      <c r="DHR27" s="449"/>
      <c r="DHS27" s="449"/>
      <c r="DHT27" s="449"/>
      <c r="DHU27" s="449"/>
      <c r="DHV27" s="449"/>
      <c r="DHW27" s="449"/>
      <c r="DHX27" s="449"/>
      <c r="DHY27" s="449"/>
      <c r="DHZ27" s="449"/>
      <c r="DIA27" s="449"/>
      <c r="DIB27" s="449"/>
      <c r="DIC27" s="448"/>
      <c r="DID27" s="449"/>
      <c r="DIE27" s="449"/>
      <c r="DIF27" s="449"/>
      <c r="DIG27" s="449"/>
      <c r="DIH27" s="449"/>
      <c r="DII27" s="449"/>
      <c r="DIJ27" s="449"/>
      <c r="DIK27" s="449"/>
      <c r="DIL27" s="449"/>
      <c r="DIM27" s="449"/>
      <c r="DIN27" s="449"/>
      <c r="DIO27" s="449"/>
      <c r="DIP27" s="449"/>
      <c r="DIQ27" s="449"/>
      <c r="DIR27" s="448"/>
      <c r="DIS27" s="449"/>
      <c r="DIT27" s="449"/>
      <c r="DIU27" s="449"/>
      <c r="DIV27" s="449"/>
      <c r="DIW27" s="449"/>
      <c r="DIX27" s="449"/>
      <c r="DIY27" s="449"/>
      <c r="DIZ27" s="449"/>
      <c r="DJA27" s="449"/>
      <c r="DJB27" s="449"/>
      <c r="DJC27" s="449"/>
      <c r="DJD27" s="449"/>
      <c r="DJE27" s="449"/>
      <c r="DJF27" s="449"/>
      <c r="DJG27" s="448"/>
      <c r="DJH27" s="449"/>
      <c r="DJI27" s="449"/>
      <c r="DJJ27" s="449"/>
      <c r="DJK27" s="449"/>
      <c r="DJL27" s="449"/>
      <c r="DJM27" s="449"/>
      <c r="DJN27" s="449"/>
      <c r="DJO27" s="449"/>
      <c r="DJP27" s="449"/>
      <c r="DJQ27" s="449"/>
      <c r="DJR27" s="449"/>
      <c r="DJS27" s="449"/>
      <c r="DJT27" s="449"/>
      <c r="DJU27" s="449"/>
      <c r="DJV27" s="448"/>
      <c r="DJW27" s="449"/>
      <c r="DJX27" s="449"/>
      <c r="DJY27" s="449"/>
      <c r="DJZ27" s="449"/>
      <c r="DKA27" s="449"/>
      <c r="DKB27" s="449"/>
      <c r="DKC27" s="449"/>
      <c r="DKD27" s="449"/>
      <c r="DKE27" s="449"/>
      <c r="DKF27" s="449"/>
      <c r="DKG27" s="449"/>
      <c r="DKH27" s="449"/>
      <c r="DKI27" s="449"/>
      <c r="DKJ27" s="449"/>
      <c r="DKK27" s="448"/>
      <c r="DKL27" s="449"/>
      <c r="DKM27" s="449"/>
      <c r="DKN27" s="449"/>
      <c r="DKO27" s="449"/>
      <c r="DKP27" s="449"/>
      <c r="DKQ27" s="449"/>
      <c r="DKR27" s="449"/>
      <c r="DKS27" s="449"/>
      <c r="DKT27" s="449"/>
      <c r="DKU27" s="449"/>
      <c r="DKV27" s="449"/>
      <c r="DKW27" s="449"/>
      <c r="DKX27" s="449"/>
      <c r="DKY27" s="449"/>
      <c r="DKZ27" s="448"/>
      <c r="DLA27" s="449"/>
      <c r="DLB27" s="449"/>
      <c r="DLC27" s="449"/>
      <c r="DLD27" s="449"/>
      <c r="DLE27" s="449"/>
      <c r="DLF27" s="449"/>
      <c r="DLG27" s="449"/>
      <c r="DLH27" s="449"/>
      <c r="DLI27" s="449"/>
      <c r="DLJ27" s="449"/>
      <c r="DLK27" s="449"/>
      <c r="DLL27" s="449"/>
      <c r="DLM27" s="449"/>
      <c r="DLN27" s="449"/>
      <c r="DLO27" s="448"/>
      <c r="DLP27" s="449"/>
      <c r="DLQ27" s="449"/>
      <c r="DLR27" s="449"/>
      <c r="DLS27" s="449"/>
      <c r="DLT27" s="449"/>
      <c r="DLU27" s="449"/>
      <c r="DLV27" s="449"/>
      <c r="DLW27" s="449"/>
      <c r="DLX27" s="449"/>
      <c r="DLY27" s="449"/>
      <c r="DLZ27" s="449"/>
      <c r="DMA27" s="449"/>
      <c r="DMB27" s="449"/>
      <c r="DMC27" s="449"/>
      <c r="DMD27" s="448"/>
      <c r="DME27" s="449"/>
      <c r="DMF27" s="449"/>
      <c r="DMG27" s="449"/>
      <c r="DMH27" s="449"/>
      <c r="DMI27" s="449"/>
      <c r="DMJ27" s="449"/>
      <c r="DMK27" s="449"/>
      <c r="DML27" s="449"/>
      <c r="DMM27" s="449"/>
      <c r="DMN27" s="449"/>
      <c r="DMO27" s="449"/>
      <c r="DMP27" s="449"/>
      <c r="DMQ27" s="449"/>
      <c r="DMR27" s="449"/>
      <c r="DMS27" s="448"/>
      <c r="DMT27" s="449"/>
      <c r="DMU27" s="449"/>
      <c r="DMV27" s="449"/>
      <c r="DMW27" s="449"/>
      <c r="DMX27" s="449"/>
      <c r="DMY27" s="449"/>
      <c r="DMZ27" s="449"/>
      <c r="DNA27" s="449"/>
      <c r="DNB27" s="449"/>
      <c r="DNC27" s="449"/>
      <c r="DND27" s="449"/>
      <c r="DNE27" s="449"/>
      <c r="DNF27" s="449"/>
      <c r="DNG27" s="449"/>
      <c r="DNH27" s="448"/>
      <c r="DNI27" s="449"/>
      <c r="DNJ27" s="449"/>
      <c r="DNK27" s="449"/>
      <c r="DNL27" s="449"/>
      <c r="DNM27" s="449"/>
      <c r="DNN27" s="449"/>
      <c r="DNO27" s="449"/>
      <c r="DNP27" s="449"/>
      <c r="DNQ27" s="449"/>
      <c r="DNR27" s="449"/>
      <c r="DNS27" s="449"/>
      <c r="DNT27" s="449"/>
      <c r="DNU27" s="449"/>
      <c r="DNV27" s="449"/>
      <c r="DNW27" s="448"/>
      <c r="DNX27" s="449"/>
      <c r="DNY27" s="449"/>
      <c r="DNZ27" s="449"/>
      <c r="DOA27" s="449"/>
      <c r="DOB27" s="449"/>
      <c r="DOC27" s="449"/>
      <c r="DOD27" s="449"/>
      <c r="DOE27" s="449"/>
      <c r="DOF27" s="449"/>
      <c r="DOG27" s="449"/>
      <c r="DOH27" s="449"/>
      <c r="DOI27" s="449"/>
      <c r="DOJ27" s="449"/>
      <c r="DOK27" s="449"/>
      <c r="DOL27" s="448"/>
      <c r="DOM27" s="449"/>
      <c r="DON27" s="449"/>
      <c r="DOO27" s="449"/>
      <c r="DOP27" s="449"/>
      <c r="DOQ27" s="449"/>
      <c r="DOR27" s="449"/>
      <c r="DOS27" s="449"/>
      <c r="DOT27" s="449"/>
      <c r="DOU27" s="449"/>
      <c r="DOV27" s="449"/>
      <c r="DOW27" s="449"/>
      <c r="DOX27" s="449"/>
      <c r="DOY27" s="449"/>
      <c r="DOZ27" s="449"/>
      <c r="DPA27" s="448"/>
      <c r="DPB27" s="449"/>
      <c r="DPC27" s="449"/>
      <c r="DPD27" s="449"/>
      <c r="DPE27" s="449"/>
      <c r="DPF27" s="449"/>
      <c r="DPG27" s="449"/>
      <c r="DPH27" s="449"/>
      <c r="DPI27" s="449"/>
      <c r="DPJ27" s="449"/>
      <c r="DPK27" s="449"/>
      <c r="DPL27" s="449"/>
      <c r="DPM27" s="449"/>
      <c r="DPN27" s="449"/>
      <c r="DPO27" s="449"/>
      <c r="DPP27" s="448"/>
      <c r="DPQ27" s="449"/>
      <c r="DPR27" s="449"/>
      <c r="DPS27" s="449"/>
      <c r="DPT27" s="449"/>
      <c r="DPU27" s="449"/>
      <c r="DPV27" s="449"/>
      <c r="DPW27" s="449"/>
      <c r="DPX27" s="449"/>
      <c r="DPY27" s="449"/>
      <c r="DPZ27" s="449"/>
      <c r="DQA27" s="449"/>
      <c r="DQB27" s="449"/>
      <c r="DQC27" s="449"/>
      <c r="DQD27" s="449"/>
      <c r="DQE27" s="448"/>
      <c r="DQF27" s="449"/>
      <c r="DQG27" s="449"/>
      <c r="DQH27" s="449"/>
      <c r="DQI27" s="449"/>
      <c r="DQJ27" s="449"/>
      <c r="DQK27" s="449"/>
      <c r="DQL27" s="449"/>
      <c r="DQM27" s="449"/>
      <c r="DQN27" s="449"/>
      <c r="DQO27" s="449"/>
      <c r="DQP27" s="449"/>
      <c r="DQQ27" s="449"/>
      <c r="DQR27" s="449"/>
      <c r="DQS27" s="449"/>
      <c r="DQT27" s="448"/>
      <c r="DQU27" s="449"/>
      <c r="DQV27" s="449"/>
      <c r="DQW27" s="449"/>
      <c r="DQX27" s="449"/>
      <c r="DQY27" s="449"/>
      <c r="DQZ27" s="449"/>
      <c r="DRA27" s="449"/>
      <c r="DRB27" s="449"/>
      <c r="DRC27" s="449"/>
      <c r="DRD27" s="449"/>
      <c r="DRE27" s="449"/>
      <c r="DRF27" s="449"/>
      <c r="DRG27" s="449"/>
      <c r="DRH27" s="449"/>
      <c r="DRI27" s="448"/>
      <c r="DRJ27" s="449"/>
      <c r="DRK27" s="449"/>
      <c r="DRL27" s="449"/>
      <c r="DRM27" s="449"/>
      <c r="DRN27" s="449"/>
      <c r="DRO27" s="449"/>
      <c r="DRP27" s="449"/>
      <c r="DRQ27" s="449"/>
      <c r="DRR27" s="449"/>
      <c r="DRS27" s="449"/>
      <c r="DRT27" s="449"/>
      <c r="DRU27" s="449"/>
      <c r="DRV27" s="449"/>
      <c r="DRW27" s="449"/>
      <c r="DRX27" s="448"/>
      <c r="DRY27" s="449"/>
      <c r="DRZ27" s="449"/>
      <c r="DSA27" s="449"/>
      <c r="DSB27" s="449"/>
      <c r="DSC27" s="449"/>
      <c r="DSD27" s="449"/>
      <c r="DSE27" s="449"/>
      <c r="DSF27" s="449"/>
      <c r="DSG27" s="449"/>
      <c r="DSH27" s="449"/>
      <c r="DSI27" s="449"/>
      <c r="DSJ27" s="449"/>
      <c r="DSK27" s="449"/>
      <c r="DSL27" s="449"/>
      <c r="DSM27" s="448"/>
      <c r="DSN27" s="449"/>
      <c r="DSO27" s="449"/>
      <c r="DSP27" s="449"/>
      <c r="DSQ27" s="449"/>
      <c r="DSR27" s="449"/>
      <c r="DSS27" s="449"/>
      <c r="DST27" s="449"/>
      <c r="DSU27" s="449"/>
      <c r="DSV27" s="449"/>
      <c r="DSW27" s="449"/>
      <c r="DSX27" s="449"/>
      <c r="DSY27" s="449"/>
      <c r="DSZ27" s="449"/>
      <c r="DTA27" s="449"/>
      <c r="DTB27" s="448"/>
      <c r="DTC27" s="449"/>
      <c r="DTD27" s="449"/>
      <c r="DTE27" s="449"/>
      <c r="DTF27" s="449"/>
      <c r="DTG27" s="449"/>
      <c r="DTH27" s="449"/>
      <c r="DTI27" s="449"/>
      <c r="DTJ27" s="449"/>
      <c r="DTK27" s="449"/>
      <c r="DTL27" s="449"/>
      <c r="DTM27" s="449"/>
      <c r="DTN27" s="449"/>
      <c r="DTO27" s="449"/>
      <c r="DTP27" s="449"/>
      <c r="DTQ27" s="448"/>
      <c r="DTR27" s="449"/>
      <c r="DTS27" s="449"/>
      <c r="DTT27" s="449"/>
      <c r="DTU27" s="449"/>
      <c r="DTV27" s="449"/>
      <c r="DTW27" s="449"/>
      <c r="DTX27" s="449"/>
      <c r="DTY27" s="449"/>
      <c r="DTZ27" s="449"/>
      <c r="DUA27" s="449"/>
      <c r="DUB27" s="449"/>
      <c r="DUC27" s="449"/>
      <c r="DUD27" s="449"/>
      <c r="DUE27" s="449"/>
      <c r="DUF27" s="448"/>
      <c r="DUG27" s="449"/>
      <c r="DUH27" s="449"/>
      <c r="DUI27" s="449"/>
      <c r="DUJ27" s="449"/>
      <c r="DUK27" s="449"/>
      <c r="DUL27" s="449"/>
      <c r="DUM27" s="449"/>
      <c r="DUN27" s="449"/>
      <c r="DUO27" s="449"/>
      <c r="DUP27" s="449"/>
      <c r="DUQ27" s="449"/>
      <c r="DUR27" s="449"/>
      <c r="DUS27" s="449"/>
      <c r="DUT27" s="449"/>
      <c r="DUU27" s="448"/>
      <c r="DUV27" s="449"/>
      <c r="DUW27" s="449"/>
      <c r="DUX27" s="449"/>
      <c r="DUY27" s="449"/>
      <c r="DUZ27" s="449"/>
      <c r="DVA27" s="449"/>
      <c r="DVB27" s="449"/>
      <c r="DVC27" s="449"/>
      <c r="DVD27" s="449"/>
      <c r="DVE27" s="449"/>
      <c r="DVF27" s="449"/>
      <c r="DVG27" s="449"/>
      <c r="DVH27" s="449"/>
      <c r="DVI27" s="449"/>
      <c r="DVJ27" s="448"/>
      <c r="DVK27" s="449"/>
      <c r="DVL27" s="449"/>
      <c r="DVM27" s="449"/>
      <c r="DVN27" s="449"/>
      <c r="DVO27" s="449"/>
      <c r="DVP27" s="449"/>
      <c r="DVQ27" s="449"/>
      <c r="DVR27" s="449"/>
      <c r="DVS27" s="449"/>
      <c r="DVT27" s="449"/>
      <c r="DVU27" s="449"/>
      <c r="DVV27" s="449"/>
      <c r="DVW27" s="449"/>
      <c r="DVX27" s="449"/>
      <c r="DVY27" s="448"/>
      <c r="DVZ27" s="449"/>
      <c r="DWA27" s="449"/>
      <c r="DWB27" s="449"/>
      <c r="DWC27" s="449"/>
      <c r="DWD27" s="449"/>
      <c r="DWE27" s="449"/>
      <c r="DWF27" s="449"/>
      <c r="DWG27" s="449"/>
      <c r="DWH27" s="449"/>
      <c r="DWI27" s="449"/>
      <c r="DWJ27" s="449"/>
      <c r="DWK27" s="449"/>
      <c r="DWL27" s="449"/>
      <c r="DWM27" s="449"/>
      <c r="DWN27" s="448"/>
      <c r="DWO27" s="449"/>
      <c r="DWP27" s="449"/>
      <c r="DWQ27" s="449"/>
      <c r="DWR27" s="449"/>
      <c r="DWS27" s="449"/>
      <c r="DWT27" s="449"/>
      <c r="DWU27" s="449"/>
      <c r="DWV27" s="449"/>
      <c r="DWW27" s="449"/>
      <c r="DWX27" s="449"/>
      <c r="DWY27" s="449"/>
      <c r="DWZ27" s="449"/>
      <c r="DXA27" s="449"/>
      <c r="DXB27" s="449"/>
      <c r="DXC27" s="448"/>
      <c r="DXD27" s="449"/>
      <c r="DXE27" s="449"/>
      <c r="DXF27" s="449"/>
      <c r="DXG27" s="449"/>
      <c r="DXH27" s="449"/>
      <c r="DXI27" s="449"/>
      <c r="DXJ27" s="449"/>
      <c r="DXK27" s="449"/>
      <c r="DXL27" s="449"/>
      <c r="DXM27" s="449"/>
      <c r="DXN27" s="449"/>
      <c r="DXO27" s="449"/>
      <c r="DXP27" s="449"/>
      <c r="DXQ27" s="449"/>
      <c r="DXR27" s="448"/>
      <c r="DXS27" s="449"/>
      <c r="DXT27" s="449"/>
      <c r="DXU27" s="449"/>
      <c r="DXV27" s="449"/>
      <c r="DXW27" s="449"/>
      <c r="DXX27" s="449"/>
      <c r="DXY27" s="449"/>
      <c r="DXZ27" s="449"/>
      <c r="DYA27" s="449"/>
      <c r="DYB27" s="449"/>
      <c r="DYC27" s="449"/>
      <c r="DYD27" s="449"/>
      <c r="DYE27" s="449"/>
      <c r="DYF27" s="449"/>
      <c r="DYG27" s="448"/>
      <c r="DYH27" s="449"/>
      <c r="DYI27" s="449"/>
      <c r="DYJ27" s="449"/>
      <c r="DYK27" s="449"/>
      <c r="DYL27" s="449"/>
      <c r="DYM27" s="449"/>
      <c r="DYN27" s="449"/>
      <c r="DYO27" s="449"/>
      <c r="DYP27" s="449"/>
      <c r="DYQ27" s="449"/>
      <c r="DYR27" s="449"/>
      <c r="DYS27" s="449"/>
      <c r="DYT27" s="449"/>
      <c r="DYU27" s="449"/>
      <c r="DYV27" s="448"/>
      <c r="DYW27" s="449"/>
      <c r="DYX27" s="449"/>
      <c r="DYY27" s="449"/>
      <c r="DYZ27" s="449"/>
      <c r="DZA27" s="449"/>
      <c r="DZB27" s="449"/>
      <c r="DZC27" s="449"/>
      <c r="DZD27" s="449"/>
      <c r="DZE27" s="449"/>
      <c r="DZF27" s="449"/>
      <c r="DZG27" s="449"/>
      <c r="DZH27" s="449"/>
      <c r="DZI27" s="449"/>
      <c r="DZJ27" s="449"/>
      <c r="DZK27" s="448"/>
      <c r="DZL27" s="449"/>
      <c r="DZM27" s="449"/>
      <c r="DZN27" s="449"/>
      <c r="DZO27" s="449"/>
      <c r="DZP27" s="449"/>
      <c r="DZQ27" s="449"/>
      <c r="DZR27" s="449"/>
      <c r="DZS27" s="449"/>
      <c r="DZT27" s="449"/>
      <c r="DZU27" s="449"/>
      <c r="DZV27" s="449"/>
      <c r="DZW27" s="449"/>
      <c r="DZX27" s="449"/>
      <c r="DZY27" s="449"/>
      <c r="DZZ27" s="448"/>
      <c r="EAA27" s="449"/>
      <c r="EAB27" s="449"/>
      <c r="EAC27" s="449"/>
      <c r="EAD27" s="449"/>
      <c r="EAE27" s="449"/>
      <c r="EAF27" s="449"/>
      <c r="EAG27" s="449"/>
      <c r="EAH27" s="449"/>
      <c r="EAI27" s="449"/>
      <c r="EAJ27" s="449"/>
      <c r="EAK27" s="449"/>
      <c r="EAL27" s="449"/>
      <c r="EAM27" s="449"/>
      <c r="EAN27" s="449"/>
      <c r="EAO27" s="448"/>
      <c r="EAP27" s="449"/>
      <c r="EAQ27" s="449"/>
      <c r="EAR27" s="449"/>
      <c r="EAS27" s="449"/>
      <c r="EAT27" s="449"/>
      <c r="EAU27" s="449"/>
      <c r="EAV27" s="449"/>
      <c r="EAW27" s="449"/>
      <c r="EAX27" s="449"/>
      <c r="EAY27" s="449"/>
      <c r="EAZ27" s="449"/>
      <c r="EBA27" s="449"/>
      <c r="EBB27" s="449"/>
      <c r="EBC27" s="449"/>
      <c r="EBD27" s="448"/>
      <c r="EBE27" s="449"/>
      <c r="EBF27" s="449"/>
      <c r="EBG27" s="449"/>
      <c r="EBH27" s="449"/>
      <c r="EBI27" s="449"/>
      <c r="EBJ27" s="449"/>
      <c r="EBK27" s="449"/>
      <c r="EBL27" s="449"/>
      <c r="EBM27" s="449"/>
      <c r="EBN27" s="449"/>
      <c r="EBO27" s="449"/>
      <c r="EBP27" s="449"/>
      <c r="EBQ27" s="449"/>
      <c r="EBR27" s="449"/>
      <c r="EBS27" s="448"/>
      <c r="EBT27" s="449"/>
      <c r="EBU27" s="449"/>
      <c r="EBV27" s="449"/>
      <c r="EBW27" s="449"/>
      <c r="EBX27" s="449"/>
      <c r="EBY27" s="449"/>
      <c r="EBZ27" s="449"/>
      <c r="ECA27" s="449"/>
      <c r="ECB27" s="449"/>
      <c r="ECC27" s="449"/>
      <c r="ECD27" s="449"/>
      <c r="ECE27" s="449"/>
      <c r="ECF27" s="449"/>
      <c r="ECG27" s="449"/>
      <c r="ECH27" s="448"/>
      <c r="ECI27" s="449"/>
      <c r="ECJ27" s="449"/>
      <c r="ECK27" s="449"/>
      <c r="ECL27" s="449"/>
      <c r="ECM27" s="449"/>
      <c r="ECN27" s="449"/>
      <c r="ECO27" s="449"/>
      <c r="ECP27" s="449"/>
      <c r="ECQ27" s="449"/>
      <c r="ECR27" s="449"/>
      <c r="ECS27" s="449"/>
      <c r="ECT27" s="449"/>
      <c r="ECU27" s="449"/>
      <c r="ECV27" s="449"/>
      <c r="ECW27" s="448"/>
      <c r="ECX27" s="449"/>
      <c r="ECY27" s="449"/>
      <c r="ECZ27" s="449"/>
      <c r="EDA27" s="449"/>
      <c r="EDB27" s="449"/>
      <c r="EDC27" s="449"/>
      <c r="EDD27" s="449"/>
      <c r="EDE27" s="449"/>
      <c r="EDF27" s="449"/>
      <c r="EDG27" s="449"/>
      <c r="EDH27" s="449"/>
      <c r="EDI27" s="449"/>
      <c r="EDJ27" s="449"/>
      <c r="EDK27" s="449"/>
      <c r="EDL27" s="448"/>
      <c r="EDM27" s="449"/>
      <c r="EDN27" s="449"/>
      <c r="EDO27" s="449"/>
      <c r="EDP27" s="449"/>
      <c r="EDQ27" s="449"/>
      <c r="EDR27" s="449"/>
      <c r="EDS27" s="449"/>
      <c r="EDT27" s="449"/>
      <c r="EDU27" s="449"/>
      <c r="EDV27" s="449"/>
      <c r="EDW27" s="449"/>
      <c r="EDX27" s="449"/>
      <c r="EDY27" s="449"/>
      <c r="EDZ27" s="449"/>
      <c r="EEA27" s="448"/>
      <c r="EEB27" s="449"/>
      <c r="EEC27" s="449"/>
      <c r="EED27" s="449"/>
      <c r="EEE27" s="449"/>
      <c r="EEF27" s="449"/>
      <c r="EEG27" s="449"/>
      <c r="EEH27" s="449"/>
      <c r="EEI27" s="449"/>
      <c r="EEJ27" s="449"/>
      <c r="EEK27" s="449"/>
      <c r="EEL27" s="449"/>
      <c r="EEM27" s="449"/>
      <c r="EEN27" s="449"/>
      <c r="EEO27" s="449"/>
      <c r="EEP27" s="448"/>
      <c r="EEQ27" s="449"/>
      <c r="EER27" s="449"/>
      <c r="EES27" s="449"/>
      <c r="EET27" s="449"/>
      <c r="EEU27" s="449"/>
      <c r="EEV27" s="449"/>
      <c r="EEW27" s="449"/>
      <c r="EEX27" s="449"/>
      <c r="EEY27" s="449"/>
      <c r="EEZ27" s="449"/>
      <c r="EFA27" s="449"/>
      <c r="EFB27" s="449"/>
      <c r="EFC27" s="449"/>
      <c r="EFD27" s="449"/>
      <c r="EFE27" s="448"/>
      <c r="EFF27" s="449"/>
      <c r="EFG27" s="449"/>
      <c r="EFH27" s="449"/>
      <c r="EFI27" s="449"/>
      <c r="EFJ27" s="449"/>
      <c r="EFK27" s="449"/>
      <c r="EFL27" s="449"/>
      <c r="EFM27" s="449"/>
      <c r="EFN27" s="449"/>
      <c r="EFO27" s="449"/>
      <c r="EFP27" s="449"/>
      <c r="EFQ27" s="449"/>
      <c r="EFR27" s="449"/>
      <c r="EFS27" s="449"/>
      <c r="EFT27" s="448"/>
      <c r="EFU27" s="449"/>
      <c r="EFV27" s="449"/>
      <c r="EFW27" s="449"/>
      <c r="EFX27" s="449"/>
      <c r="EFY27" s="449"/>
      <c r="EFZ27" s="449"/>
      <c r="EGA27" s="449"/>
      <c r="EGB27" s="449"/>
      <c r="EGC27" s="449"/>
      <c r="EGD27" s="449"/>
      <c r="EGE27" s="449"/>
      <c r="EGF27" s="449"/>
      <c r="EGG27" s="449"/>
      <c r="EGH27" s="449"/>
      <c r="EGI27" s="448"/>
      <c r="EGJ27" s="449"/>
      <c r="EGK27" s="449"/>
      <c r="EGL27" s="449"/>
      <c r="EGM27" s="449"/>
      <c r="EGN27" s="449"/>
      <c r="EGO27" s="449"/>
      <c r="EGP27" s="449"/>
      <c r="EGQ27" s="449"/>
      <c r="EGR27" s="449"/>
      <c r="EGS27" s="449"/>
      <c r="EGT27" s="449"/>
      <c r="EGU27" s="449"/>
      <c r="EGV27" s="449"/>
      <c r="EGW27" s="449"/>
      <c r="EGX27" s="448"/>
      <c r="EGY27" s="449"/>
      <c r="EGZ27" s="449"/>
      <c r="EHA27" s="449"/>
      <c r="EHB27" s="449"/>
      <c r="EHC27" s="449"/>
      <c r="EHD27" s="449"/>
      <c r="EHE27" s="449"/>
      <c r="EHF27" s="449"/>
      <c r="EHG27" s="449"/>
      <c r="EHH27" s="449"/>
      <c r="EHI27" s="449"/>
      <c r="EHJ27" s="449"/>
      <c r="EHK27" s="449"/>
      <c r="EHL27" s="449"/>
      <c r="EHM27" s="448"/>
      <c r="EHN27" s="449"/>
      <c r="EHO27" s="449"/>
      <c r="EHP27" s="449"/>
      <c r="EHQ27" s="449"/>
      <c r="EHR27" s="449"/>
      <c r="EHS27" s="449"/>
      <c r="EHT27" s="449"/>
      <c r="EHU27" s="449"/>
      <c r="EHV27" s="449"/>
      <c r="EHW27" s="449"/>
      <c r="EHX27" s="449"/>
      <c r="EHY27" s="449"/>
      <c r="EHZ27" s="449"/>
      <c r="EIA27" s="449"/>
      <c r="EIB27" s="448"/>
      <c r="EIC27" s="449"/>
      <c r="EID27" s="449"/>
      <c r="EIE27" s="449"/>
      <c r="EIF27" s="449"/>
      <c r="EIG27" s="449"/>
      <c r="EIH27" s="449"/>
      <c r="EII27" s="449"/>
      <c r="EIJ27" s="449"/>
      <c r="EIK27" s="449"/>
      <c r="EIL27" s="449"/>
      <c r="EIM27" s="449"/>
      <c r="EIN27" s="449"/>
      <c r="EIO27" s="449"/>
      <c r="EIP27" s="449"/>
      <c r="EIQ27" s="448"/>
      <c r="EIR27" s="449"/>
      <c r="EIS27" s="449"/>
      <c r="EIT27" s="449"/>
      <c r="EIU27" s="449"/>
      <c r="EIV27" s="449"/>
      <c r="EIW27" s="449"/>
      <c r="EIX27" s="449"/>
      <c r="EIY27" s="449"/>
      <c r="EIZ27" s="449"/>
      <c r="EJA27" s="449"/>
      <c r="EJB27" s="449"/>
      <c r="EJC27" s="449"/>
      <c r="EJD27" s="449"/>
      <c r="EJE27" s="449"/>
      <c r="EJF27" s="448"/>
      <c r="EJG27" s="449"/>
      <c r="EJH27" s="449"/>
      <c r="EJI27" s="449"/>
      <c r="EJJ27" s="449"/>
      <c r="EJK27" s="449"/>
      <c r="EJL27" s="449"/>
      <c r="EJM27" s="449"/>
      <c r="EJN27" s="449"/>
      <c r="EJO27" s="449"/>
      <c r="EJP27" s="449"/>
      <c r="EJQ27" s="449"/>
      <c r="EJR27" s="449"/>
      <c r="EJS27" s="449"/>
      <c r="EJT27" s="449"/>
      <c r="EJU27" s="448"/>
      <c r="EJV27" s="449"/>
      <c r="EJW27" s="449"/>
      <c r="EJX27" s="449"/>
      <c r="EJY27" s="449"/>
      <c r="EJZ27" s="449"/>
      <c r="EKA27" s="449"/>
      <c r="EKB27" s="449"/>
      <c r="EKC27" s="449"/>
      <c r="EKD27" s="449"/>
      <c r="EKE27" s="449"/>
      <c r="EKF27" s="449"/>
      <c r="EKG27" s="449"/>
      <c r="EKH27" s="449"/>
      <c r="EKI27" s="449"/>
      <c r="EKJ27" s="448"/>
      <c r="EKK27" s="449"/>
      <c r="EKL27" s="449"/>
      <c r="EKM27" s="449"/>
      <c r="EKN27" s="449"/>
      <c r="EKO27" s="449"/>
      <c r="EKP27" s="449"/>
      <c r="EKQ27" s="449"/>
      <c r="EKR27" s="449"/>
      <c r="EKS27" s="449"/>
      <c r="EKT27" s="449"/>
      <c r="EKU27" s="449"/>
      <c r="EKV27" s="449"/>
      <c r="EKW27" s="449"/>
      <c r="EKX27" s="449"/>
      <c r="EKY27" s="448"/>
      <c r="EKZ27" s="449"/>
      <c r="ELA27" s="449"/>
      <c r="ELB27" s="449"/>
      <c r="ELC27" s="449"/>
      <c r="ELD27" s="449"/>
      <c r="ELE27" s="449"/>
      <c r="ELF27" s="449"/>
      <c r="ELG27" s="449"/>
      <c r="ELH27" s="449"/>
      <c r="ELI27" s="449"/>
      <c r="ELJ27" s="449"/>
      <c r="ELK27" s="449"/>
      <c r="ELL27" s="449"/>
      <c r="ELM27" s="449"/>
      <c r="ELN27" s="448"/>
      <c r="ELO27" s="449"/>
      <c r="ELP27" s="449"/>
      <c r="ELQ27" s="449"/>
      <c r="ELR27" s="449"/>
      <c r="ELS27" s="449"/>
      <c r="ELT27" s="449"/>
      <c r="ELU27" s="449"/>
      <c r="ELV27" s="449"/>
      <c r="ELW27" s="449"/>
      <c r="ELX27" s="449"/>
      <c r="ELY27" s="449"/>
      <c r="ELZ27" s="449"/>
      <c r="EMA27" s="449"/>
      <c r="EMB27" s="449"/>
      <c r="EMC27" s="448"/>
      <c r="EMD27" s="449"/>
      <c r="EME27" s="449"/>
      <c r="EMF27" s="449"/>
      <c r="EMG27" s="449"/>
      <c r="EMH27" s="449"/>
      <c r="EMI27" s="449"/>
      <c r="EMJ27" s="449"/>
      <c r="EMK27" s="449"/>
      <c r="EML27" s="449"/>
      <c r="EMM27" s="449"/>
      <c r="EMN27" s="449"/>
      <c r="EMO27" s="449"/>
      <c r="EMP27" s="449"/>
      <c r="EMQ27" s="449"/>
      <c r="EMR27" s="448"/>
      <c r="EMS27" s="449"/>
      <c r="EMT27" s="449"/>
      <c r="EMU27" s="449"/>
      <c r="EMV27" s="449"/>
      <c r="EMW27" s="449"/>
      <c r="EMX27" s="449"/>
      <c r="EMY27" s="449"/>
      <c r="EMZ27" s="449"/>
      <c r="ENA27" s="449"/>
      <c r="ENB27" s="449"/>
      <c r="ENC27" s="449"/>
      <c r="END27" s="449"/>
      <c r="ENE27" s="449"/>
      <c r="ENF27" s="449"/>
      <c r="ENG27" s="448"/>
      <c r="ENH27" s="449"/>
      <c r="ENI27" s="449"/>
      <c r="ENJ27" s="449"/>
      <c r="ENK27" s="449"/>
      <c r="ENL27" s="449"/>
      <c r="ENM27" s="449"/>
      <c r="ENN27" s="449"/>
      <c r="ENO27" s="449"/>
      <c r="ENP27" s="449"/>
      <c r="ENQ27" s="449"/>
      <c r="ENR27" s="449"/>
      <c r="ENS27" s="449"/>
      <c r="ENT27" s="449"/>
      <c r="ENU27" s="449"/>
      <c r="ENV27" s="448"/>
      <c r="ENW27" s="449"/>
      <c r="ENX27" s="449"/>
      <c r="ENY27" s="449"/>
      <c r="ENZ27" s="449"/>
      <c r="EOA27" s="449"/>
      <c r="EOB27" s="449"/>
      <c r="EOC27" s="449"/>
      <c r="EOD27" s="449"/>
      <c r="EOE27" s="449"/>
      <c r="EOF27" s="449"/>
      <c r="EOG27" s="449"/>
      <c r="EOH27" s="449"/>
      <c r="EOI27" s="449"/>
      <c r="EOJ27" s="449"/>
      <c r="EOK27" s="448"/>
      <c r="EOL27" s="449"/>
      <c r="EOM27" s="449"/>
      <c r="EON27" s="449"/>
      <c r="EOO27" s="449"/>
      <c r="EOP27" s="449"/>
      <c r="EOQ27" s="449"/>
      <c r="EOR27" s="449"/>
      <c r="EOS27" s="449"/>
      <c r="EOT27" s="449"/>
      <c r="EOU27" s="449"/>
      <c r="EOV27" s="449"/>
      <c r="EOW27" s="449"/>
      <c r="EOX27" s="449"/>
      <c r="EOY27" s="449"/>
      <c r="EOZ27" s="448"/>
      <c r="EPA27" s="449"/>
      <c r="EPB27" s="449"/>
      <c r="EPC27" s="449"/>
      <c r="EPD27" s="449"/>
      <c r="EPE27" s="449"/>
      <c r="EPF27" s="449"/>
      <c r="EPG27" s="449"/>
      <c r="EPH27" s="449"/>
      <c r="EPI27" s="449"/>
      <c r="EPJ27" s="449"/>
      <c r="EPK27" s="449"/>
      <c r="EPL27" s="449"/>
      <c r="EPM27" s="449"/>
      <c r="EPN27" s="449"/>
      <c r="EPO27" s="448"/>
      <c r="EPP27" s="449"/>
      <c r="EPQ27" s="449"/>
      <c r="EPR27" s="449"/>
      <c r="EPS27" s="449"/>
      <c r="EPT27" s="449"/>
      <c r="EPU27" s="449"/>
      <c r="EPV27" s="449"/>
      <c r="EPW27" s="449"/>
      <c r="EPX27" s="449"/>
      <c r="EPY27" s="449"/>
      <c r="EPZ27" s="449"/>
      <c r="EQA27" s="449"/>
      <c r="EQB27" s="449"/>
      <c r="EQC27" s="449"/>
      <c r="EQD27" s="448"/>
      <c r="EQE27" s="449"/>
      <c r="EQF27" s="449"/>
      <c r="EQG27" s="449"/>
      <c r="EQH27" s="449"/>
      <c r="EQI27" s="449"/>
      <c r="EQJ27" s="449"/>
      <c r="EQK27" s="449"/>
      <c r="EQL27" s="449"/>
      <c r="EQM27" s="449"/>
      <c r="EQN27" s="449"/>
      <c r="EQO27" s="449"/>
      <c r="EQP27" s="449"/>
      <c r="EQQ27" s="449"/>
      <c r="EQR27" s="449"/>
      <c r="EQS27" s="448"/>
      <c r="EQT27" s="449"/>
      <c r="EQU27" s="449"/>
      <c r="EQV27" s="449"/>
      <c r="EQW27" s="449"/>
      <c r="EQX27" s="449"/>
      <c r="EQY27" s="449"/>
      <c r="EQZ27" s="449"/>
      <c r="ERA27" s="449"/>
      <c r="ERB27" s="449"/>
      <c r="ERC27" s="449"/>
      <c r="ERD27" s="449"/>
      <c r="ERE27" s="449"/>
      <c r="ERF27" s="449"/>
      <c r="ERG27" s="449"/>
      <c r="ERH27" s="448"/>
      <c r="ERI27" s="449"/>
      <c r="ERJ27" s="449"/>
      <c r="ERK27" s="449"/>
      <c r="ERL27" s="449"/>
      <c r="ERM27" s="449"/>
      <c r="ERN27" s="449"/>
      <c r="ERO27" s="449"/>
      <c r="ERP27" s="449"/>
      <c r="ERQ27" s="449"/>
      <c r="ERR27" s="449"/>
      <c r="ERS27" s="449"/>
      <c r="ERT27" s="449"/>
      <c r="ERU27" s="449"/>
      <c r="ERV27" s="449"/>
      <c r="ERW27" s="448"/>
      <c r="ERX27" s="449"/>
      <c r="ERY27" s="449"/>
      <c r="ERZ27" s="449"/>
      <c r="ESA27" s="449"/>
      <c r="ESB27" s="449"/>
      <c r="ESC27" s="449"/>
      <c r="ESD27" s="449"/>
      <c r="ESE27" s="449"/>
      <c r="ESF27" s="449"/>
      <c r="ESG27" s="449"/>
      <c r="ESH27" s="449"/>
      <c r="ESI27" s="449"/>
      <c r="ESJ27" s="449"/>
      <c r="ESK27" s="449"/>
      <c r="ESL27" s="448"/>
      <c r="ESM27" s="449"/>
      <c r="ESN27" s="449"/>
      <c r="ESO27" s="449"/>
      <c r="ESP27" s="449"/>
      <c r="ESQ27" s="449"/>
      <c r="ESR27" s="449"/>
      <c r="ESS27" s="449"/>
      <c r="EST27" s="449"/>
      <c r="ESU27" s="449"/>
      <c r="ESV27" s="449"/>
      <c r="ESW27" s="449"/>
      <c r="ESX27" s="449"/>
      <c r="ESY27" s="449"/>
      <c r="ESZ27" s="449"/>
      <c r="ETA27" s="448"/>
      <c r="ETB27" s="449"/>
      <c r="ETC27" s="449"/>
      <c r="ETD27" s="449"/>
      <c r="ETE27" s="449"/>
      <c r="ETF27" s="449"/>
      <c r="ETG27" s="449"/>
      <c r="ETH27" s="449"/>
      <c r="ETI27" s="449"/>
      <c r="ETJ27" s="449"/>
      <c r="ETK27" s="449"/>
      <c r="ETL27" s="449"/>
      <c r="ETM27" s="449"/>
      <c r="ETN27" s="449"/>
      <c r="ETO27" s="449"/>
      <c r="ETP27" s="448"/>
      <c r="ETQ27" s="449"/>
      <c r="ETR27" s="449"/>
      <c r="ETS27" s="449"/>
      <c r="ETT27" s="449"/>
      <c r="ETU27" s="449"/>
      <c r="ETV27" s="449"/>
      <c r="ETW27" s="449"/>
      <c r="ETX27" s="449"/>
      <c r="ETY27" s="449"/>
      <c r="ETZ27" s="449"/>
      <c r="EUA27" s="449"/>
      <c r="EUB27" s="449"/>
      <c r="EUC27" s="449"/>
      <c r="EUD27" s="449"/>
      <c r="EUE27" s="448"/>
      <c r="EUF27" s="449"/>
      <c r="EUG27" s="449"/>
      <c r="EUH27" s="449"/>
      <c r="EUI27" s="449"/>
      <c r="EUJ27" s="449"/>
      <c r="EUK27" s="449"/>
      <c r="EUL27" s="449"/>
      <c r="EUM27" s="449"/>
      <c r="EUN27" s="449"/>
      <c r="EUO27" s="449"/>
      <c r="EUP27" s="449"/>
      <c r="EUQ27" s="449"/>
      <c r="EUR27" s="449"/>
      <c r="EUS27" s="449"/>
      <c r="EUT27" s="448"/>
      <c r="EUU27" s="449"/>
      <c r="EUV27" s="449"/>
      <c r="EUW27" s="449"/>
      <c r="EUX27" s="449"/>
      <c r="EUY27" s="449"/>
      <c r="EUZ27" s="449"/>
      <c r="EVA27" s="449"/>
      <c r="EVB27" s="449"/>
      <c r="EVC27" s="449"/>
      <c r="EVD27" s="449"/>
      <c r="EVE27" s="449"/>
      <c r="EVF27" s="449"/>
      <c r="EVG27" s="449"/>
      <c r="EVH27" s="449"/>
      <c r="EVI27" s="448"/>
      <c r="EVJ27" s="449"/>
      <c r="EVK27" s="449"/>
      <c r="EVL27" s="449"/>
      <c r="EVM27" s="449"/>
      <c r="EVN27" s="449"/>
      <c r="EVO27" s="449"/>
      <c r="EVP27" s="449"/>
      <c r="EVQ27" s="449"/>
      <c r="EVR27" s="449"/>
      <c r="EVS27" s="449"/>
      <c r="EVT27" s="449"/>
      <c r="EVU27" s="449"/>
      <c r="EVV27" s="449"/>
      <c r="EVW27" s="449"/>
      <c r="EVX27" s="448"/>
      <c r="EVY27" s="449"/>
      <c r="EVZ27" s="449"/>
      <c r="EWA27" s="449"/>
      <c r="EWB27" s="449"/>
      <c r="EWC27" s="449"/>
      <c r="EWD27" s="449"/>
      <c r="EWE27" s="449"/>
      <c r="EWF27" s="449"/>
      <c r="EWG27" s="449"/>
      <c r="EWH27" s="449"/>
      <c r="EWI27" s="449"/>
      <c r="EWJ27" s="449"/>
      <c r="EWK27" s="449"/>
      <c r="EWL27" s="449"/>
      <c r="EWM27" s="448"/>
      <c r="EWN27" s="449"/>
      <c r="EWO27" s="449"/>
      <c r="EWP27" s="449"/>
      <c r="EWQ27" s="449"/>
      <c r="EWR27" s="449"/>
      <c r="EWS27" s="449"/>
      <c r="EWT27" s="449"/>
      <c r="EWU27" s="449"/>
      <c r="EWV27" s="449"/>
      <c r="EWW27" s="449"/>
      <c r="EWX27" s="449"/>
      <c r="EWY27" s="449"/>
      <c r="EWZ27" s="449"/>
      <c r="EXA27" s="449"/>
      <c r="EXB27" s="448"/>
      <c r="EXC27" s="449"/>
      <c r="EXD27" s="449"/>
      <c r="EXE27" s="449"/>
      <c r="EXF27" s="449"/>
      <c r="EXG27" s="449"/>
      <c r="EXH27" s="449"/>
      <c r="EXI27" s="449"/>
      <c r="EXJ27" s="449"/>
      <c r="EXK27" s="449"/>
      <c r="EXL27" s="449"/>
      <c r="EXM27" s="449"/>
      <c r="EXN27" s="449"/>
      <c r="EXO27" s="449"/>
      <c r="EXP27" s="449"/>
      <c r="EXQ27" s="448"/>
      <c r="EXR27" s="449"/>
      <c r="EXS27" s="449"/>
      <c r="EXT27" s="449"/>
      <c r="EXU27" s="449"/>
      <c r="EXV27" s="449"/>
      <c r="EXW27" s="449"/>
      <c r="EXX27" s="449"/>
      <c r="EXY27" s="449"/>
      <c r="EXZ27" s="449"/>
      <c r="EYA27" s="449"/>
      <c r="EYB27" s="449"/>
      <c r="EYC27" s="449"/>
      <c r="EYD27" s="449"/>
      <c r="EYE27" s="449"/>
      <c r="EYF27" s="448"/>
      <c r="EYG27" s="449"/>
      <c r="EYH27" s="449"/>
      <c r="EYI27" s="449"/>
      <c r="EYJ27" s="449"/>
      <c r="EYK27" s="449"/>
      <c r="EYL27" s="449"/>
      <c r="EYM27" s="449"/>
      <c r="EYN27" s="449"/>
      <c r="EYO27" s="449"/>
      <c r="EYP27" s="449"/>
      <c r="EYQ27" s="449"/>
      <c r="EYR27" s="449"/>
      <c r="EYS27" s="449"/>
      <c r="EYT27" s="449"/>
      <c r="EYU27" s="448"/>
      <c r="EYV27" s="449"/>
      <c r="EYW27" s="449"/>
      <c r="EYX27" s="449"/>
      <c r="EYY27" s="449"/>
      <c r="EYZ27" s="449"/>
      <c r="EZA27" s="449"/>
      <c r="EZB27" s="449"/>
      <c r="EZC27" s="449"/>
      <c r="EZD27" s="449"/>
      <c r="EZE27" s="449"/>
      <c r="EZF27" s="449"/>
      <c r="EZG27" s="449"/>
      <c r="EZH27" s="449"/>
      <c r="EZI27" s="449"/>
      <c r="EZJ27" s="448"/>
      <c r="EZK27" s="449"/>
      <c r="EZL27" s="449"/>
      <c r="EZM27" s="449"/>
      <c r="EZN27" s="449"/>
      <c r="EZO27" s="449"/>
      <c r="EZP27" s="449"/>
      <c r="EZQ27" s="449"/>
      <c r="EZR27" s="449"/>
      <c r="EZS27" s="449"/>
      <c r="EZT27" s="449"/>
      <c r="EZU27" s="449"/>
      <c r="EZV27" s="449"/>
      <c r="EZW27" s="449"/>
      <c r="EZX27" s="449"/>
      <c r="EZY27" s="448"/>
      <c r="EZZ27" s="449"/>
      <c r="FAA27" s="449"/>
      <c r="FAB27" s="449"/>
      <c r="FAC27" s="449"/>
      <c r="FAD27" s="449"/>
      <c r="FAE27" s="449"/>
      <c r="FAF27" s="449"/>
      <c r="FAG27" s="449"/>
      <c r="FAH27" s="449"/>
      <c r="FAI27" s="449"/>
      <c r="FAJ27" s="449"/>
      <c r="FAK27" s="449"/>
      <c r="FAL27" s="449"/>
      <c r="FAM27" s="449"/>
      <c r="FAN27" s="448"/>
      <c r="FAO27" s="449"/>
      <c r="FAP27" s="449"/>
      <c r="FAQ27" s="449"/>
      <c r="FAR27" s="449"/>
      <c r="FAS27" s="449"/>
      <c r="FAT27" s="449"/>
      <c r="FAU27" s="449"/>
      <c r="FAV27" s="449"/>
      <c r="FAW27" s="449"/>
      <c r="FAX27" s="449"/>
      <c r="FAY27" s="449"/>
      <c r="FAZ27" s="449"/>
      <c r="FBA27" s="449"/>
      <c r="FBB27" s="449"/>
      <c r="FBC27" s="448"/>
      <c r="FBD27" s="449"/>
      <c r="FBE27" s="449"/>
      <c r="FBF27" s="449"/>
      <c r="FBG27" s="449"/>
      <c r="FBH27" s="449"/>
      <c r="FBI27" s="449"/>
      <c r="FBJ27" s="449"/>
      <c r="FBK27" s="449"/>
      <c r="FBL27" s="449"/>
      <c r="FBM27" s="449"/>
      <c r="FBN27" s="449"/>
      <c r="FBO27" s="449"/>
      <c r="FBP27" s="449"/>
      <c r="FBQ27" s="449"/>
      <c r="FBR27" s="448"/>
      <c r="FBS27" s="449"/>
      <c r="FBT27" s="449"/>
      <c r="FBU27" s="449"/>
      <c r="FBV27" s="449"/>
      <c r="FBW27" s="449"/>
      <c r="FBX27" s="449"/>
      <c r="FBY27" s="449"/>
      <c r="FBZ27" s="449"/>
      <c r="FCA27" s="449"/>
      <c r="FCB27" s="449"/>
      <c r="FCC27" s="449"/>
      <c r="FCD27" s="449"/>
      <c r="FCE27" s="449"/>
      <c r="FCF27" s="449"/>
      <c r="FCG27" s="448"/>
      <c r="FCH27" s="449"/>
      <c r="FCI27" s="449"/>
      <c r="FCJ27" s="449"/>
      <c r="FCK27" s="449"/>
      <c r="FCL27" s="449"/>
      <c r="FCM27" s="449"/>
      <c r="FCN27" s="449"/>
      <c r="FCO27" s="449"/>
      <c r="FCP27" s="449"/>
      <c r="FCQ27" s="449"/>
      <c r="FCR27" s="449"/>
      <c r="FCS27" s="449"/>
      <c r="FCT27" s="449"/>
      <c r="FCU27" s="449"/>
      <c r="FCV27" s="448"/>
      <c r="FCW27" s="449"/>
      <c r="FCX27" s="449"/>
      <c r="FCY27" s="449"/>
      <c r="FCZ27" s="449"/>
      <c r="FDA27" s="449"/>
      <c r="FDB27" s="449"/>
      <c r="FDC27" s="449"/>
      <c r="FDD27" s="449"/>
      <c r="FDE27" s="449"/>
      <c r="FDF27" s="449"/>
      <c r="FDG27" s="449"/>
      <c r="FDH27" s="449"/>
      <c r="FDI27" s="449"/>
      <c r="FDJ27" s="449"/>
      <c r="FDK27" s="448"/>
      <c r="FDL27" s="449"/>
      <c r="FDM27" s="449"/>
      <c r="FDN27" s="449"/>
      <c r="FDO27" s="449"/>
      <c r="FDP27" s="449"/>
      <c r="FDQ27" s="449"/>
      <c r="FDR27" s="449"/>
      <c r="FDS27" s="449"/>
      <c r="FDT27" s="449"/>
      <c r="FDU27" s="449"/>
      <c r="FDV27" s="449"/>
      <c r="FDW27" s="449"/>
      <c r="FDX27" s="449"/>
      <c r="FDY27" s="449"/>
      <c r="FDZ27" s="448"/>
      <c r="FEA27" s="449"/>
      <c r="FEB27" s="449"/>
      <c r="FEC27" s="449"/>
      <c r="FED27" s="449"/>
      <c r="FEE27" s="449"/>
      <c r="FEF27" s="449"/>
      <c r="FEG27" s="449"/>
      <c r="FEH27" s="449"/>
      <c r="FEI27" s="449"/>
      <c r="FEJ27" s="449"/>
      <c r="FEK27" s="449"/>
      <c r="FEL27" s="449"/>
      <c r="FEM27" s="449"/>
      <c r="FEN27" s="449"/>
      <c r="FEO27" s="448"/>
      <c r="FEP27" s="449"/>
      <c r="FEQ27" s="449"/>
      <c r="FER27" s="449"/>
      <c r="FES27" s="449"/>
      <c r="FET27" s="449"/>
      <c r="FEU27" s="449"/>
      <c r="FEV27" s="449"/>
      <c r="FEW27" s="449"/>
      <c r="FEX27" s="449"/>
      <c r="FEY27" s="449"/>
      <c r="FEZ27" s="449"/>
      <c r="FFA27" s="449"/>
      <c r="FFB27" s="449"/>
      <c r="FFC27" s="449"/>
      <c r="FFD27" s="448"/>
      <c r="FFE27" s="449"/>
      <c r="FFF27" s="449"/>
      <c r="FFG27" s="449"/>
      <c r="FFH27" s="449"/>
      <c r="FFI27" s="449"/>
      <c r="FFJ27" s="449"/>
      <c r="FFK27" s="449"/>
      <c r="FFL27" s="449"/>
      <c r="FFM27" s="449"/>
      <c r="FFN27" s="449"/>
      <c r="FFO27" s="449"/>
      <c r="FFP27" s="449"/>
      <c r="FFQ27" s="449"/>
      <c r="FFR27" s="449"/>
      <c r="FFS27" s="448"/>
      <c r="FFT27" s="449"/>
      <c r="FFU27" s="449"/>
      <c r="FFV27" s="449"/>
      <c r="FFW27" s="449"/>
      <c r="FFX27" s="449"/>
      <c r="FFY27" s="449"/>
      <c r="FFZ27" s="449"/>
      <c r="FGA27" s="449"/>
      <c r="FGB27" s="449"/>
      <c r="FGC27" s="449"/>
      <c r="FGD27" s="449"/>
      <c r="FGE27" s="449"/>
      <c r="FGF27" s="449"/>
      <c r="FGG27" s="449"/>
      <c r="FGH27" s="448"/>
      <c r="FGI27" s="449"/>
      <c r="FGJ27" s="449"/>
      <c r="FGK27" s="449"/>
      <c r="FGL27" s="449"/>
      <c r="FGM27" s="449"/>
      <c r="FGN27" s="449"/>
      <c r="FGO27" s="449"/>
      <c r="FGP27" s="449"/>
      <c r="FGQ27" s="449"/>
      <c r="FGR27" s="449"/>
      <c r="FGS27" s="449"/>
      <c r="FGT27" s="449"/>
      <c r="FGU27" s="449"/>
      <c r="FGV27" s="449"/>
      <c r="FGW27" s="448"/>
      <c r="FGX27" s="449"/>
      <c r="FGY27" s="449"/>
      <c r="FGZ27" s="449"/>
      <c r="FHA27" s="449"/>
      <c r="FHB27" s="449"/>
      <c r="FHC27" s="449"/>
      <c r="FHD27" s="449"/>
      <c r="FHE27" s="449"/>
      <c r="FHF27" s="449"/>
      <c r="FHG27" s="449"/>
      <c r="FHH27" s="449"/>
      <c r="FHI27" s="449"/>
      <c r="FHJ27" s="449"/>
      <c r="FHK27" s="449"/>
      <c r="FHL27" s="448"/>
      <c r="FHM27" s="449"/>
      <c r="FHN27" s="449"/>
      <c r="FHO27" s="449"/>
      <c r="FHP27" s="449"/>
      <c r="FHQ27" s="449"/>
      <c r="FHR27" s="449"/>
      <c r="FHS27" s="449"/>
      <c r="FHT27" s="449"/>
      <c r="FHU27" s="449"/>
      <c r="FHV27" s="449"/>
      <c r="FHW27" s="449"/>
      <c r="FHX27" s="449"/>
      <c r="FHY27" s="449"/>
      <c r="FHZ27" s="449"/>
      <c r="FIA27" s="448"/>
      <c r="FIB27" s="449"/>
      <c r="FIC27" s="449"/>
      <c r="FID27" s="449"/>
      <c r="FIE27" s="449"/>
      <c r="FIF27" s="449"/>
      <c r="FIG27" s="449"/>
      <c r="FIH27" s="449"/>
      <c r="FII27" s="449"/>
      <c r="FIJ27" s="449"/>
      <c r="FIK27" s="449"/>
      <c r="FIL27" s="449"/>
      <c r="FIM27" s="449"/>
      <c r="FIN27" s="449"/>
      <c r="FIO27" s="449"/>
      <c r="FIP27" s="448"/>
      <c r="FIQ27" s="449"/>
      <c r="FIR27" s="449"/>
      <c r="FIS27" s="449"/>
      <c r="FIT27" s="449"/>
      <c r="FIU27" s="449"/>
      <c r="FIV27" s="449"/>
      <c r="FIW27" s="449"/>
      <c r="FIX27" s="449"/>
      <c r="FIY27" s="449"/>
      <c r="FIZ27" s="449"/>
      <c r="FJA27" s="449"/>
      <c r="FJB27" s="449"/>
      <c r="FJC27" s="449"/>
      <c r="FJD27" s="449"/>
      <c r="FJE27" s="448"/>
      <c r="FJF27" s="449"/>
      <c r="FJG27" s="449"/>
      <c r="FJH27" s="449"/>
      <c r="FJI27" s="449"/>
      <c r="FJJ27" s="449"/>
      <c r="FJK27" s="449"/>
      <c r="FJL27" s="449"/>
      <c r="FJM27" s="449"/>
      <c r="FJN27" s="449"/>
      <c r="FJO27" s="449"/>
      <c r="FJP27" s="449"/>
      <c r="FJQ27" s="449"/>
      <c r="FJR27" s="449"/>
      <c r="FJS27" s="449"/>
      <c r="FJT27" s="448"/>
      <c r="FJU27" s="449"/>
      <c r="FJV27" s="449"/>
      <c r="FJW27" s="449"/>
      <c r="FJX27" s="449"/>
      <c r="FJY27" s="449"/>
      <c r="FJZ27" s="449"/>
      <c r="FKA27" s="449"/>
      <c r="FKB27" s="449"/>
      <c r="FKC27" s="449"/>
      <c r="FKD27" s="449"/>
      <c r="FKE27" s="449"/>
      <c r="FKF27" s="449"/>
      <c r="FKG27" s="449"/>
      <c r="FKH27" s="449"/>
      <c r="FKI27" s="448"/>
      <c r="FKJ27" s="449"/>
      <c r="FKK27" s="449"/>
      <c r="FKL27" s="449"/>
      <c r="FKM27" s="449"/>
      <c r="FKN27" s="449"/>
      <c r="FKO27" s="449"/>
      <c r="FKP27" s="449"/>
      <c r="FKQ27" s="449"/>
      <c r="FKR27" s="449"/>
      <c r="FKS27" s="449"/>
      <c r="FKT27" s="449"/>
      <c r="FKU27" s="449"/>
      <c r="FKV27" s="449"/>
      <c r="FKW27" s="449"/>
      <c r="FKX27" s="448"/>
      <c r="FKY27" s="449"/>
      <c r="FKZ27" s="449"/>
      <c r="FLA27" s="449"/>
      <c r="FLB27" s="449"/>
      <c r="FLC27" s="449"/>
      <c r="FLD27" s="449"/>
      <c r="FLE27" s="449"/>
      <c r="FLF27" s="449"/>
      <c r="FLG27" s="449"/>
      <c r="FLH27" s="449"/>
      <c r="FLI27" s="449"/>
      <c r="FLJ27" s="449"/>
      <c r="FLK27" s="449"/>
      <c r="FLL27" s="449"/>
      <c r="FLM27" s="448"/>
      <c r="FLN27" s="449"/>
      <c r="FLO27" s="449"/>
      <c r="FLP27" s="449"/>
      <c r="FLQ27" s="449"/>
      <c r="FLR27" s="449"/>
      <c r="FLS27" s="449"/>
      <c r="FLT27" s="449"/>
      <c r="FLU27" s="449"/>
      <c r="FLV27" s="449"/>
      <c r="FLW27" s="449"/>
      <c r="FLX27" s="449"/>
      <c r="FLY27" s="449"/>
      <c r="FLZ27" s="449"/>
      <c r="FMA27" s="449"/>
      <c r="FMB27" s="448"/>
      <c r="FMC27" s="449"/>
      <c r="FMD27" s="449"/>
      <c r="FME27" s="449"/>
      <c r="FMF27" s="449"/>
      <c r="FMG27" s="449"/>
      <c r="FMH27" s="449"/>
      <c r="FMI27" s="449"/>
      <c r="FMJ27" s="449"/>
      <c r="FMK27" s="449"/>
      <c r="FML27" s="449"/>
      <c r="FMM27" s="449"/>
      <c r="FMN27" s="449"/>
      <c r="FMO27" s="449"/>
      <c r="FMP27" s="449"/>
      <c r="FMQ27" s="448"/>
      <c r="FMR27" s="449"/>
      <c r="FMS27" s="449"/>
      <c r="FMT27" s="449"/>
      <c r="FMU27" s="449"/>
      <c r="FMV27" s="449"/>
      <c r="FMW27" s="449"/>
      <c r="FMX27" s="449"/>
      <c r="FMY27" s="449"/>
      <c r="FMZ27" s="449"/>
      <c r="FNA27" s="449"/>
      <c r="FNB27" s="449"/>
      <c r="FNC27" s="449"/>
      <c r="FND27" s="449"/>
      <c r="FNE27" s="449"/>
      <c r="FNF27" s="448"/>
      <c r="FNG27" s="449"/>
      <c r="FNH27" s="449"/>
      <c r="FNI27" s="449"/>
      <c r="FNJ27" s="449"/>
      <c r="FNK27" s="449"/>
      <c r="FNL27" s="449"/>
      <c r="FNM27" s="449"/>
      <c r="FNN27" s="449"/>
      <c r="FNO27" s="449"/>
      <c r="FNP27" s="449"/>
      <c r="FNQ27" s="449"/>
      <c r="FNR27" s="449"/>
      <c r="FNS27" s="449"/>
      <c r="FNT27" s="449"/>
      <c r="FNU27" s="448"/>
      <c r="FNV27" s="449"/>
      <c r="FNW27" s="449"/>
      <c r="FNX27" s="449"/>
      <c r="FNY27" s="449"/>
      <c r="FNZ27" s="449"/>
      <c r="FOA27" s="449"/>
      <c r="FOB27" s="449"/>
      <c r="FOC27" s="449"/>
      <c r="FOD27" s="449"/>
      <c r="FOE27" s="449"/>
      <c r="FOF27" s="449"/>
      <c r="FOG27" s="449"/>
      <c r="FOH27" s="449"/>
      <c r="FOI27" s="449"/>
      <c r="FOJ27" s="448"/>
      <c r="FOK27" s="449"/>
      <c r="FOL27" s="449"/>
      <c r="FOM27" s="449"/>
      <c r="FON27" s="449"/>
      <c r="FOO27" s="449"/>
      <c r="FOP27" s="449"/>
      <c r="FOQ27" s="449"/>
      <c r="FOR27" s="449"/>
      <c r="FOS27" s="449"/>
      <c r="FOT27" s="449"/>
      <c r="FOU27" s="449"/>
      <c r="FOV27" s="449"/>
      <c r="FOW27" s="449"/>
      <c r="FOX27" s="449"/>
      <c r="FOY27" s="448"/>
      <c r="FOZ27" s="449"/>
      <c r="FPA27" s="449"/>
      <c r="FPB27" s="449"/>
      <c r="FPC27" s="449"/>
      <c r="FPD27" s="449"/>
      <c r="FPE27" s="449"/>
      <c r="FPF27" s="449"/>
      <c r="FPG27" s="449"/>
      <c r="FPH27" s="449"/>
      <c r="FPI27" s="449"/>
      <c r="FPJ27" s="449"/>
      <c r="FPK27" s="449"/>
      <c r="FPL27" s="449"/>
      <c r="FPM27" s="449"/>
      <c r="FPN27" s="448"/>
      <c r="FPO27" s="449"/>
      <c r="FPP27" s="449"/>
      <c r="FPQ27" s="449"/>
      <c r="FPR27" s="449"/>
      <c r="FPS27" s="449"/>
      <c r="FPT27" s="449"/>
      <c r="FPU27" s="449"/>
      <c r="FPV27" s="449"/>
      <c r="FPW27" s="449"/>
      <c r="FPX27" s="449"/>
      <c r="FPY27" s="449"/>
      <c r="FPZ27" s="449"/>
      <c r="FQA27" s="449"/>
      <c r="FQB27" s="449"/>
      <c r="FQC27" s="448"/>
      <c r="FQD27" s="449"/>
      <c r="FQE27" s="449"/>
      <c r="FQF27" s="449"/>
      <c r="FQG27" s="449"/>
      <c r="FQH27" s="449"/>
      <c r="FQI27" s="449"/>
      <c r="FQJ27" s="449"/>
      <c r="FQK27" s="449"/>
      <c r="FQL27" s="449"/>
      <c r="FQM27" s="449"/>
      <c r="FQN27" s="449"/>
      <c r="FQO27" s="449"/>
      <c r="FQP27" s="449"/>
      <c r="FQQ27" s="449"/>
      <c r="FQR27" s="448"/>
      <c r="FQS27" s="449"/>
      <c r="FQT27" s="449"/>
      <c r="FQU27" s="449"/>
      <c r="FQV27" s="449"/>
      <c r="FQW27" s="449"/>
      <c r="FQX27" s="449"/>
      <c r="FQY27" s="449"/>
      <c r="FQZ27" s="449"/>
      <c r="FRA27" s="449"/>
      <c r="FRB27" s="449"/>
      <c r="FRC27" s="449"/>
      <c r="FRD27" s="449"/>
      <c r="FRE27" s="449"/>
      <c r="FRF27" s="449"/>
      <c r="FRG27" s="448"/>
      <c r="FRH27" s="449"/>
      <c r="FRI27" s="449"/>
      <c r="FRJ27" s="449"/>
      <c r="FRK27" s="449"/>
      <c r="FRL27" s="449"/>
      <c r="FRM27" s="449"/>
      <c r="FRN27" s="449"/>
      <c r="FRO27" s="449"/>
      <c r="FRP27" s="449"/>
      <c r="FRQ27" s="449"/>
      <c r="FRR27" s="449"/>
      <c r="FRS27" s="449"/>
      <c r="FRT27" s="449"/>
      <c r="FRU27" s="449"/>
      <c r="FRV27" s="448"/>
      <c r="FRW27" s="449"/>
      <c r="FRX27" s="449"/>
      <c r="FRY27" s="449"/>
      <c r="FRZ27" s="449"/>
      <c r="FSA27" s="449"/>
      <c r="FSB27" s="449"/>
      <c r="FSC27" s="449"/>
      <c r="FSD27" s="449"/>
      <c r="FSE27" s="449"/>
      <c r="FSF27" s="449"/>
      <c r="FSG27" s="449"/>
      <c r="FSH27" s="449"/>
      <c r="FSI27" s="449"/>
      <c r="FSJ27" s="449"/>
      <c r="FSK27" s="448"/>
      <c r="FSL27" s="449"/>
      <c r="FSM27" s="449"/>
      <c r="FSN27" s="449"/>
      <c r="FSO27" s="449"/>
      <c r="FSP27" s="449"/>
      <c r="FSQ27" s="449"/>
      <c r="FSR27" s="449"/>
      <c r="FSS27" s="449"/>
      <c r="FST27" s="449"/>
      <c r="FSU27" s="449"/>
      <c r="FSV27" s="449"/>
      <c r="FSW27" s="449"/>
      <c r="FSX27" s="449"/>
      <c r="FSY27" s="449"/>
      <c r="FSZ27" s="448"/>
      <c r="FTA27" s="449"/>
      <c r="FTB27" s="449"/>
      <c r="FTC27" s="449"/>
      <c r="FTD27" s="449"/>
      <c r="FTE27" s="449"/>
      <c r="FTF27" s="449"/>
      <c r="FTG27" s="449"/>
      <c r="FTH27" s="449"/>
      <c r="FTI27" s="449"/>
      <c r="FTJ27" s="449"/>
      <c r="FTK27" s="449"/>
      <c r="FTL27" s="449"/>
      <c r="FTM27" s="449"/>
      <c r="FTN27" s="449"/>
      <c r="FTO27" s="448"/>
      <c r="FTP27" s="449"/>
      <c r="FTQ27" s="449"/>
      <c r="FTR27" s="449"/>
      <c r="FTS27" s="449"/>
      <c r="FTT27" s="449"/>
      <c r="FTU27" s="449"/>
      <c r="FTV27" s="449"/>
      <c r="FTW27" s="449"/>
      <c r="FTX27" s="449"/>
      <c r="FTY27" s="449"/>
      <c r="FTZ27" s="449"/>
      <c r="FUA27" s="449"/>
      <c r="FUB27" s="449"/>
      <c r="FUC27" s="449"/>
      <c r="FUD27" s="448"/>
      <c r="FUE27" s="449"/>
      <c r="FUF27" s="449"/>
      <c r="FUG27" s="449"/>
      <c r="FUH27" s="449"/>
      <c r="FUI27" s="449"/>
      <c r="FUJ27" s="449"/>
      <c r="FUK27" s="449"/>
      <c r="FUL27" s="449"/>
      <c r="FUM27" s="449"/>
      <c r="FUN27" s="449"/>
      <c r="FUO27" s="449"/>
      <c r="FUP27" s="449"/>
      <c r="FUQ27" s="449"/>
      <c r="FUR27" s="449"/>
      <c r="FUS27" s="448"/>
      <c r="FUT27" s="449"/>
      <c r="FUU27" s="449"/>
      <c r="FUV27" s="449"/>
      <c r="FUW27" s="449"/>
      <c r="FUX27" s="449"/>
      <c r="FUY27" s="449"/>
      <c r="FUZ27" s="449"/>
      <c r="FVA27" s="449"/>
      <c r="FVB27" s="449"/>
      <c r="FVC27" s="449"/>
      <c r="FVD27" s="449"/>
      <c r="FVE27" s="449"/>
      <c r="FVF27" s="449"/>
      <c r="FVG27" s="449"/>
      <c r="FVH27" s="448"/>
      <c r="FVI27" s="449"/>
      <c r="FVJ27" s="449"/>
      <c r="FVK27" s="449"/>
      <c r="FVL27" s="449"/>
      <c r="FVM27" s="449"/>
      <c r="FVN27" s="449"/>
      <c r="FVO27" s="449"/>
      <c r="FVP27" s="449"/>
      <c r="FVQ27" s="449"/>
      <c r="FVR27" s="449"/>
      <c r="FVS27" s="449"/>
      <c r="FVT27" s="449"/>
      <c r="FVU27" s="449"/>
      <c r="FVV27" s="449"/>
      <c r="FVW27" s="448"/>
      <c r="FVX27" s="449"/>
      <c r="FVY27" s="449"/>
      <c r="FVZ27" s="449"/>
      <c r="FWA27" s="449"/>
      <c r="FWB27" s="449"/>
      <c r="FWC27" s="449"/>
      <c r="FWD27" s="449"/>
      <c r="FWE27" s="449"/>
      <c r="FWF27" s="449"/>
      <c r="FWG27" s="449"/>
      <c r="FWH27" s="449"/>
      <c r="FWI27" s="449"/>
      <c r="FWJ27" s="449"/>
      <c r="FWK27" s="449"/>
      <c r="FWL27" s="448"/>
      <c r="FWM27" s="449"/>
      <c r="FWN27" s="449"/>
      <c r="FWO27" s="449"/>
      <c r="FWP27" s="449"/>
      <c r="FWQ27" s="449"/>
      <c r="FWR27" s="449"/>
      <c r="FWS27" s="449"/>
      <c r="FWT27" s="449"/>
      <c r="FWU27" s="449"/>
      <c r="FWV27" s="449"/>
      <c r="FWW27" s="449"/>
      <c r="FWX27" s="449"/>
      <c r="FWY27" s="449"/>
      <c r="FWZ27" s="449"/>
      <c r="FXA27" s="448"/>
      <c r="FXB27" s="449"/>
      <c r="FXC27" s="449"/>
      <c r="FXD27" s="449"/>
      <c r="FXE27" s="449"/>
      <c r="FXF27" s="449"/>
      <c r="FXG27" s="449"/>
      <c r="FXH27" s="449"/>
      <c r="FXI27" s="449"/>
      <c r="FXJ27" s="449"/>
      <c r="FXK27" s="449"/>
      <c r="FXL27" s="449"/>
      <c r="FXM27" s="449"/>
      <c r="FXN27" s="449"/>
      <c r="FXO27" s="449"/>
      <c r="FXP27" s="448"/>
      <c r="FXQ27" s="449"/>
      <c r="FXR27" s="449"/>
      <c r="FXS27" s="449"/>
      <c r="FXT27" s="449"/>
      <c r="FXU27" s="449"/>
      <c r="FXV27" s="449"/>
      <c r="FXW27" s="449"/>
      <c r="FXX27" s="449"/>
      <c r="FXY27" s="449"/>
      <c r="FXZ27" s="449"/>
      <c r="FYA27" s="449"/>
      <c r="FYB27" s="449"/>
      <c r="FYC27" s="449"/>
      <c r="FYD27" s="449"/>
      <c r="FYE27" s="448"/>
      <c r="FYF27" s="449"/>
      <c r="FYG27" s="449"/>
      <c r="FYH27" s="449"/>
      <c r="FYI27" s="449"/>
      <c r="FYJ27" s="449"/>
      <c r="FYK27" s="449"/>
      <c r="FYL27" s="449"/>
      <c r="FYM27" s="449"/>
      <c r="FYN27" s="449"/>
      <c r="FYO27" s="449"/>
      <c r="FYP27" s="449"/>
      <c r="FYQ27" s="449"/>
      <c r="FYR27" s="449"/>
      <c r="FYS27" s="449"/>
      <c r="FYT27" s="448"/>
      <c r="FYU27" s="449"/>
      <c r="FYV27" s="449"/>
      <c r="FYW27" s="449"/>
      <c r="FYX27" s="449"/>
      <c r="FYY27" s="449"/>
      <c r="FYZ27" s="449"/>
      <c r="FZA27" s="449"/>
      <c r="FZB27" s="449"/>
      <c r="FZC27" s="449"/>
      <c r="FZD27" s="449"/>
      <c r="FZE27" s="449"/>
      <c r="FZF27" s="449"/>
      <c r="FZG27" s="449"/>
      <c r="FZH27" s="449"/>
      <c r="FZI27" s="448"/>
      <c r="FZJ27" s="449"/>
      <c r="FZK27" s="449"/>
      <c r="FZL27" s="449"/>
      <c r="FZM27" s="449"/>
      <c r="FZN27" s="449"/>
      <c r="FZO27" s="449"/>
      <c r="FZP27" s="449"/>
      <c r="FZQ27" s="449"/>
      <c r="FZR27" s="449"/>
      <c r="FZS27" s="449"/>
      <c r="FZT27" s="449"/>
      <c r="FZU27" s="449"/>
      <c r="FZV27" s="449"/>
      <c r="FZW27" s="449"/>
      <c r="FZX27" s="448"/>
      <c r="FZY27" s="449"/>
      <c r="FZZ27" s="449"/>
      <c r="GAA27" s="449"/>
      <c r="GAB27" s="449"/>
      <c r="GAC27" s="449"/>
      <c r="GAD27" s="449"/>
      <c r="GAE27" s="449"/>
      <c r="GAF27" s="449"/>
      <c r="GAG27" s="449"/>
      <c r="GAH27" s="449"/>
      <c r="GAI27" s="449"/>
      <c r="GAJ27" s="449"/>
      <c r="GAK27" s="449"/>
      <c r="GAL27" s="449"/>
      <c r="GAM27" s="448"/>
      <c r="GAN27" s="449"/>
      <c r="GAO27" s="449"/>
      <c r="GAP27" s="449"/>
      <c r="GAQ27" s="449"/>
      <c r="GAR27" s="449"/>
      <c r="GAS27" s="449"/>
      <c r="GAT27" s="449"/>
      <c r="GAU27" s="449"/>
      <c r="GAV27" s="449"/>
      <c r="GAW27" s="449"/>
      <c r="GAX27" s="449"/>
      <c r="GAY27" s="449"/>
      <c r="GAZ27" s="449"/>
      <c r="GBA27" s="449"/>
      <c r="GBB27" s="448"/>
      <c r="GBC27" s="449"/>
      <c r="GBD27" s="449"/>
      <c r="GBE27" s="449"/>
      <c r="GBF27" s="449"/>
      <c r="GBG27" s="449"/>
      <c r="GBH27" s="449"/>
      <c r="GBI27" s="449"/>
      <c r="GBJ27" s="449"/>
      <c r="GBK27" s="449"/>
      <c r="GBL27" s="449"/>
      <c r="GBM27" s="449"/>
      <c r="GBN27" s="449"/>
      <c r="GBO27" s="449"/>
      <c r="GBP27" s="449"/>
      <c r="GBQ27" s="448"/>
      <c r="GBR27" s="449"/>
      <c r="GBS27" s="449"/>
      <c r="GBT27" s="449"/>
      <c r="GBU27" s="449"/>
      <c r="GBV27" s="449"/>
      <c r="GBW27" s="449"/>
      <c r="GBX27" s="449"/>
      <c r="GBY27" s="449"/>
      <c r="GBZ27" s="449"/>
      <c r="GCA27" s="449"/>
      <c r="GCB27" s="449"/>
      <c r="GCC27" s="449"/>
      <c r="GCD27" s="449"/>
      <c r="GCE27" s="449"/>
      <c r="GCF27" s="448"/>
      <c r="GCG27" s="449"/>
      <c r="GCH27" s="449"/>
      <c r="GCI27" s="449"/>
      <c r="GCJ27" s="449"/>
      <c r="GCK27" s="449"/>
      <c r="GCL27" s="449"/>
      <c r="GCM27" s="449"/>
      <c r="GCN27" s="449"/>
      <c r="GCO27" s="449"/>
      <c r="GCP27" s="449"/>
      <c r="GCQ27" s="449"/>
      <c r="GCR27" s="449"/>
      <c r="GCS27" s="449"/>
      <c r="GCT27" s="449"/>
      <c r="GCU27" s="448"/>
      <c r="GCV27" s="449"/>
      <c r="GCW27" s="449"/>
      <c r="GCX27" s="449"/>
      <c r="GCY27" s="449"/>
      <c r="GCZ27" s="449"/>
      <c r="GDA27" s="449"/>
      <c r="GDB27" s="449"/>
      <c r="GDC27" s="449"/>
      <c r="GDD27" s="449"/>
      <c r="GDE27" s="449"/>
      <c r="GDF27" s="449"/>
      <c r="GDG27" s="449"/>
      <c r="GDH27" s="449"/>
      <c r="GDI27" s="449"/>
      <c r="GDJ27" s="448"/>
      <c r="GDK27" s="449"/>
      <c r="GDL27" s="449"/>
      <c r="GDM27" s="449"/>
      <c r="GDN27" s="449"/>
      <c r="GDO27" s="449"/>
      <c r="GDP27" s="449"/>
      <c r="GDQ27" s="449"/>
      <c r="GDR27" s="449"/>
      <c r="GDS27" s="449"/>
      <c r="GDT27" s="449"/>
      <c r="GDU27" s="449"/>
      <c r="GDV27" s="449"/>
      <c r="GDW27" s="449"/>
      <c r="GDX27" s="449"/>
      <c r="GDY27" s="448"/>
      <c r="GDZ27" s="449"/>
      <c r="GEA27" s="449"/>
      <c r="GEB27" s="449"/>
      <c r="GEC27" s="449"/>
      <c r="GED27" s="449"/>
      <c r="GEE27" s="449"/>
      <c r="GEF27" s="449"/>
      <c r="GEG27" s="449"/>
      <c r="GEH27" s="449"/>
      <c r="GEI27" s="449"/>
      <c r="GEJ27" s="449"/>
      <c r="GEK27" s="449"/>
      <c r="GEL27" s="449"/>
      <c r="GEM27" s="449"/>
      <c r="GEN27" s="448"/>
      <c r="GEO27" s="449"/>
      <c r="GEP27" s="449"/>
      <c r="GEQ27" s="449"/>
      <c r="GER27" s="449"/>
      <c r="GES27" s="449"/>
      <c r="GET27" s="449"/>
      <c r="GEU27" s="449"/>
      <c r="GEV27" s="449"/>
      <c r="GEW27" s="449"/>
      <c r="GEX27" s="449"/>
      <c r="GEY27" s="449"/>
      <c r="GEZ27" s="449"/>
      <c r="GFA27" s="449"/>
      <c r="GFB27" s="449"/>
      <c r="GFC27" s="448"/>
      <c r="GFD27" s="449"/>
      <c r="GFE27" s="449"/>
      <c r="GFF27" s="449"/>
      <c r="GFG27" s="449"/>
      <c r="GFH27" s="449"/>
      <c r="GFI27" s="449"/>
      <c r="GFJ27" s="449"/>
      <c r="GFK27" s="449"/>
      <c r="GFL27" s="449"/>
      <c r="GFM27" s="449"/>
      <c r="GFN27" s="449"/>
      <c r="GFO27" s="449"/>
      <c r="GFP27" s="449"/>
      <c r="GFQ27" s="449"/>
      <c r="GFR27" s="448"/>
      <c r="GFS27" s="449"/>
      <c r="GFT27" s="449"/>
      <c r="GFU27" s="449"/>
      <c r="GFV27" s="449"/>
      <c r="GFW27" s="449"/>
      <c r="GFX27" s="449"/>
      <c r="GFY27" s="449"/>
      <c r="GFZ27" s="449"/>
      <c r="GGA27" s="449"/>
      <c r="GGB27" s="449"/>
      <c r="GGC27" s="449"/>
      <c r="GGD27" s="449"/>
      <c r="GGE27" s="449"/>
      <c r="GGF27" s="449"/>
      <c r="GGG27" s="448"/>
      <c r="GGH27" s="449"/>
      <c r="GGI27" s="449"/>
      <c r="GGJ27" s="449"/>
      <c r="GGK27" s="449"/>
      <c r="GGL27" s="449"/>
      <c r="GGM27" s="449"/>
      <c r="GGN27" s="449"/>
      <c r="GGO27" s="449"/>
      <c r="GGP27" s="449"/>
      <c r="GGQ27" s="449"/>
      <c r="GGR27" s="449"/>
      <c r="GGS27" s="449"/>
      <c r="GGT27" s="449"/>
      <c r="GGU27" s="449"/>
      <c r="GGV27" s="448"/>
      <c r="GGW27" s="449"/>
      <c r="GGX27" s="449"/>
      <c r="GGY27" s="449"/>
      <c r="GGZ27" s="449"/>
      <c r="GHA27" s="449"/>
      <c r="GHB27" s="449"/>
      <c r="GHC27" s="449"/>
      <c r="GHD27" s="449"/>
      <c r="GHE27" s="449"/>
      <c r="GHF27" s="449"/>
      <c r="GHG27" s="449"/>
      <c r="GHH27" s="449"/>
      <c r="GHI27" s="449"/>
      <c r="GHJ27" s="449"/>
      <c r="GHK27" s="448"/>
      <c r="GHL27" s="449"/>
      <c r="GHM27" s="449"/>
      <c r="GHN27" s="449"/>
      <c r="GHO27" s="449"/>
      <c r="GHP27" s="449"/>
      <c r="GHQ27" s="449"/>
      <c r="GHR27" s="449"/>
      <c r="GHS27" s="449"/>
      <c r="GHT27" s="449"/>
      <c r="GHU27" s="449"/>
      <c r="GHV27" s="449"/>
      <c r="GHW27" s="449"/>
      <c r="GHX27" s="449"/>
      <c r="GHY27" s="449"/>
      <c r="GHZ27" s="448"/>
      <c r="GIA27" s="449"/>
      <c r="GIB27" s="449"/>
      <c r="GIC27" s="449"/>
      <c r="GID27" s="449"/>
      <c r="GIE27" s="449"/>
      <c r="GIF27" s="449"/>
      <c r="GIG27" s="449"/>
      <c r="GIH27" s="449"/>
      <c r="GII27" s="449"/>
      <c r="GIJ27" s="449"/>
      <c r="GIK27" s="449"/>
      <c r="GIL27" s="449"/>
      <c r="GIM27" s="449"/>
      <c r="GIN27" s="449"/>
      <c r="GIO27" s="448"/>
      <c r="GIP27" s="449"/>
      <c r="GIQ27" s="449"/>
      <c r="GIR27" s="449"/>
      <c r="GIS27" s="449"/>
      <c r="GIT27" s="449"/>
      <c r="GIU27" s="449"/>
      <c r="GIV27" s="449"/>
      <c r="GIW27" s="449"/>
      <c r="GIX27" s="449"/>
      <c r="GIY27" s="449"/>
      <c r="GIZ27" s="449"/>
      <c r="GJA27" s="449"/>
      <c r="GJB27" s="449"/>
      <c r="GJC27" s="449"/>
      <c r="GJD27" s="448"/>
      <c r="GJE27" s="449"/>
      <c r="GJF27" s="449"/>
      <c r="GJG27" s="449"/>
      <c r="GJH27" s="449"/>
      <c r="GJI27" s="449"/>
      <c r="GJJ27" s="449"/>
      <c r="GJK27" s="449"/>
      <c r="GJL27" s="449"/>
      <c r="GJM27" s="449"/>
      <c r="GJN27" s="449"/>
      <c r="GJO27" s="449"/>
      <c r="GJP27" s="449"/>
      <c r="GJQ27" s="449"/>
      <c r="GJR27" s="449"/>
      <c r="GJS27" s="448"/>
      <c r="GJT27" s="449"/>
      <c r="GJU27" s="449"/>
      <c r="GJV27" s="449"/>
      <c r="GJW27" s="449"/>
      <c r="GJX27" s="449"/>
      <c r="GJY27" s="449"/>
      <c r="GJZ27" s="449"/>
      <c r="GKA27" s="449"/>
      <c r="GKB27" s="449"/>
      <c r="GKC27" s="449"/>
      <c r="GKD27" s="449"/>
      <c r="GKE27" s="449"/>
      <c r="GKF27" s="449"/>
      <c r="GKG27" s="449"/>
      <c r="GKH27" s="448"/>
      <c r="GKI27" s="449"/>
      <c r="GKJ27" s="449"/>
      <c r="GKK27" s="449"/>
      <c r="GKL27" s="449"/>
      <c r="GKM27" s="449"/>
      <c r="GKN27" s="449"/>
      <c r="GKO27" s="449"/>
      <c r="GKP27" s="449"/>
      <c r="GKQ27" s="449"/>
      <c r="GKR27" s="449"/>
      <c r="GKS27" s="449"/>
      <c r="GKT27" s="449"/>
      <c r="GKU27" s="449"/>
      <c r="GKV27" s="449"/>
      <c r="GKW27" s="448"/>
      <c r="GKX27" s="449"/>
      <c r="GKY27" s="449"/>
      <c r="GKZ27" s="449"/>
      <c r="GLA27" s="449"/>
      <c r="GLB27" s="449"/>
      <c r="GLC27" s="449"/>
      <c r="GLD27" s="449"/>
      <c r="GLE27" s="449"/>
      <c r="GLF27" s="449"/>
      <c r="GLG27" s="449"/>
      <c r="GLH27" s="449"/>
      <c r="GLI27" s="449"/>
      <c r="GLJ27" s="449"/>
      <c r="GLK27" s="449"/>
      <c r="GLL27" s="448"/>
      <c r="GLM27" s="449"/>
      <c r="GLN27" s="449"/>
      <c r="GLO27" s="449"/>
      <c r="GLP27" s="449"/>
      <c r="GLQ27" s="449"/>
      <c r="GLR27" s="449"/>
      <c r="GLS27" s="449"/>
      <c r="GLT27" s="449"/>
      <c r="GLU27" s="449"/>
      <c r="GLV27" s="449"/>
      <c r="GLW27" s="449"/>
      <c r="GLX27" s="449"/>
      <c r="GLY27" s="449"/>
      <c r="GLZ27" s="449"/>
      <c r="GMA27" s="448"/>
      <c r="GMB27" s="449"/>
      <c r="GMC27" s="449"/>
      <c r="GMD27" s="449"/>
      <c r="GME27" s="449"/>
      <c r="GMF27" s="449"/>
      <c r="GMG27" s="449"/>
      <c r="GMH27" s="449"/>
      <c r="GMI27" s="449"/>
      <c r="GMJ27" s="449"/>
      <c r="GMK27" s="449"/>
      <c r="GML27" s="449"/>
      <c r="GMM27" s="449"/>
      <c r="GMN27" s="449"/>
      <c r="GMO27" s="449"/>
      <c r="GMP27" s="448"/>
      <c r="GMQ27" s="449"/>
      <c r="GMR27" s="449"/>
      <c r="GMS27" s="449"/>
      <c r="GMT27" s="449"/>
      <c r="GMU27" s="449"/>
      <c r="GMV27" s="449"/>
      <c r="GMW27" s="449"/>
      <c r="GMX27" s="449"/>
      <c r="GMY27" s="449"/>
      <c r="GMZ27" s="449"/>
      <c r="GNA27" s="449"/>
      <c r="GNB27" s="449"/>
      <c r="GNC27" s="449"/>
      <c r="GND27" s="449"/>
      <c r="GNE27" s="448"/>
      <c r="GNF27" s="449"/>
      <c r="GNG27" s="449"/>
      <c r="GNH27" s="449"/>
      <c r="GNI27" s="449"/>
      <c r="GNJ27" s="449"/>
      <c r="GNK27" s="449"/>
      <c r="GNL27" s="449"/>
      <c r="GNM27" s="449"/>
      <c r="GNN27" s="449"/>
      <c r="GNO27" s="449"/>
      <c r="GNP27" s="449"/>
      <c r="GNQ27" s="449"/>
      <c r="GNR27" s="449"/>
      <c r="GNS27" s="449"/>
      <c r="GNT27" s="448"/>
      <c r="GNU27" s="449"/>
      <c r="GNV27" s="449"/>
      <c r="GNW27" s="449"/>
      <c r="GNX27" s="449"/>
      <c r="GNY27" s="449"/>
      <c r="GNZ27" s="449"/>
      <c r="GOA27" s="449"/>
      <c r="GOB27" s="449"/>
      <c r="GOC27" s="449"/>
      <c r="GOD27" s="449"/>
      <c r="GOE27" s="449"/>
      <c r="GOF27" s="449"/>
      <c r="GOG27" s="449"/>
      <c r="GOH27" s="449"/>
      <c r="GOI27" s="448"/>
      <c r="GOJ27" s="449"/>
      <c r="GOK27" s="449"/>
      <c r="GOL27" s="449"/>
      <c r="GOM27" s="449"/>
      <c r="GON27" s="449"/>
      <c r="GOO27" s="449"/>
      <c r="GOP27" s="449"/>
      <c r="GOQ27" s="449"/>
      <c r="GOR27" s="449"/>
      <c r="GOS27" s="449"/>
      <c r="GOT27" s="449"/>
      <c r="GOU27" s="449"/>
      <c r="GOV27" s="449"/>
      <c r="GOW27" s="449"/>
      <c r="GOX27" s="448"/>
      <c r="GOY27" s="449"/>
      <c r="GOZ27" s="449"/>
      <c r="GPA27" s="449"/>
      <c r="GPB27" s="449"/>
      <c r="GPC27" s="449"/>
      <c r="GPD27" s="449"/>
      <c r="GPE27" s="449"/>
      <c r="GPF27" s="449"/>
      <c r="GPG27" s="449"/>
      <c r="GPH27" s="449"/>
      <c r="GPI27" s="449"/>
      <c r="GPJ27" s="449"/>
      <c r="GPK27" s="449"/>
      <c r="GPL27" s="449"/>
      <c r="GPM27" s="448"/>
      <c r="GPN27" s="449"/>
      <c r="GPO27" s="449"/>
      <c r="GPP27" s="449"/>
      <c r="GPQ27" s="449"/>
      <c r="GPR27" s="449"/>
      <c r="GPS27" s="449"/>
      <c r="GPT27" s="449"/>
      <c r="GPU27" s="449"/>
      <c r="GPV27" s="449"/>
      <c r="GPW27" s="449"/>
      <c r="GPX27" s="449"/>
      <c r="GPY27" s="449"/>
      <c r="GPZ27" s="449"/>
      <c r="GQA27" s="449"/>
      <c r="GQB27" s="448"/>
      <c r="GQC27" s="449"/>
      <c r="GQD27" s="449"/>
      <c r="GQE27" s="449"/>
      <c r="GQF27" s="449"/>
      <c r="GQG27" s="449"/>
      <c r="GQH27" s="449"/>
      <c r="GQI27" s="449"/>
      <c r="GQJ27" s="449"/>
      <c r="GQK27" s="449"/>
      <c r="GQL27" s="449"/>
      <c r="GQM27" s="449"/>
      <c r="GQN27" s="449"/>
      <c r="GQO27" s="449"/>
      <c r="GQP27" s="449"/>
      <c r="GQQ27" s="448"/>
      <c r="GQR27" s="449"/>
      <c r="GQS27" s="449"/>
      <c r="GQT27" s="449"/>
      <c r="GQU27" s="449"/>
      <c r="GQV27" s="449"/>
      <c r="GQW27" s="449"/>
      <c r="GQX27" s="449"/>
      <c r="GQY27" s="449"/>
      <c r="GQZ27" s="449"/>
      <c r="GRA27" s="449"/>
      <c r="GRB27" s="449"/>
      <c r="GRC27" s="449"/>
      <c r="GRD27" s="449"/>
      <c r="GRE27" s="449"/>
      <c r="GRF27" s="448"/>
      <c r="GRG27" s="449"/>
      <c r="GRH27" s="449"/>
      <c r="GRI27" s="449"/>
      <c r="GRJ27" s="449"/>
      <c r="GRK27" s="449"/>
      <c r="GRL27" s="449"/>
      <c r="GRM27" s="449"/>
      <c r="GRN27" s="449"/>
      <c r="GRO27" s="449"/>
      <c r="GRP27" s="449"/>
      <c r="GRQ27" s="449"/>
      <c r="GRR27" s="449"/>
      <c r="GRS27" s="449"/>
      <c r="GRT27" s="449"/>
      <c r="GRU27" s="448"/>
      <c r="GRV27" s="449"/>
      <c r="GRW27" s="449"/>
      <c r="GRX27" s="449"/>
      <c r="GRY27" s="449"/>
      <c r="GRZ27" s="449"/>
      <c r="GSA27" s="449"/>
      <c r="GSB27" s="449"/>
      <c r="GSC27" s="449"/>
      <c r="GSD27" s="449"/>
      <c r="GSE27" s="449"/>
      <c r="GSF27" s="449"/>
      <c r="GSG27" s="449"/>
      <c r="GSH27" s="449"/>
      <c r="GSI27" s="449"/>
      <c r="GSJ27" s="448"/>
      <c r="GSK27" s="449"/>
      <c r="GSL27" s="449"/>
      <c r="GSM27" s="449"/>
      <c r="GSN27" s="449"/>
      <c r="GSO27" s="449"/>
      <c r="GSP27" s="449"/>
      <c r="GSQ27" s="449"/>
      <c r="GSR27" s="449"/>
      <c r="GSS27" s="449"/>
      <c r="GST27" s="449"/>
      <c r="GSU27" s="449"/>
      <c r="GSV27" s="449"/>
      <c r="GSW27" s="449"/>
      <c r="GSX27" s="449"/>
      <c r="GSY27" s="448"/>
      <c r="GSZ27" s="449"/>
      <c r="GTA27" s="449"/>
      <c r="GTB27" s="449"/>
      <c r="GTC27" s="449"/>
      <c r="GTD27" s="449"/>
      <c r="GTE27" s="449"/>
      <c r="GTF27" s="449"/>
      <c r="GTG27" s="449"/>
      <c r="GTH27" s="449"/>
      <c r="GTI27" s="449"/>
      <c r="GTJ27" s="449"/>
      <c r="GTK27" s="449"/>
      <c r="GTL27" s="449"/>
      <c r="GTM27" s="449"/>
      <c r="GTN27" s="448"/>
      <c r="GTO27" s="449"/>
      <c r="GTP27" s="449"/>
      <c r="GTQ27" s="449"/>
      <c r="GTR27" s="449"/>
      <c r="GTS27" s="449"/>
      <c r="GTT27" s="449"/>
      <c r="GTU27" s="449"/>
      <c r="GTV27" s="449"/>
      <c r="GTW27" s="449"/>
      <c r="GTX27" s="449"/>
      <c r="GTY27" s="449"/>
      <c r="GTZ27" s="449"/>
      <c r="GUA27" s="449"/>
      <c r="GUB27" s="449"/>
      <c r="GUC27" s="448"/>
      <c r="GUD27" s="449"/>
      <c r="GUE27" s="449"/>
      <c r="GUF27" s="449"/>
      <c r="GUG27" s="449"/>
      <c r="GUH27" s="449"/>
      <c r="GUI27" s="449"/>
      <c r="GUJ27" s="449"/>
      <c r="GUK27" s="449"/>
      <c r="GUL27" s="449"/>
      <c r="GUM27" s="449"/>
      <c r="GUN27" s="449"/>
      <c r="GUO27" s="449"/>
      <c r="GUP27" s="449"/>
      <c r="GUQ27" s="449"/>
      <c r="GUR27" s="448"/>
      <c r="GUS27" s="449"/>
      <c r="GUT27" s="449"/>
      <c r="GUU27" s="449"/>
      <c r="GUV27" s="449"/>
      <c r="GUW27" s="449"/>
      <c r="GUX27" s="449"/>
      <c r="GUY27" s="449"/>
      <c r="GUZ27" s="449"/>
      <c r="GVA27" s="449"/>
      <c r="GVB27" s="449"/>
      <c r="GVC27" s="449"/>
      <c r="GVD27" s="449"/>
      <c r="GVE27" s="449"/>
      <c r="GVF27" s="449"/>
      <c r="GVG27" s="448"/>
      <c r="GVH27" s="449"/>
      <c r="GVI27" s="449"/>
      <c r="GVJ27" s="449"/>
      <c r="GVK27" s="449"/>
      <c r="GVL27" s="449"/>
      <c r="GVM27" s="449"/>
      <c r="GVN27" s="449"/>
      <c r="GVO27" s="449"/>
      <c r="GVP27" s="449"/>
      <c r="GVQ27" s="449"/>
      <c r="GVR27" s="449"/>
      <c r="GVS27" s="449"/>
      <c r="GVT27" s="449"/>
      <c r="GVU27" s="449"/>
      <c r="GVV27" s="448"/>
      <c r="GVW27" s="449"/>
      <c r="GVX27" s="449"/>
      <c r="GVY27" s="449"/>
      <c r="GVZ27" s="449"/>
      <c r="GWA27" s="449"/>
      <c r="GWB27" s="449"/>
      <c r="GWC27" s="449"/>
      <c r="GWD27" s="449"/>
      <c r="GWE27" s="449"/>
      <c r="GWF27" s="449"/>
      <c r="GWG27" s="449"/>
      <c r="GWH27" s="449"/>
      <c r="GWI27" s="449"/>
      <c r="GWJ27" s="449"/>
      <c r="GWK27" s="448"/>
      <c r="GWL27" s="449"/>
      <c r="GWM27" s="449"/>
      <c r="GWN27" s="449"/>
      <c r="GWO27" s="449"/>
      <c r="GWP27" s="449"/>
      <c r="GWQ27" s="449"/>
      <c r="GWR27" s="449"/>
      <c r="GWS27" s="449"/>
      <c r="GWT27" s="449"/>
      <c r="GWU27" s="449"/>
      <c r="GWV27" s="449"/>
      <c r="GWW27" s="449"/>
      <c r="GWX27" s="449"/>
      <c r="GWY27" s="449"/>
      <c r="GWZ27" s="448"/>
      <c r="GXA27" s="449"/>
      <c r="GXB27" s="449"/>
      <c r="GXC27" s="449"/>
      <c r="GXD27" s="449"/>
      <c r="GXE27" s="449"/>
      <c r="GXF27" s="449"/>
      <c r="GXG27" s="449"/>
      <c r="GXH27" s="449"/>
      <c r="GXI27" s="449"/>
      <c r="GXJ27" s="449"/>
      <c r="GXK27" s="449"/>
      <c r="GXL27" s="449"/>
      <c r="GXM27" s="449"/>
      <c r="GXN27" s="449"/>
      <c r="GXO27" s="448"/>
      <c r="GXP27" s="449"/>
      <c r="GXQ27" s="449"/>
      <c r="GXR27" s="449"/>
      <c r="GXS27" s="449"/>
      <c r="GXT27" s="449"/>
      <c r="GXU27" s="449"/>
      <c r="GXV27" s="449"/>
      <c r="GXW27" s="449"/>
      <c r="GXX27" s="449"/>
      <c r="GXY27" s="449"/>
      <c r="GXZ27" s="449"/>
      <c r="GYA27" s="449"/>
      <c r="GYB27" s="449"/>
      <c r="GYC27" s="449"/>
      <c r="GYD27" s="448"/>
      <c r="GYE27" s="449"/>
      <c r="GYF27" s="449"/>
      <c r="GYG27" s="449"/>
      <c r="GYH27" s="449"/>
      <c r="GYI27" s="449"/>
      <c r="GYJ27" s="449"/>
      <c r="GYK27" s="449"/>
      <c r="GYL27" s="449"/>
      <c r="GYM27" s="449"/>
      <c r="GYN27" s="449"/>
      <c r="GYO27" s="449"/>
      <c r="GYP27" s="449"/>
      <c r="GYQ27" s="449"/>
      <c r="GYR27" s="449"/>
      <c r="GYS27" s="448"/>
      <c r="GYT27" s="449"/>
      <c r="GYU27" s="449"/>
      <c r="GYV27" s="449"/>
      <c r="GYW27" s="449"/>
      <c r="GYX27" s="449"/>
      <c r="GYY27" s="449"/>
      <c r="GYZ27" s="449"/>
      <c r="GZA27" s="449"/>
      <c r="GZB27" s="449"/>
      <c r="GZC27" s="449"/>
      <c r="GZD27" s="449"/>
      <c r="GZE27" s="449"/>
      <c r="GZF27" s="449"/>
      <c r="GZG27" s="449"/>
      <c r="GZH27" s="448"/>
      <c r="GZI27" s="449"/>
      <c r="GZJ27" s="449"/>
      <c r="GZK27" s="449"/>
      <c r="GZL27" s="449"/>
      <c r="GZM27" s="449"/>
      <c r="GZN27" s="449"/>
      <c r="GZO27" s="449"/>
      <c r="GZP27" s="449"/>
      <c r="GZQ27" s="449"/>
      <c r="GZR27" s="449"/>
      <c r="GZS27" s="449"/>
      <c r="GZT27" s="449"/>
      <c r="GZU27" s="449"/>
      <c r="GZV27" s="449"/>
      <c r="GZW27" s="448"/>
      <c r="GZX27" s="449"/>
      <c r="GZY27" s="449"/>
      <c r="GZZ27" s="449"/>
      <c r="HAA27" s="449"/>
      <c r="HAB27" s="449"/>
      <c r="HAC27" s="449"/>
      <c r="HAD27" s="449"/>
      <c r="HAE27" s="449"/>
      <c r="HAF27" s="449"/>
      <c r="HAG27" s="449"/>
      <c r="HAH27" s="449"/>
      <c r="HAI27" s="449"/>
      <c r="HAJ27" s="449"/>
      <c r="HAK27" s="449"/>
      <c r="HAL27" s="448"/>
      <c r="HAM27" s="449"/>
      <c r="HAN27" s="449"/>
      <c r="HAO27" s="449"/>
      <c r="HAP27" s="449"/>
      <c r="HAQ27" s="449"/>
      <c r="HAR27" s="449"/>
      <c r="HAS27" s="449"/>
      <c r="HAT27" s="449"/>
      <c r="HAU27" s="449"/>
      <c r="HAV27" s="449"/>
      <c r="HAW27" s="449"/>
      <c r="HAX27" s="449"/>
      <c r="HAY27" s="449"/>
      <c r="HAZ27" s="449"/>
      <c r="HBA27" s="448"/>
      <c r="HBB27" s="449"/>
      <c r="HBC27" s="449"/>
      <c r="HBD27" s="449"/>
      <c r="HBE27" s="449"/>
      <c r="HBF27" s="449"/>
      <c r="HBG27" s="449"/>
      <c r="HBH27" s="449"/>
      <c r="HBI27" s="449"/>
      <c r="HBJ27" s="449"/>
      <c r="HBK27" s="449"/>
      <c r="HBL27" s="449"/>
      <c r="HBM27" s="449"/>
      <c r="HBN27" s="449"/>
      <c r="HBO27" s="449"/>
      <c r="HBP27" s="448"/>
      <c r="HBQ27" s="449"/>
      <c r="HBR27" s="449"/>
      <c r="HBS27" s="449"/>
      <c r="HBT27" s="449"/>
      <c r="HBU27" s="449"/>
      <c r="HBV27" s="449"/>
      <c r="HBW27" s="449"/>
      <c r="HBX27" s="449"/>
      <c r="HBY27" s="449"/>
      <c r="HBZ27" s="449"/>
      <c r="HCA27" s="449"/>
      <c r="HCB27" s="449"/>
      <c r="HCC27" s="449"/>
      <c r="HCD27" s="449"/>
      <c r="HCE27" s="448"/>
      <c r="HCF27" s="449"/>
      <c r="HCG27" s="449"/>
      <c r="HCH27" s="449"/>
      <c r="HCI27" s="449"/>
      <c r="HCJ27" s="449"/>
      <c r="HCK27" s="449"/>
      <c r="HCL27" s="449"/>
      <c r="HCM27" s="449"/>
      <c r="HCN27" s="449"/>
      <c r="HCO27" s="449"/>
      <c r="HCP27" s="449"/>
      <c r="HCQ27" s="449"/>
      <c r="HCR27" s="449"/>
      <c r="HCS27" s="449"/>
      <c r="HCT27" s="448"/>
      <c r="HCU27" s="449"/>
      <c r="HCV27" s="449"/>
      <c r="HCW27" s="449"/>
      <c r="HCX27" s="449"/>
      <c r="HCY27" s="449"/>
      <c r="HCZ27" s="449"/>
      <c r="HDA27" s="449"/>
      <c r="HDB27" s="449"/>
      <c r="HDC27" s="449"/>
      <c r="HDD27" s="449"/>
      <c r="HDE27" s="449"/>
      <c r="HDF27" s="449"/>
      <c r="HDG27" s="449"/>
      <c r="HDH27" s="449"/>
      <c r="HDI27" s="448"/>
      <c r="HDJ27" s="449"/>
      <c r="HDK27" s="449"/>
      <c r="HDL27" s="449"/>
      <c r="HDM27" s="449"/>
      <c r="HDN27" s="449"/>
      <c r="HDO27" s="449"/>
      <c r="HDP27" s="449"/>
      <c r="HDQ27" s="449"/>
      <c r="HDR27" s="449"/>
      <c r="HDS27" s="449"/>
      <c r="HDT27" s="449"/>
      <c r="HDU27" s="449"/>
      <c r="HDV27" s="449"/>
      <c r="HDW27" s="449"/>
      <c r="HDX27" s="448"/>
      <c r="HDY27" s="449"/>
      <c r="HDZ27" s="449"/>
      <c r="HEA27" s="449"/>
      <c r="HEB27" s="449"/>
      <c r="HEC27" s="449"/>
      <c r="HED27" s="449"/>
      <c r="HEE27" s="449"/>
      <c r="HEF27" s="449"/>
      <c r="HEG27" s="449"/>
      <c r="HEH27" s="449"/>
      <c r="HEI27" s="449"/>
      <c r="HEJ27" s="449"/>
      <c r="HEK27" s="449"/>
      <c r="HEL27" s="449"/>
      <c r="HEM27" s="448"/>
      <c r="HEN27" s="449"/>
      <c r="HEO27" s="449"/>
      <c r="HEP27" s="449"/>
      <c r="HEQ27" s="449"/>
      <c r="HER27" s="449"/>
      <c r="HES27" s="449"/>
      <c r="HET27" s="449"/>
      <c r="HEU27" s="449"/>
      <c r="HEV27" s="449"/>
      <c r="HEW27" s="449"/>
      <c r="HEX27" s="449"/>
      <c r="HEY27" s="449"/>
      <c r="HEZ27" s="449"/>
      <c r="HFA27" s="449"/>
      <c r="HFB27" s="448"/>
      <c r="HFC27" s="449"/>
      <c r="HFD27" s="449"/>
      <c r="HFE27" s="449"/>
      <c r="HFF27" s="449"/>
      <c r="HFG27" s="449"/>
      <c r="HFH27" s="449"/>
      <c r="HFI27" s="449"/>
      <c r="HFJ27" s="449"/>
      <c r="HFK27" s="449"/>
      <c r="HFL27" s="449"/>
      <c r="HFM27" s="449"/>
      <c r="HFN27" s="449"/>
      <c r="HFO27" s="449"/>
      <c r="HFP27" s="449"/>
      <c r="HFQ27" s="448"/>
      <c r="HFR27" s="449"/>
      <c r="HFS27" s="449"/>
      <c r="HFT27" s="449"/>
      <c r="HFU27" s="449"/>
      <c r="HFV27" s="449"/>
      <c r="HFW27" s="449"/>
      <c r="HFX27" s="449"/>
      <c r="HFY27" s="449"/>
      <c r="HFZ27" s="449"/>
      <c r="HGA27" s="449"/>
      <c r="HGB27" s="449"/>
      <c r="HGC27" s="449"/>
      <c r="HGD27" s="449"/>
      <c r="HGE27" s="449"/>
      <c r="HGF27" s="448"/>
      <c r="HGG27" s="449"/>
      <c r="HGH27" s="449"/>
      <c r="HGI27" s="449"/>
      <c r="HGJ27" s="449"/>
      <c r="HGK27" s="449"/>
      <c r="HGL27" s="449"/>
      <c r="HGM27" s="449"/>
      <c r="HGN27" s="449"/>
      <c r="HGO27" s="449"/>
      <c r="HGP27" s="449"/>
      <c r="HGQ27" s="449"/>
      <c r="HGR27" s="449"/>
      <c r="HGS27" s="449"/>
      <c r="HGT27" s="449"/>
      <c r="HGU27" s="448"/>
      <c r="HGV27" s="449"/>
      <c r="HGW27" s="449"/>
      <c r="HGX27" s="449"/>
      <c r="HGY27" s="449"/>
      <c r="HGZ27" s="449"/>
      <c r="HHA27" s="449"/>
      <c r="HHB27" s="449"/>
      <c r="HHC27" s="449"/>
      <c r="HHD27" s="449"/>
      <c r="HHE27" s="449"/>
      <c r="HHF27" s="449"/>
      <c r="HHG27" s="449"/>
      <c r="HHH27" s="449"/>
      <c r="HHI27" s="449"/>
      <c r="HHJ27" s="448"/>
      <c r="HHK27" s="449"/>
      <c r="HHL27" s="449"/>
      <c r="HHM27" s="449"/>
      <c r="HHN27" s="449"/>
      <c r="HHO27" s="449"/>
      <c r="HHP27" s="449"/>
      <c r="HHQ27" s="449"/>
      <c r="HHR27" s="449"/>
      <c r="HHS27" s="449"/>
      <c r="HHT27" s="449"/>
      <c r="HHU27" s="449"/>
      <c r="HHV27" s="449"/>
      <c r="HHW27" s="449"/>
      <c r="HHX27" s="449"/>
      <c r="HHY27" s="448"/>
      <c r="HHZ27" s="449"/>
      <c r="HIA27" s="449"/>
      <c r="HIB27" s="449"/>
      <c r="HIC27" s="449"/>
      <c r="HID27" s="449"/>
      <c r="HIE27" s="449"/>
      <c r="HIF27" s="449"/>
      <c r="HIG27" s="449"/>
      <c r="HIH27" s="449"/>
      <c r="HII27" s="449"/>
      <c r="HIJ27" s="449"/>
      <c r="HIK27" s="449"/>
      <c r="HIL27" s="449"/>
      <c r="HIM27" s="449"/>
      <c r="HIN27" s="448"/>
      <c r="HIO27" s="449"/>
      <c r="HIP27" s="449"/>
      <c r="HIQ27" s="449"/>
      <c r="HIR27" s="449"/>
      <c r="HIS27" s="449"/>
      <c r="HIT27" s="449"/>
      <c r="HIU27" s="449"/>
      <c r="HIV27" s="449"/>
      <c r="HIW27" s="449"/>
      <c r="HIX27" s="449"/>
      <c r="HIY27" s="449"/>
      <c r="HIZ27" s="449"/>
      <c r="HJA27" s="449"/>
      <c r="HJB27" s="449"/>
      <c r="HJC27" s="448"/>
      <c r="HJD27" s="449"/>
      <c r="HJE27" s="449"/>
      <c r="HJF27" s="449"/>
      <c r="HJG27" s="449"/>
      <c r="HJH27" s="449"/>
      <c r="HJI27" s="449"/>
      <c r="HJJ27" s="449"/>
      <c r="HJK27" s="449"/>
      <c r="HJL27" s="449"/>
      <c r="HJM27" s="449"/>
      <c r="HJN27" s="449"/>
      <c r="HJO27" s="449"/>
      <c r="HJP27" s="449"/>
      <c r="HJQ27" s="449"/>
      <c r="HJR27" s="448"/>
      <c r="HJS27" s="449"/>
      <c r="HJT27" s="449"/>
      <c r="HJU27" s="449"/>
      <c r="HJV27" s="449"/>
      <c r="HJW27" s="449"/>
      <c r="HJX27" s="449"/>
      <c r="HJY27" s="449"/>
      <c r="HJZ27" s="449"/>
      <c r="HKA27" s="449"/>
      <c r="HKB27" s="449"/>
      <c r="HKC27" s="449"/>
      <c r="HKD27" s="449"/>
      <c r="HKE27" s="449"/>
      <c r="HKF27" s="449"/>
      <c r="HKG27" s="448"/>
      <c r="HKH27" s="449"/>
      <c r="HKI27" s="449"/>
      <c r="HKJ27" s="449"/>
      <c r="HKK27" s="449"/>
      <c r="HKL27" s="449"/>
      <c r="HKM27" s="449"/>
      <c r="HKN27" s="449"/>
      <c r="HKO27" s="449"/>
      <c r="HKP27" s="449"/>
      <c r="HKQ27" s="449"/>
      <c r="HKR27" s="449"/>
      <c r="HKS27" s="449"/>
      <c r="HKT27" s="449"/>
      <c r="HKU27" s="449"/>
      <c r="HKV27" s="448"/>
      <c r="HKW27" s="449"/>
      <c r="HKX27" s="449"/>
      <c r="HKY27" s="449"/>
      <c r="HKZ27" s="449"/>
      <c r="HLA27" s="449"/>
      <c r="HLB27" s="449"/>
      <c r="HLC27" s="449"/>
      <c r="HLD27" s="449"/>
      <c r="HLE27" s="449"/>
      <c r="HLF27" s="449"/>
      <c r="HLG27" s="449"/>
      <c r="HLH27" s="449"/>
      <c r="HLI27" s="449"/>
      <c r="HLJ27" s="449"/>
      <c r="HLK27" s="448"/>
      <c r="HLL27" s="449"/>
      <c r="HLM27" s="449"/>
      <c r="HLN27" s="449"/>
      <c r="HLO27" s="449"/>
      <c r="HLP27" s="449"/>
      <c r="HLQ27" s="449"/>
      <c r="HLR27" s="449"/>
      <c r="HLS27" s="449"/>
      <c r="HLT27" s="449"/>
      <c r="HLU27" s="449"/>
      <c r="HLV27" s="449"/>
      <c r="HLW27" s="449"/>
      <c r="HLX27" s="449"/>
      <c r="HLY27" s="449"/>
      <c r="HLZ27" s="448"/>
      <c r="HMA27" s="449"/>
      <c r="HMB27" s="449"/>
      <c r="HMC27" s="449"/>
      <c r="HMD27" s="449"/>
      <c r="HME27" s="449"/>
      <c r="HMF27" s="449"/>
      <c r="HMG27" s="449"/>
      <c r="HMH27" s="449"/>
      <c r="HMI27" s="449"/>
      <c r="HMJ27" s="449"/>
      <c r="HMK27" s="449"/>
      <c r="HML27" s="449"/>
      <c r="HMM27" s="449"/>
      <c r="HMN27" s="449"/>
      <c r="HMO27" s="448"/>
      <c r="HMP27" s="449"/>
      <c r="HMQ27" s="449"/>
      <c r="HMR27" s="449"/>
      <c r="HMS27" s="449"/>
      <c r="HMT27" s="449"/>
      <c r="HMU27" s="449"/>
      <c r="HMV27" s="449"/>
      <c r="HMW27" s="449"/>
      <c r="HMX27" s="449"/>
      <c r="HMY27" s="449"/>
      <c r="HMZ27" s="449"/>
      <c r="HNA27" s="449"/>
      <c r="HNB27" s="449"/>
      <c r="HNC27" s="449"/>
      <c r="HND27" s="448"/>
      <c r="HNE27" s="449"/>
      <c r="HNF27" s="449"/>
      <c r="HNG27" s="449"/>
      <c r="HNH27" s="449"/>
      <c r="HNI27" s="449"/>
      <c r="HNJ27" s="449"/>
      <c r="HNK27" s="449"/>
      <c r="HNL27" s="449"/>
      <c r="HNM27" s="449"/>
      <c r="HNN27" s="449"/>
      <c r="HNO27" s="449"/>
      <c r="HNP27" s="449"/>
      <c r="HNQ27" s="449"/>
      <c r="HNR27" s="449"/>
      <c r="HNS27" s="448"/>
      <c r="HNT27" s="449"/>
      <c r="HNU27" s="449"/>
      <c r="HNV27" s="449"/>
      <c r="HNW27" s="449"/>
      <c r="HNX27" s="449"/>
      <c r="HNY27" s="449"/>
      <c r="HNZ27" s="449"/>
      <c r="HOA27" s="449"/>
      <c r="HOB27" s="449"/>
      <c r="HOC27" s="449"/>
      <c r="HOD27" s="449"/>
      <c r="HOE27" s="449"/>
      <c r="HOF27" s="449"/>
      <c r="HOG27" s="449"/>
      <c r="HOH27" s="448"/>
      <c r="HOI27" s="449"/>
      <c r="HOJ27" s="449"/>
      <c r="HOK27" s="449"/>
      <c r="HOL27" s="449"/>
      <c r="HOM27" s="449"/>
      <c r="HON27" s="449"/>
      <c r="HOO27" s="449"/>
      <c r="HOP27" s="449"/>
      <c r="HOQ27" s="449"/>
      <c r="HOR27" s="449"/>
      <c r="HOS27" s="449"/>
      <c r="HOT27" s="449"/>
      <c r="HOU27" s="449"/>
      <c r="HOV27" s="449"/>
      <c r="HOW27" s="448"/>
      <c r="HOX27" s="449"/>
      <c r="HOY27" s="449"/>
      <c r="HOZ27" s="449"/>
      <c r="HPA27" s="449"/>
      <c r="HPB27" s="449"/>
      <c r="HPC27" s="449"/>
      <c r="HPD27" s="449"/>
      <c r="HPE27" s="449"/>
      <c r="HPF27" s="449"/>
      <c r="HPG27" s="449"/>
      <c r="HPH27" s="449"/>
      <c r="HPI27" s="449"/>
      <c r="HPJ27" s="449"/>
      <c r="HPK27" s="449"/>
      <c r="HPL27" s="448"/>
      <c r="HPM27" s="449"/>
      <c r="HPN27" s="449"/>
      <c r="HPO27" s="449"/>
      <c r="HPP27" s="449"/>
      <c r="HPQ27" s="449"/>
      <c r="HPR27" s="449"/>
      <c r="HPS27" s="449"/>
      <c r="HPT27" s="449"/>
      <c r="HPU27" s="449"/>
      <c r="HPV27" s="449"/>
      <c r="HPW27" s="449"/>
      <c r="HPX27" s="449"/>
      <c r="HPY27" s="449"/>
      <c r="HPZ27" s="449"/>
      <c r="HQA27" s="448"/>
      <c r="HQB27" s="449"/>
      <c r="HQC27" s="449"/>
      <c r="HQD27" s="449"/>
      <c r="HQE27" s="449"/>
      <c r="HQF27" s="449"/>
      <c r="HQG27" s="449"/>
      <c r="HQH27" s="449"/>
      <c r="HQI27" s="449"/>
      <c r="HQJ27" s="449"/>
      <c r="HQK27" s="449"/>
      <c r="HQL27" s="449"/>
      <c r="HQM27" s="449"/>
      <c r="HQN27" s="449"/>
      <c r="HQO27" s="449"/>
      <c r="HQP27" s="448"/>
      <c r="HQQ27" s="449"/>
      <c r="HQR27" s="449"/>
      <c r="HQS27" s="449"/>
      <c r="HQT27" s="449"/>
      <c r="HQU27" s="449"/>
      <c r="HQV27" s="449"/>
      <c r="HQW27" s="449"/>
      <c r="HQX27" s="449"/>
      <c r="HQY27" s="449"/>
      <c r="HQZ27" s="449"/>
      <c r="HRA27" s="449"/>
      <c r="HRB27" s="449"/>
      <c r="HRC27" s="449"/>
      <c r="HRD27" s="449"/>
      <c r="HRE27" s="448"/>
      <c r="HRF27" s="449"/>
      <c r="HRG27" s="449"/>
      <c r="HRH27" s="449"/>
      <c r="HRI27" s="449"/>
      <c r="HRJ27" s="449"/>
      <c r="HRK27" s="449"/>
      <c r="HRL27" s="449"/>
      <c r="HRM27" s="449"/>
      <c r="HRN27" s="449"/>
      <c r="HRO27" s="449"/>
      <c r="HRP27" s="449"/>
      <c r="HRQ27" s="449"/>
      <c r="HRR27" s="449"/>
      <c r="HRS27" s="449"/>
      <c r="HRT27" s="448"/>
      <c r="HRU27" s="449"/>
      <c r="HRV27" s="449"/>
      <c r="HRW27" s="449"/>
      <c r="HRX27" s="449"/>
      <c r="HRY27" s="449"/>
      <c r="HRZ27" s="449"/>
      <c r="HSA27" s="449"/>
      <c r="HSB27" s="449"/>
      <c r="HSC27" s="449"/>
      <c r="HSD27" s="449"/>
      <c r="HSE27" s="449"/>
      <c r="HSF27" s="449"/>
      <c r="HSG27" s="449"/>
      <c r="HSH27" s="449"/>
      <c r="HSI27" s="448"/>
      <c r="HSJ27" s="449"/>
      <c r="HSK27" s="449"/>
      <c r="HSL27" s="449"/>
      <c r="HSM27" s="449"/>
      <c r="HSN27" s="449"/>
      <c r="HSO27" s="449"/>
      <c r="HSP27" s="449"/>
      <c r="HSQ27" s="449"/>
      <c r="HSR27" s="449"/>
      <c r="HSS27" s="449"/>
      <c r="HST27" s="449"/>
      <c r="HSU27" s="449"/>
      <c r="HSV27" s="449"/>
      <c r="HSW27" s="449"/>
      <c r="HSX27" s="448"/>
      <c r="HSY27" s="449"/>
      <c r="HSZ27" s="449"/>
      <c r="HTA27" s="449"/>
      <c r="HTB27" s="449"/>
      <c r="HTC27" s="449"/>
      <c r="HTD27" s="449"/>
      <c r="HTE27" s="449"/>
      <c r="HTF27" s="449"/>
      <c r="HTG27" s="449"/>
      <c r="HTH27" s="449"/>
      <c r="HTI27" s="449"/>
      <c r="HTJ27" s="449"/>
      <c r="HTK27" s="449"/>
      <c r="HTL27" s="449"/>
      <c r="HTM27" s="448"/>
      <c r="HTN27" s="449"/>
      <c r="HTO27" s="449"/>
      <c r="HTP27" s="449"/>
      <c r="HTQ27" s="449"/>
      <c r="HTR27" s="449"/>
      <c r="HTS27" s="449"/>
      <c r="HTT27" s="449"/>
      <c r="HTU27" s="449"/>
      <c r="HTV27" s="449"/>
      <c r="HTW27" s="449"/>
      <c r="HTX27" s="449"/>
      <c r="HTY27" s="449"/>
      <c r="HTZ27" s="449"/>
      <c r="HUA27" s="449"/>
      <c r="HUB27" s="448"/>
      <c r="HUC27" s="449"/>
      <c r="HUD27" s="449"/>
      <c r="HUE27" s="449"/>
      <c r="HUF27" s="449"/>
      <c r="HUG27" s="449"/>
      <c r="HUH27" s="449"/>
      <c r="HUI27" s="449"/>
      <c r="HUJ27" s="449"/>
      <c r="HUK27" s="449"/>
      <c r="HUL27" s="449"/>
      <c r="HUM27" s="449"/>
      <c r="HUN27" s="449"/>
      <c r="HUO27" s="449"/>
      <c r="HUP27" s="449"/>
      <c r="HUQ27" s="448"/>
      <c r="HUR27" s="449"/>
      <c r="HUS27" s="449"/>
      <c r="HUT27" s="449"/>
      <c r="HUU27" s="449"/>
      <c r="HUV27" s="449"/>
      <c r="HUW27" s="449"/>
      <c r="HUX27" s="449"/>
      <c r="HUY27" s="449"/>
      <c r="HUZ27" s="449"/>
      <c r="HVA27" s="449"/>
      <c r="HVB27" s="449"/>
      <c r="HVC27" s="449"/>
      <c r="HVD27" s="449"/>
      <c r="HVE27" s="449"/>
      <c r="HVF27" s="448"/>
      <c r="HVG27" s="449"/>
      <c r="HVH27" s="449"/>
      <c r="HVI27" s="449"/>
      <c r="HVJ27" s="449"/>
      <c r="HVK27" s="449"/>
      <c r="HVL27" s="449"/>
      <c r="HVM27" s="449"/>
      <c r="HVN27" s="449"/>
      <c r="HVO27" s="449"/>
      <c r="HVP27" s="449"/>
      <c r="HVQ27" s="449"/>
      <c r="HVR27" s="449"/>
      <c r="HVS27" s="449"/>
      <c r="HVT27" s="449"/>
      <c r="HVU27" s="448"/>
      <c r="HVV27" s="449"/>
      <c r="HVW27" s="449"/>
      <c r="HVX27" s="449"/>
      <c r="HVY27" s="449"/>
      <c r="HVZ27" s="449"/>
      <c r="HWA27" s="449"/>
      <c r="HWB27" s="449"/>
      <c r="HWC27" s="449"/>
      <c r="HWD27" s="449"/>
      <c r="HWE27" s="449"/>
      <c r="HWF27" s="449"/>
      <c r="HWG27" s="449"/>
      <c r="HWH27" s="449"/>
      <c r="HWI27" s="449"/>
      <c r="HWJ27" s="448"/>
      <c r="HWK27" s="449"/>
      <c r="HWL27" s="449"/>
      <c r="HWM27" s="449"/>
      <c r="HWN27" s="449"/>
      <c r="HWO27" s="449"/>
      <c r="HWP27" s="449"/>
      <c r="HWQ27" s="449"/>
      <c r="HWR27" s="449"/>
      <c r="HWS27" s="449"/>
      <c r="HWT27" s="449"/>
      <c r="HWU27" s="449"/>
      <c r="HWV27" s="449"/>
      <c r="HWW27" s="449"/>
      <c r="HWX27" s="449"/>
      <c r="HWY27" s="448"/>
      <c r="HWZ27" s="449"/>
      <c r="HXA27" s="449"/>
      <c r="HXB27" s="449"/>
      <c r="HXC27" s="449"/>
      <c r="HXD27" s="449"/>
      <c r="HXE27" s="449"/>
      <c r="HXF27" s="449"/>
      <c r="HXG27" s="449"/>
      <c r="HXH27" s="449"/>
      <c r="HXI27" s="449"/>
      <c r="HXJ27" s="449"/>
      <c r="HXK27" s="449"/>
      <c r="HXL27" s="449"/>
      <c r="HXM27" s="449"/>
      <c r="HXN27" s="448"/>
      <c r="HXO27" s="449"/>
      <c r="HXP27" s="449"/>
      <c r="HXQ27" s="449"/>
      <c r="HXR27" s="449"/>
      <c r="HXS27" s="449"/>
      <c r="HXT27" s="449"/>
      <c r="HXU27" s="449"/>
      <c r="HXV27" s="449"/>
      <c r="HXW27" s="449"/>
      <c r="HXX27" s="449"/>
      <c r="HXY27" s="449"/>
      <c r="HXZ27" s="449"/>
      <c r="HYA27" s="449"/>
      <c r="HYB27" s="449"/>
      <c r="HYC27" s="448"/>
      <c r="HYD27" s="449"/>
      <c r="HYE27" s="449"/>
      <c r="HYF27" s="449"/>
      <c r="HYG27" s="449"/>
      <c r="HYH27" s="449"/>
      <c r="HYI27" s="449"/>
      <c r="HYJ27" s="449"/>
      <c r="HYK27" s="449"/>
      <c r="HYL27" s="449"/>
      <c r="HYM27" s="449"/>
      <c r="HYN27" s="449"/>
      <c r="HYO27" s="449"/>
      <c r="HYP27" s="449"/>
      <c r="HYQ27" s="449"/>
      <c r="HYR27" s="448"/>
      <c r="HYS27" s="449"/>
      <c r="HYT27" s="449"/>
      <c r="HYU27" s="449"/>
      <c r="HYV27" s="449"/>
      <c r="HYW27" s="449"/>
      <c r="HYX27" s="449"/>
      <c r="HYY27" s="449"/>
      <c r="HYZ27" s="449"/>
      <c r="HZA27" s="449"/>
      <c r="HZB27" s="449"/>
      <c r="HZC27" s="449"/>
      <c r="HZD27" s="449"/>
      <c r="HZE27" s="449"/>
      <c r="HZF27" s="449"/>
      <c r="HZG27" s="448"/>
      <c r="HZH27" s="449"/>
      <c r="HZI27" s="449"/>
      <c r="HZJ27" s="449"/>
      <c r="HZK27" s="449"/>
      <c r="HZL27" s="449"/>
      <c r="HZM27" s="449"/>
      <c r="HZN27" s="449"/>
      <c r="HZO27" s="449"/>
      <c r="HZP27" s="449"/>
      <c r="HZQ27" s="449"/>
      <c r="HZR27" s="449"/>
      <c r="HZS27" s="449"/>
      <c r="HZT27" s="449"/>
      <c r="HZU27" s="449"/>
      <c r="HZV27" s="448"/>
      <c r="HZW27" s="449"/>
      <c r="HZX27" s="449"/>
      <c r="HZY27" s="449"/>
      <c r="HZZ27" s="449"/>
      <c r="IAA27" s="449"/>
      <c r="IAB27" s="449"/>
      <c r="IAC27" s="449"/>
      <c r="IAD27" s="449"/>
      <c r="IAE27" s="449"/>
      <c r="IAF27" s="449"/>
      <c r="IAG27" s="449"/>
      <c r="IAH27" s="449"/>
      <c r="IAI27" s="449"/>
      <c r="IAJ27" s="449"/>
      <c r="IAK27" s="448"/>
      <c r="IAL27" s="449"/>
      <c r="IAM27" s="449"/>
      <c r="IAN27" s="449"/>
      <c r="IAO27" s="449"/>
      <c r="IAP27" s="449"/>
      <c r="IAQ27" s="449"/>
      <c r="IAR27" s="449"/>
      <c r="IAS27" s="449"/>
      <c r="IAT27" s="449"/>
      <c r="IAU27" s="449"/>
      <c r="IAV27" s="449"/>
      <c r="IAW27" s="449"/>
      <c r="IAX27" s="449"/>
      <c r="IAY27" s="449"/>
      <c r="IAZ27" s="448"/>
      <c r="IBA27" s="449"/>
      <c r="IBB27" s="449"/>
      <c r="IBC27" s="449"/>
      <c r="IBD27" s="449"/>
      <c r="IBE27" s="449"/>
      <c r="IBF27" s="449"/>
      <c r="IBG27" s="449"/>
      <c r="IBH27" s="449"/>
      <c r="IBI27" s="449"/>
      <c r="IBJ27" s="449"/>
      <c r="IBK27" s="449"/>
      <c r="IBL27" s="449"/>
      <c r="IBM27" s="449"/>
      <c r="IBN27" s="449"/>
      <c r="IBO27" s="448"/>
      <c r="IBP27" s="449"/>
      <c r="IBQ27" s="449"/>
      <c r="IBR27" s="449"/>
      <c r="IBS27" s="449"/>
      <c r="IBT27" s="449"/>
      <c r="IBU27" s="449"/>
      <c r="IBV27" s="449"/>
      <c r="IBW27" s="449"/>
      <c r="IBX27" s="449"/>
      <c r="IBY27" s="449"/>
      <c r="IBZ27" s="449"/>
      <c r="ICA27" s="449"/>
      <c r="ICB27" s="449"/>
      <c r="ICC27" s="449"/>
      <c r="ICD27" s="448"/>
      <c r="ICE27" s="449"/>
      <c r="ICF27" s="449"/>
      <c r="ICG27" s="449"/>
      <c r="ICH27" s="449"/>
      <c r="ICI27" s="449"/>
      <c r="ICJ27" s="449"/>
      <c r="ICK27" s="449"/>
      <c r="ICL27" s="449"/>
      <c r="ICM27" s="449"/>
      <c r="ICN27" s="449"/>
      <c r="ICO27" s="449"/>
      <c r="ICP27" s="449"/>
      <c r="ICQ27" s="449"/>
      <c r="ICR27" s="449"/>
      <c r="ICS27" s="448"/>
      <c r="ICT27" s="449"/>
      <c r="ICU27" s="449"/>
      <c r="ICV27" s="449"/>
      <c r="ICW27" s="449"/>
      <c r="ICX27" s="449"/>
      <c r="ICY27" s="449"/>
      <c r="ICZ27" s="449"/>
      <c r="IDA27" s="449"/>
      <c r="IDB27" s="449"/>
      <c r="IDC27" s="449"/>
      <c r="IDD27" s="449"/>
      <c r="IDE27" s="449"/>
      <c r="IDF27" s="449"/>
      <c r="IDG27" s="449"/>
      <c r="IDH27" s="448"/>
      <c r="IDI27" s="449"/>
      <c r="IDJ27" s="449"/>
      <c r="IDK27" s="449"/>
      <c r="IDL27" s="449"/>
      <c r="IDM27" s="449"/>
      <c r="IDN27" s="449"/>
      <c r="IDO27" s="449"/>
      <c r="IDP27" s="449"/>
      <c r="IDQ27" s="449"/>
      <c r="IDR27" s="449"/>
      <c r="IDS27" s="449"/>
      <c r="IDT27" s="449"/>
      <c r="IDU27" s="449"/>
      <c r="IDV27" s="449"/>
      <c r="IDW27" s="448"/>
      <c r="IDX27" s="449"/>
      <c r="IDY27" s="449"/>
      <c r="IDZ27" s="449"/>
      <c r="IEA27" s="449"/>
      <c r="IEB27" s="449"/>
      <c r="IEC27" s="449"/>
      <c r="IED27" s="449"/>
      <c r="IEE27" s="449"/>
      <c r="IEF27" s="449"/>
      <c r="IEG27" s="449"/>
      <c r="IEH27" s="449"/>
      <c r="IEI27" s="449"/>
      <c r="IEJ27" s="449"/>
      <c r="IEK27" s="449"/>
      <c r="IEL27" s="448"/>
      <c r="IEM27" s="449"/>
      <c r="IEN27" s="449"/>
      <c r="IEO27" s="449"/>
      <c r="IEP27" s="449"/>
      <c r="IEQ27" s="449"/>
      <c r="IER27" s="449"/>
      <c r="IES27" s="449"/>
      <c r="IET27" s="449"/>
      <c r="IEU27" s="449"/>
      <c r="IEV27" s="449"/>
      <c r="IEW27" s="449"/>
      <c r="IEX27" s="449"/>
      <c r="IEY27" s="449"/>
      <c r="IEZ27" s="449"/>
      <c r="IFA27" s="448"/>
      <c r="IFB27" s="449"/>
      <c r="IFC27" s="449"/>
      <c r="IFD27" s="449"/>
      <c r="IFE27" s="449"/>
      <c r="IFF27" s="449"/>
      <c r="IFG27" s="449"/>
      <c r="IFH27" s="449"/>
      <c r="IFI27" s="449"/>
      <c r="IFJ27" s="449"/>
      <c r="IFK27" s="449"/>
      <c r="IFL27" s="449"/>
      <c r="IFM27" s="449"/>
      <c r="IFN27" s="449"/>
      <c r="IFO27" s="449"/>
      <c r="IFP27" s="448"/>
      <c r="IFQ27" s="449"/>
      <c r="IFR27" s="449"/>
      <c r="IFS27" s="449"/>
      <c r="IFT27" s="449"/>
      <c r="IFU27" s="449"/>
      <c r="IFV27" s="449"/>
      <c r="IFW27" s="449"/>
      <c r="IFX27" s="449"/>
      <c r="IFY27" s="449"/>
      <c r="IFZ27" s="449"/>
      <c r="IGA27" s="449"/>
      <c r="IGB27" s="449"/>
      <c r="IGC27" s="449"/>
      <c r="IGD27" s="449"/>
      <c r="IGE27" s="448"/>
      <c r="IGF27" s="449"/>
      <c r="IGG27" s="449"/>
      <c r="IGH27" s="449"/>
      <c r="IGI27" s="449"/>
      <c r="IGJ27" s="449"/>
      <c r="IGK27" s="449"/>
      <c r="IGL27" s="449"/>
      <c r="IGM27" s="449"/>
      <c r="IGN27" s="449"/>
      <c r="IGO27" s="449"/>
      <c r="IGP27" s="449"/>
      <c r="IGQ27" s="449"/>
      <c r="IGR27" s="449"/>
      <c r="IGS27" s="449"/>
      <c r="IGT27" s="448"/>
      <c r="IGU27" s="449"/>
      <c r="IGV27" s="449"/>
      <c r="IGW27" s="449"/>
      <c r="IGX27" s="449"/>
      <c r="IGY27" s="449"/>
      <c r="IGZ27" s="449"/>
      <c r="IHA27" s="449"/>
      <c r="IHB27" s="449"/>
      <c r="IHC27" s="449"/>
      <c r="IHD27" s="449"/>
      <c r="IHE27" s="449"/>
      <c r="IHF27" s="449"/>
      <c r="IHG27" s="449"/>
      <c r="IHH27" s="449"/>
      <c r="IHI27" s="448"/>
      <c r="IHJ27" s="449"/>
      <c r="IHK27" s="449"/>
      <c r="IHL27" s="449"/>
      <c r="IHM27" s="449"/>
      <c r="IHN27" s="449"/>
      <c r="IHO27" s="449"/>
      <c r="IHP27" s="449"/>
      <c r="IHQ27" s="449"/>
      <c r="IHR27" s="449"/>
      <c r="IHS27" s="449"/>
      <c r="IHT27" s="449"/>
      <c r="IHU27" s="449"/>
      <c r="IHV27" s="449"/>
      <c r="IHW27" s="449"/>
      <c r="IHX27" s="448"/>
      <c r="IHY27" s="449"/>
      <c r="IHZ27" s="449"/>
      <c r="IIA27" s="449"/>
      <c r="IIB27" s="449"/>
      <c r="IIC27" s="449"/>
      <c r="IID27" s="449"/>
      <c r="IIE27" s="449"/>
      <c r="IIF27" s="449"/>
      <c r="IIG27" s="449"/>
      <c r="IIH27" s="449"/>
      <c r="III27" s="449"/>
      <c r="IIJ27" s="449"/>
      <c r="IIK27" s="449"/>
      <c r="IIL27" s="449"/>
      <c r="IIM27" s="448"/>
      <c r="IIN27" s="449"/>
      <c r="IIO27" s="449"/>
      <c r="IIP27" s="449"/>
      <c r="IIQ27" s="449"/>
      <c r="IIR27" s="449"/>
      <c r="IIS27" s="449"/>
      <c r="IIT27" s="449"/>
      <c r="IIU27" s="449"/>
      <c r="IIV27" s="449"/>
      <c r="IIW27" s="449"/>
      <c r="IIX27" s="449"/>
      <c r="IIY27" s="449"/>
      <c r="IIZ27" s="449"/>
      <c r="IJA27" s="449"/>
      <c r="IJB27" s="448"/>
      <c r="IJC27" s="449"/>
      <c r="IJD27" s="449"/>
      <c r="IJE27" s="449"/>
      <c r="IJF27" s="449"/>
      <c r="IJG27" s="449"/>
      <c r="IJH27" s="449"/>
      <c r="IJI27" s="449"/>
      <c r="IJJ27" s="449"/>
      <c r="IJK27" s="449"/>
      <c r="IJL27" s="449"/>
      <c r="IJM27" s="449"/>
      <c r="IJN27" s="449"/>
      <c r="IJO27" s="449"/>
      <c r="IJP27" s="449"/>
      <c r="IJQ27" s="448"/>
      <c r="IJR27" s="449"/>
      <c r="IJS27" s="449"/>
      <c r="IJT27" s="449"/>
      <c r="IJU27" s="449"/>
      <c r="IJV27" s="449"/>
      <c r="IJW27" s="449"/>
      <c r="IJX27" s="449"/>
      <c r="IJY27" s="449"/>
      <c r="IJZ27" s="449"/>
      <c r="IKA27" s="449"/>
      <c r="IKB27" s="449"/>
      <c r="IKC27" s="449"/>
      <c r="IKD27" s="449"/>
      <c r="IKE27" s="449"/>
      <c r="IKF27" s="448"/>
      <c r="IKG27" s="449"/>
      <c r="IKH27" s="449"/>
      <c r="IKI27" s="449"/>
      <c r="IKJ27" s="449"/>
      <c r="IKK27" s="449"/>
      <c r="IKL27" s="449"/>
      <c r="IKM27" s="449"/>
      <c r="IKN27" s="449"/>
      <c r="IKO27" s="449"/>
      <c r="IKP27" s="449"/>
      <c r="IKQ27" s="449"/>
      <c r="IKR27" s="449"/>
      <c r="IKS27" s="449"/>
      <c r="IKT27" s="449"/>
      <c r="IKU27" s="448"/>
      <c r="IKV27" s="449"/>
      <c r="IKW27" s="449"/>
      <c r="IKX27" s="449"/>
      <c r="IKY27" s="449"/>
      <c r="IKZ27" s="449"/>
      <c r="ILA27" s="449"/>
      <c r="ILB27" s="449"/>
      <c r="ILC27" s="449"/>
      <c r="ILD27" s="449"/>
      <c r="ILE27" s="449"/>
      <c r="ILF27" s="449"/>
      <c r="ILG27" s="449"/>
      <c r="ILH27" s="449"/>
      <c r="ILI27" s="449"/>
      <c r="ILJ27" s="448"/>
      <c r="ILK27" s="449"/>
      <c r="ILL27" s="449"/>
      <c r="ILM27" s="449"/>
      <c r="ILN27" s="449"/>
      <c r="ILO27" s="449"/>
      <c r="ILP27" s="449"/>
      <c r="ILQ27" s="449"/>
      <c r="ILR27" s="449"/>
      <c r="ILS27" s="449"/>
      <c r="ILT27" s="449"/>
      <c r="ILU27" s="449"/>
      <c r="ILV27" s="449"/>
      <c r="ILW27" s="449"/>
      <c r="ILX27" s="449"/>
      <c r="ILY27" s="448"/>
      <c r="ILZ27" s="449"/>
      <c r="IMA27" s="449"/>
      <c r="IMB27" s="449"/>
      <c r="IMC27" s="449"/>
      <c r="IMD27" s="449"/>
      <c r="IME27" s="449"/>
      <c r="IMF27" s="449"/>
      <c r="IMG27" s="449"/>
      <c r="IMH27" s="449"/>
      <c r="IMI27" s="449"/>
      <c r="IMJ27" s="449"/>
      <c r="IMK27" s="449"/>
      <c r="IML27" s="449"/>
      <c r="IMM27" s="449"/>
      <c r="IMN27" s="448"/>
      <c r="IMO27" s="449"/>
      <c r="IMP27" s="449"/>
      <c r="IMQ27" s="449"/>
      <c r="IMR27" s="449"/>
      <c r="IMS27" s="449"/>
      <c r="IMT27" s="449"/>
      <c r="IMU27" s="449"/>
      <c r="IMV27" s="449"/>
      <c r="IMW27" s="449"/>
      <c r="IMX27" s="449"/>
      <c r="IMY27" s="449"/>
      <c r="IMZ27" s="449"/>
      <c r="INA27" s="449"/>
      <c r="INB27" s="449"/>
      <c r="INC27" s="448"/>
      <c r="IND27" s="449"/>
      <c r="INE27" s="449"/>
      <c r="INF27" s="449"/>
      <c r="ING27" s="449"/>
      <c r="INH27" s="449"/>
      <c r="INI27" s="449"/>
      <c r="INJ27" s="449"/>
      <c r="INK27" s="449"/>
      <c r="INL27" s="449"/>
      <c r="INM27" s="449"/>
      <c r="INN27" s="449"/>
      <c r="INO27" s="449"/>
      <c r="INP27" s="449"/>
      <c r="INQ27" s="449"/>
      <c r="INR27" s="448"/>
      <c r="INS27" s="449"/>
      <c r="INT27" s="449"/>
      <c r="INU27" s="449"/>
      <c r="INV27" s="449"/>
      <c r="INW27" s="449"/>
      <c r="INX27" s="449"/>
      <c r="INY27" s="449"/>
      <c r="INZ27" s="449"/>
      <c r="IOA27" s="449"/>
      <c r="IOB27" s="449"/>
      <c r="IOC27" s="449"/>
      <c r="IOD27" s="449"/>
      <c r="IOE27" s="449"/>
      <c r="IOF27" s="449"/>
      <c r="IOG27" s="448"/>
      <c r="IOH27" s="449"/>
      <c r="IOI27" s="449"/>
      <c r="IOJ27" s="449"/>
      <c r="IOK27" s="449"/>
      <c r="IOL27" s="449"/>
      <c r="IOM27" s="449"/>
      <c r="ION27" s="449"/>
      <c r="IOO27" s="449"/>
      <c r="IOP27" s="449"/>
      <c r="IOQ27" s="449"/>
      <c r="IOR27" s="449"/>
      <c r="IOS27" s="449"/>
      <c r="IOT27" s="449"/>
      <c r="IOU27" s="449"/>
      <c r="IOV27" s="448"/>
      <c r="IOW27" s="449"/>
      <c r="IOX27" s="449"/>
      <c r="IOY27" s="449"/>
      <c r="IOZ27" s="449"/>
      <c r="IPA27" s="449"/>
      <c r="IPB27" s="449"/>
      <c r="IPC27" s="449"/>
      <c r="IPD27" s="449"/>
      <c r="IPE27" s="449"/>
      <c r="IPF27" s="449"/>
      <c r="IPG27" s="449"/>
      <c r="IPH27" s="449"/>
      <c r="IPI27" s="449"/>
      <c r="IPJ27" s="449"/>
      <c r="IPK27" s="448"/>
      <c r="IPL27" s="449"/>
      <c r="IPM27" s="449"/>
      <c r="IPN27" s="449"/>
      <c r="IPO27" s="449"/>
      <c r="IPP27" s="449"/>
      <c r="IPQ27" s="449"/>
      <c r="IPR27" s="449"/>
      <c r="IPS27" s="449"/>
      <c r="IPT27" s="449"/>
      <c r="IPU27" s="449"/>
      <c r="IPV27" s="449"/>
      <c r="IPW27" s="449"/>
      <c r="IPX27" s="449"/>
      <c r="IPY27" s="449"/>
      <c r="IPZ27" s="448"/>
      <c r="IQA27" s="449"/>
      <c r="IQB27" s="449"/>
      <c r="IQC27" s="449"/>
      <c r="IQD27" s="449"/>
      <c r="IQE27" s="449"/>
      <c r="IQF27" s="449"/>
      <c r="IQG27" s="449"/>
      <c r="IQH27" s="449"/>
      <c r="IQI27" s="449"/>
      <c r="IQJ27" s="449"/>
      <c r="IQK27" s="449"/>
      <c r="IQL27" s="449"/>
      <c r="IQM27" s="449"/>
      <c r="IQN27" s="449"/>
      <c r="IQO27" s="448"/>
      <c r="IQP27" s="449"/>
      <c r="IQQ27" s="449"/>
      <c r="IQR27" s="449"/>
      <c r="IQS27" s="449"/>
      <c r="IQT27" s="449"/>
      <c r="IQU27" s="449"/>
      <c r="IQV27" s="449"/>
      <c r="IQW27" s="449"/>
      <c r="IQX27" s="449"/>
      <c r="IQY27" s="449"/>
      <c r="IQZ27" s="449"/>
      <c r="IRA27" s="449"/>
      <c r="IRB27" s="449"/>
      <c r="IRC27" s="449"/>
      <c r="IRD27" s="448"/>
      <c r="IRE27" s="449"/>
      <c r="IRF27" s="449"/>
      <c r="IRG27" s="449"/>
      <c r="IRH27" s="449"/>
      <c r="IRI27" s="449"/>
      <c r="IRJ27" s="449"/>
      <c r="IRK27" s="449"/>
      <c r="IRL27" s="449"/>
      <c r="IRM27" s="449"/>
      <c r="IRN27" s="449"/>
      <c r="IRO27" s="449"/>
      <c r="IRP27" s="449"/>
      <c r="IRQ27" s="449"/>
      <c r="IRR27" s="449"/>
      <c r="IRS27" s="448"/>
      <c r="IRT27" s="449"/>
      <c r="IRU27" s="449"/>
      <c r="IRV27" s="449"/>
      <c r="IRW27" s="449"/>
      <c r="IRX27" s="449"/>
      <c r="IRY27" s="449"/>
      <c r="IRZ27" s="449"/>
      <c r="ISA27" s="449"/>
      <c r="ISB27" s="449"/>
      <c r="ISC27" s="449"/>
      <c r="ISD27" s="449"/>
      <c r="ISE27" s="449"/>
      <c r="ISF27" s="449"/>
      <c r="ISG27" s="449"/>
      <c r="ISH27" s="448"/>
      <c r="ISI27" s="449"/>
      <c r="ISJ27" s="449"/>
      <c r="ISK27" s="449"/>
      <c r="ISL27" s="449"/>
      <c r="ISM27" s="449"/>
      <c r="ISN27" s="449"/>
      <c r="ISO27" s="449"/>
      <c r="ISP27" s="449"/>
      <c r="ISQ27" s="449"/>
      <c r="ISR27" s="449"/>
      <c r="ISS27" s="449"/>
      <c r="IST27" s="449"/>
      <c r="ISU27" s="449"/>
      <c r="ISV27" s="449"/>
      <c r="ISW27" s="448"/>
      <c r="ISX27" s="449"/>
      <c r="ISY27" s="449"/>
      <c r="ISZ27" s="449"/>
      <c r="ITA27" s="449"/>
      <c r="ITB27" s="449"/>
      <c r="ITC27" s="449"/>
      <c r="ITD27" s="449"/>
      <c r="ITE27" s="449"/>
      <c r="ITF27" s="449"/>
      <c r="ITG27" s="449"/>
      <c r="ITH27" s="449"/>
      <c r="ITI27" s="449"/>
      <c r="ITJ27" s="449"/>
      <c r="ITK27" s="449"/>
      <c r="ITL27" s="448"/>
      <c r="ITM27" s="449"/>
      <c r="ITN27" s="449"/>
      <c r="ITO27" s="449"/>
      <c r="ITP27" s="449"/>
      <c r="ITQ27" s="449"/>
      <c r="ITR27" s="449"/>
      <c r="ITS27" s="449"/>
      <c r="ITT27" s="449"/>
      <c r="ITU27" s="449"/>
      <c r="ITV27" s="449"/>
      <c r="ITW27" s="449"/>
      <c r="ITX27" s="449"/>
      <c r="ITY27" s="449"/>
      <c r="ITZ27" s="449"/>
      <c r="IUA27" s="448"/>
      <c r="IUB27" s="449"/>
      <c r="IUC27" s="449"/>
      <c r="IUD27" s="449"/>
      <c r="IUE27" s="449"/>
      <c r="IUF27" s="449"/>
      <c r="IUG27" s="449"/>
      <c r="IUH27" s="449"/>
      <c r="IUI27" s="449"/>
      <c r="IUJ27" s="449"/>
      <c r="IUK27" s="449"/>
      <c r="IUL27" s="449"/>
      <c r="IUM27" s="449"/>
      <c r="IUN27" s="449"/>
      <c r="IUO27" s="449"/>
      <c r="IUP27" s="448"/>
      <c r="IUQ27" s="449"/>
      <c r="IUR27" s="449"/>
      <c r="IUS27" s="449"/>
      <c r="IUT27" s="449"/>
      <c r="IUU27" s="449"/>
      <c r="IUV27" s="449"/>
      <c r="IUW27" s="449"/>
      <c r="IUX27" s="449"/>
      <c r="IUY27" s="449"/>
      <c r="IUZ27" s="449"/>
      <c r="IVA27" s="449"/>
      <c r="IVB27" s="449"/>
      <c r="IVC27" s="449"/>
      <c r="IVD27" s="449"/>
      <c r="IVE27" s="448"/>
      <c r="IVF27" s="449"/>
      <c r="IVG27" s="449"/>
      <c r="IVH27" s="449"/>
      <c r="IVI27" s="449"/>
      <c r="IVJ27" s="449"/>
      <c r="IVK27" s="449"/>
      <c r="IVL27" s="449"/>
      <c r="IVM27" s="449"/>
      <c r="IVN27" s="449"/>
      <c r="IVO27" s="449"/>
      <c r="IVP27" s="449"/>
      <c r="IVQ27" s="449"/>
      <c r="IVR27" s="449"/>
      <c r="IVS27" s="449"/>
      <c r="IVT27" s="448"/>
      <c r="IVU27" s="449"/>
      <c r="IVV27" s="449"/>
      <c r="IVW27" s="449"/>
      <c r="IVX27" s="449"/>
      <c r="IVY27" s="449"/>
      <c r="IVZ27" s="449"/>
      <c r="IWA27" s="449"/>
      <c r="IWB27" s="449"/>
      <c r="IWC27" s="449"/>
      <c r="IWD27" s="449"/>
      <c r="IWE27" s="449"/>
      <c r="IWF27" s="449"/>
      <c r="IWG27" s="449"/>
      <c r="IWH27" s="449"/>
      <c r="IWI27" s="448"/>
      <c r="IWJ27" s="449"/>
      <c r="IWK27" s="449"/>
      <c r="IWL27" s="449"/>
      <c r="IWM27" s="449"/>
      <c r="IWN27" s="449"/>
      <c r="IWO27" s="449"/>
      <c r="IWP27" s="449"/>
      <c r="IWQ27" s="449"/>
      <c r="IWR27" s="449"/>
      <c r="IWS27" s="449"/>
      <c r="IWT27" s="449"/>
      <c r="IWU27" s="449"/>
      <c r="IWV27" s="449"/>
      <c r="IWW27" s="449"/>
      <c r="IWX27" s="448"/>
      <c r="IWY27" s="449"/>
      <c r="IWZ27" s="449"/>
      <c r="IXA27" s="449"/>
      <c r="IXB27" s="449"/>
      <c r="IXC27" s="449"/>
      <c r="IXD27" s="449"/>
      <c r="IXE27" s="449"/>
      <c r="IXF27" s="449"/>
      <c r="IXG27" s="449"/>
      <c r="IXH27" s="449"/>
      <c r="IXI27" s="449"/>
      <c r="IXJ27" s="449"/>
      <c r="IXK27" s="449"/>
      <c r="IXL27" s="449"/>
      <c r="IXM27" s="448"/>
      <c r="IXN27" s="449"/>
      <c r="IXO27" s="449"/>
      <c r="IXP27" s="449"/>
      <c r="IXQ27" s="449"/>
      <c r="IXR27" s="449"/>
      <c r="IXS27" s="449"/>
      <c r="IXT27" s="449"/>
      <c r="IXU27" s="449"/>
      <c r="IXV27" s="449"/>
      <c r="IXW27" s="449"/>
      <c r="IXX27" s="449"/>
      <c r="IXY27" s="449"/>
      <c r="IXZ27" s="449"/>
      <c r="IYA27" s="449"/>
      <c r="IYB27" s="448"/>
      <c r="IYC27" s="449"/>
      <c r="IYD27" s="449"/>
      <c r="IYE27" s="449"/>
      <c r="IYF27" s="449"/>
      <c r="IYG27" s="449"/>
      <c r="IYH27" s="449"/>
      <c r="IYI27" s="449"/>
      <c r="IYJ27" s="449"/>
      <c r="IYK27" s="449"/>
      <c r="IYL27" s="449"/>
      <c r="IYM27" s="449"/>
      <c r="IYN27" s="449"/>
      <c r="IYO27" s="449"/>
      <c r="IYP27" s="449"/>
      <c r="IYQ27" s="448"/>
      <c r="IYR27" s="449"/>
      <c r="IYS27" s="449"/>
      <c r="IYT27" s="449"/>
      <c r="IYU27" s="449"/>
      <c r="IYV27" s="449"/>
      <c r="IYW27" s="449"/>
      <c r="IYX27" s="449"/>
      <c r="IYY27" s="449"/>
      <c r="IYZ27" s="449"/>
      <c r="IZA27" s="449"/>
      <c r="IZB27" s="449"/>
      <c r="IZC27" s="449"/>
      <c r="IZD27" s="449"/>
      <c r="IZE27" s="449"/>
      <c r="IZF27" s="448"/>
      <c r="IZG27" s="449"/>
      <c r="IZH27" s="449"/>
      <c r="IZI27" s="449"/>
      <c r="IZJ27" s="449"/>
      <c r="IZK27" s="449"/>
      <c r="IZL27" s="449"/>
      <c r="IZM27" s="449"/>
      <c r="IZN27" s="449"/>
      <c r="IZO27" s="449"/>
      <c r="IZP27" s="449"/>
      <c r="IZQ27" s="449"/>
      <c r="IZR27" s="449"/>
      <c r="IZS27" s="449"/>
      <c r="IZT27" s="449"/>
      <c r="IZU27" s="448"/>
      <c r="IZV27" s="449"/>
      <c r="IZW27" s="449"/>
      <c r="IZX27" s="449"/>
      <c r="IZY27" s="449"/>
      <c r="IZZ27" s="449"/>
      <c r="JAA27" s="449"/>
      <c r="JAB27" s="449"/>
      <c r="JAC27" s="449"/>
      <c r="JAD27" s="449"/>
      <c r="JAE27" s="449"/>
      <c r="JAF27" s="449"/>
      <c r="JAG27" s="449"/>
      <c r="JAH27" s="449"/>
      <c r="JAI27" s="449"/>
      <c r="JAJ27" s="448"/>
      <c r="JAK27" s="449"/>
      <c r="JAL27" s="449"/>
      <c r="JAM27" s="449"/>
      <c r="JAN27" s="449"/>
      <c r="JAO27" s="449"/>
      <c r="JAP27" s="449"/>
      <c r="JAQ27" s="449"/>
      <c r="JAR27" s="449"/>
      <c r="JAS27" s="449"/>
      <c r="JAT27" s="449"/>
      <c r="JAU27" s="449"/>
      <c r="JAV27" s="449"/>
      <c r="JAW27" s="449"/>
      <c r="JAX27" s="449"/>
      <c r="JAY27" s="448"/>
      <c r="JAZ27" s="449"/>
      <c r="JBA27" s="449"/>
      <c r="JBB27" s="449"/>
      <c r="JBC27" s="449"/>
      <c r="JBD27" s="449"/>
      <c r="JBE27" s="449"/>
      <c r="JBF27" s="449"/>
      <c r="JBG27" s="449"/>
      <c r="JBH27" s="449"/>
      <c r="JBI27" s="449"/>
      <c r="JBJ27" s="449"/>
      <c r="JBK27" s="449"/>
      <c r="JBL27" s="449"/>
      <c r="JBM27" s="449"/>
      <c r="JBN27" s="448"/>
      <c r="JBO27" s="449"/>
      <c r="JBP27" s="449"/>
      <c r="JBQ27" s="449"/>
      <c r="JBR27" s="449"/>
      <c r="JBS27" s="449"/>
      <c r="JBT27" s="449"/>
      <c r="JBU27" s="449"/>
      <c r="JBV27" s="449"/>
      <c r="JBW27" s="449"/>
      <c r="JBX27" s="449"/>
      <c r="JBY27" s="449"/>
      <c r="JBZ27" s="449"/>
      <c r="JCA27" s="449"/>
      <c r="JCB27" s="449"/>
      <c r="JCC27" s="448"/>
      <c r="JCD27" s="449"/>
      <c r="JCE27" s="449"/>
      <c r="JCF27" s="449"/>
      <c r="JCG27" s="449"/>
      <c r="JCH27" s="449"/>
      <c r="JCI27" s="449"/>
      <c r="JCJ27" s="449"/>
      <c r="JCK27" s="449"/>
      <c r="JCL27" s="449"/>
      <c r="JCM27" s="449"/>
      <c r="JCN27" s="449"/>
      <c r="JCO27" s="449"/>
      <c r="JCP27" s="449"/>
      <c r="JCQ27" s="449"/>
      <c r="JCR27" s="448"/>
      <c r="JCS27" s="449"/>
      <c r="JCT27" s="449"/>
      <c r="JCU27" s="449"/>
      <c r="JCV27" s="449"/>
      <c r="JCW27" s="449"/>
      <c r="JCX27" s="449"/>
      <c r="JCY27" s="449"/>
      <c r="JCZ27" s="449"/>
      <c r="JDA27" s="449"/>
      <c r="JDB27" s="449"/>
      <c r="JDC27" s="449"/>
      <c r="JDD27" s="449"/>
      <c r="JDE27" s="449"/>
      <c r="JDF27" s="449"/>
      <c r="JDG27" s="448"/>
      <c r="JDH27" s="449"/>
      <c r="JDI27" s="449"/>
      <c r="JDJ27" s="449"/>
      <c r="JDK27" s="449"/>
      <c r="JDL27" s="449"/>
      <c r="JDM27" s="449"/>
      <c r="JDN27" s="449"/>
      <c r="JDO27" s="449"/>
      <c r="JDP27" s="449"/>
      <c r="JDQ27" s="449"/>
      <c r="JDR27" s="449"/>
      <c r="JDS27" s="449"/>
      <c r="JDT27" s="449"/>
      <c r="JDU27" s="449"/>
      <c r="JDV27" s="448"/>
      <c r="JDW27" s="449"/>
      <c r="JDX27" s="449"/>
      <c r="JDY27" s="449"/>
      <c r="JDZ27" s="449"/>
      <c r="JEA27" s="449"/>
      <c r="JEB27" s="449"/>
      <c r="JEC27" s="449"/>
      <c r="JED27" s="449"/>
      <c r="JEE27" s="449"/>
      <c r="JEF27" s="449"/>
      <c r="JEG27" s="449"/>
      <c r="JEH27" s="449"/>
      <c r="JEI27" s="449"/>
      <c r="JEJ27" s="449"/>
      <c r="JEK27" s="448"/>
      <c r="JEL27" s="449"/>
      <c r="JEM27" s="449"/>
      <c r="JEN27" s="449"/>
      <c r="JEO27" s="449"/>
      <c r="JEP27" s="449"/>
      <c r="JEQ27" s="449"/>
      <c r="JER27" s="449"/>
      <c r="JES27" s="449"/>
      <c r="JET27" s="449"/>
      <c r="JEU27" s="449"/>
      <c r="JEV27" s="449"/>
      <c r="JEW27" s="449"/>
      <c r="JEX27" s="449"/>
      <c r="JEY27" s="449"/>
      <c r="JEZ27" s="448"/>
      <c r="JFA27" s="449"/>
      <c r="JFB27" s="449"/>
      <c r="JFC27" s="449"/>
      <c r="JFD27" s="449"/>
      <c r="JFE27" s="449"/>
      <c r="JFF27" s="449"/>
      <c r="JFG27" s="449"/>
      <c r="JFH27" s="449"/>
      <c r="JFI27" s="449"/>
      <c r="JFJ27" s="449"/>
      <c r="JFK27" s="449"/>
      <c r="JFL27" s="449"/>
      <c r="JFM27" s="449"/>
      <c r="JFN27" s="449"/>
      <c r="JFO27" s="448"/>
      <c r="JFP27" s="449"/>
      <c r="JFQ27" s="449"/>
      <c r="JFR27" s="449"/>
      <c r="JFS27" s="449"/>
      <c r="JFT27" s="449"/>
      <c r="JFU27" s="449"/>
      <c r="JFV27" s="449"/>
      <c r="JFW27" s="449"/>
      <c r="JFX27" s="449"/>
      <c r="JFY27" s="449"/>
      <c r="JFZ27" s="449"/>
      <c r="JGA27" s="449"/>
      <c r="JGB27" s="449"/>
      <c r="JGC27" s="449"/>
      <c r="JGD27" s="448"/>
      <c r="JGE27" s="449"/>
      <c r="JGF27" s="449"/>
      <c r="JGG27" s="449"/>
      <c r="JGH27" s="449"/>
      <c r="JGI27" s="449"/>
      <c r="JGJ27" s="449"/>
      <c r="JGK27" s="449"/>
      <c r="JGL27" s="449"/>
      <c r="JGM27" s="449"/>
      <c r="JGN27" s="449"/>
      <c r="JGO27" s="449"/>
      <c r="JGP27" s="449"/>
      <c r="JGQ27" s="449"/>
      <c r="JGR27" s="449"/>
      <c r="JGS27" s="448"/>
      <c r="JGT27" s="449"/>
      <c r="JGU27" s="449"/>
      <c r="JGV27" s="449"/>
      <c r="JGW27" s="449"/>
      <c r="JGX27" s="449"/>
      <c r="JGY27" s="449"/>
      <c r="JGZ27" s="449"/>
      <c r="JHA27" s="449"/>
      <c r="JHB27" s="449"/>
      <c r="JHC27" s="449"/>
      <c r="JHD27" s="449"/>
      <c r="JHE27" s="449"/>
      <c r="JHF27" s="449"/>
      <c r="JHG27" s="449"/>
      <c r="JHH27" s="448"/>
      <c r="JHI27" s="449"/>
      <c r="JHJ27" s="449"/>
      <c r="JHK27" s="449"/>
      <c r="JHL27" s="449"/>
      <c r="JHM27" s="449"/>
      <c r="JHN27" s="449"/>
      <c r="JHO27" s="449"/>
      <c r="JHP27" s="449"/>
      <c r="JHQ27" s="449"/>
      <c r="JHR27" s="449"/>
      <c r="JHS27" s="449"/>
      <c r="JHT27" s="449"/>
      <c r="JHU27" s="449"/>
      <c r="JHV27" s="449"/>
      <c r="JHW27" s="448"/>
      <c r="JHX27" s="449"/>
      <c r="JHY27" s="449"/>
      <c r="JHZ27" s="449"/>
      <c r="JIA27" s="449"/>
      <c r="JIB27" s="449"/>
      <c r="JIC27" s="449"/>
      <c r="JID27" s="449"/>
      <c r="JIE27" s="449"/>
      <c r="JIF27" s="449"/>
      <c r="JIG27" s="449"/>
      <c r="JIH27" s="449"/>
      <c r="JII27" s="449"/>
      <c r="JIJ27" s="449"/>
      <c r="JIK27" s="449"/>
      <c r="JIL27" s="448"/>
      <c r="JIM27" s="449"/>
      <c r="JIN27" s="449"/>
      <c r="JIO27" s="449"/>
      <c r="JIP27" s="449"/>
      <c r="JIQ27" s="449"/>
      <c r="JIR27" s="449"/>
      <c r="JIS27" s="449"/>
      <c r="JIT27" s="449"/>
      <c r="JIU27" s="449"/>
      <c r="JIV27" s="449"/>
      <c r="JIW27" s="449"/>
      <c r="JIX27" s="449"/>
      <c r="JIY27" s="449"/>
      <c r="JIZ27" s="449"/>
      <c r="JJA27" s="448"/>
      <c r="JJB27" s="449"/>
      <c r="JJC27" s="449"/>
      <c r="JJD27" s="449"/>
      <c r="JJE27" s="449"/>
      <c r="JJF27" s="449"/>
      <c r="JJG27" s="449"/>
      <c r="JJH27" s="449"/>
      <c r="JJI27" s="449"/>
      <c r="JJJ27" s="449"/>
      <c r="JJK27" s="449"/>
      <c r="JJL27" s="449"/>
      <c r="JJM27" s="449"/>
      <c r="JJN27" s="449"/>
      <c r="JJO27" s="449"/>
      <c r="JJP27" s="448"/>
      <c r="JJQ27" s="449"/>
      <c r="JJR27" s="449"/>
      <c r="JJS27" s="449"/>
      <c r="JJT27" s="449"/>
      <c r="JJU27" s="449"/>
      <c r="JJV27" s="449"/>
      <c r="JJW27" s="449"/>
      <c r="JJX27" s="449"/>
      <c r="JJY27" s="449"/>
      <c r="JJZ27" s="449"/>
      <c r="JKA27" s="449"/>
      <c r="JKB27" s="449"/>
      <c r="JKC27" s="449"/>
      <c r="JKD27" s="449"/>
      <c r="JKE27" s="448"/>
      <c r="JKF27" s="449"/>
      <c r="JKG27" s="449"/>
      <c r="JKH27" s="449"/>
      <c r="JKI27" s="449"/>
      <c r="JKJ27" s="449"/>
      <c r="JKK27" s="449"/>
      <c r="JKL27" s="449"/>
      <c r="JKM27" s="449"/>
      <c r="JKN27" s="449"/>
      <c r="JKO27" s="449"/>
      <c r="JKP27" s="449"/>
      <c r="JKQ27" s="449"/>
      <c r="JKR27" s="449"/>
      <c r="JKS27" s="449"/>
      <c r="JKT27" s="448"/>
      <c r="JKU27" s="449"/>
      <c r="JKV27" s="449"/>
      <c r="JKW27" s="449"/>
      <c r="JKX27" s="449"/>
      <c r="JKY27" s="449"/>
      <c r="JKZ27" s="449"/>
      <c r="JLA27" s="449"/>
      <c r="JLB27" s="449"/>
      <c r="JLC27" s="449"/>
      <c r="JLD27" s="449"/>
      <c r="JLE27" s="449"/>
      <c r="JLF27" s="449"/>
      <c r="JLG27" s="449"/>
      <c r="JLH27" s="449"/>
      <c r="JLI27" s="448"/>
      <c r="JLJ27" s="449"/>
      <c r="JLK27" s="449"/>
      <c r="JLL27" s="449"/>
      <c r="JLM27" s="449"/>
      <c r="JLN27" s="449"/>
      <c r="JLO27" s="449"/>
      <c r="JLP27" s="449"/>
      <c r="JLQ27" s="449"/>
      <c r="JLR27" s="449"/>
      <c r="JLS27" s="449"/>
      <c r="JLT27" s="449"/>
      <c r="JLU27" s="449"/>
      <c r="JLV27" s="449"/>
      <c r="JLW27" s="449"/>
      <c r="JLX27" s="448"/>
      <c r="JLY27" s="449"/>
      <c r="JLZ27" s="449"/>
      <c r="JMA27" s="449"/>
      <c r="JMB27" s="449"/>
      <c r="JMC27" s="449"/>
      <c r="JMD27" s="449"/>
      <c r="JME27" s="449"/>
      <c r="JMF27" s="449"/>
      <c r="JMG27" s="449"/>
      <c r="JMH27" s="449"/>
      <c r="JMI27" s="449"/>
      <c r="JMJ27" s="449"/>
      <c r="JMK27" s="449"/>
      <c r="JML27" s="449"/>
      <c r="JMM27" s="448"/>
      <c r="JMN27" s="449"/>
      <c r="JMO27" s="449"/>
      <c r="JMP27" s="449"/>
      <c r="JMQ27" s="449"/>
      <c r="JMR27" s="449"/>
      <c r="JMS27" s="449"/>
      <c r="JMT27" s="449"/>
      <c r="JMU27" s="449"/>
      <c r="JMV27" s="449"/>
      <c r="JMW27" s="449"/>
      <c r="JMX27" s="449"/>
      <c r="JMY27" s="449"/>
      <c r="JMZ27" s="449"/>
      <c r="JNA27" s="449"/>
      <c r="JNB27" s="448"/>
      <c r="JNC27" s="449"/>
      <c r="JND27" s="449"/>
      <c r="JNE27" s="449"/>
      <c r="JNF27" s="449"/>
      <c r="JNG27" s="449"/>
      <c r="JNH27" s="449"/>
      <c r="JNI27" s="449"/>
      <c r="JNJ27" s="449"/>
      <c r="JNK27" s="449"/>
      <c r="JNL27" s="449"/>
      <c r="JNM27" s="449"/>
      <c r="JNN27" s="449"/>
      <c r="JNO27" s="449"/>
      <c r="JNP27" s="449"/>
      <c r="JNQ27" s="448"/>
      <c r="JNR27" s="449"/>
      <c r="JNS27" s="449"/>
      <c r="JNT27" s="449"/>
      <c r="JNU27" s="449"/>
      <c r="JNV27" s="449"/>
      <c r="JNW27" s="449"/>
      <c r="JNX27" s="449"/>
      <c r="JNY27" s="449"/>
      <c r="JNZ27" s="449"/>
      <c r="JOA27" s="449"/>
      <c r="JOB27" s="449"/>
      <c r="JOC27" s="449"/>
      <c r="JOD27" s="449"/>
      <c r="JOE27" s="449"/>
      <c r="JOF27" s="448"/>
      <c r="JOG27" s="449"/>
      <c r="JOH27" s="449"/>
      <c r="JOI27" s="449"/>
      <c r="JOJ27" s="449"/>
      <c r="JOK27" s="449"/>
      <c r="JOL27" s="449"/>
      <c r="JOM27" s="449"/>
      <c r="JON27" s="449"/>
      <c r="JOO27" s="449"/>
      <c r="JOP27" s="449"/>
      <c r="JOQ27" s="449"/>
      <c r="JOR27" s="449"/>
      <c r="JOS27" s="449"/>
      <c r="JOT27" s="449"/>
      <c r="JOU27" s="448"/>
      <c r="JOV27" s="449"/>
      <c r="JOW27" s="449"/>
      <c r="JOX27" s="449"/>
      <c r="JOY27" s="449"/>
      <c r="JOZ27" s="449"/>
      <c r="JPA27" s="449"/>
      <c r="JPB27" s="449"/>
      <c r="JPC27" s="449"/>
      <c r="JPD27" s="449"/>
      <c r="JPE27" s="449"/>
      <c r="JPF27" s="449"/>
      <c r="JPG27" s="449"/>
      <c r="JPH27" s="449"/>
      <c r="JPI27" s="449"/>
      <c r="JPJ27" s="448"/>
      <c r="JPK27" s="449"/>
      <c r="JPL27" s="449"/>
      <c r="JPM27" s="449"/>
      <c r="JPN27" s="449"/>
      <c r="JPO27" s="449"/>
      <c r="JPP27" s="449"/>
      <c r="JPQ27" s="449"/>
      <c r="JPR27" s="449"/>
      <c r="JPS27" s="449"/>
      <c r="JPT27" s="449"/>
      <c r="JPU27" s="449"/>
      <c r="JPV27" s="449"/>
      <c r="JPW27" s="449"/>
      <c r="JPX27" s="449"/>
      <c r="JPY27" s="448"/>
      <c r="JPZ27" s="449"/>
      <c r="JQA27" s="449"/>
      <c r="JQB27" s="449"/>
      <c r="JQC27" s="449"/>
      <c r="JQD27" s="449"/>
      <c r="JQE27" s="449"/>
      <c r="JQF27" s="449"/>
      <c r="JQG27" s="449"/>
      <c r="JQH27" s="449"/>
      <c r="JQI27" s="449"/>
      <c r="JQJ27" s="449"/>
      <c r="JQK27" s="449"/>
      <c r="JQL27" s="449"/>
      <c r="JQM27" s="449"/>
      <c r="JQN27" s="448"/>
      <c r="JQO27" s="449"/>
      <c r="JQP27" s="449"/>
      <c r="JQQ27" s="449"/>
      <c r="JQR27" s="449"/>
      <c r="JQS27" s="449"/>
      <c r="JQT27" s="449"/>
      <c r="JQU27" s="449"/>
      <c r="JQV27" s="449"/>
      <c r="JQW27" s="449"/>
      <c r="JQX27" s="449"/>
      <c r="JQY27" s="449"/>
      <c r="JQZ27" s="449"/>
      <c r="JRA27" s="449"/>
      <c r="JRB27" s="449"/>
      <c r="JRC27" s="448"/>
      <c r="JRD27" s="449"/>
      <c r="JRE27" s="449"/>
      <c r="JRF27" s="449"/>
      <c r="JRG27" s="449"/>
      <c r="JRH27" s="449"/>
      <c r="JRI27" s="449"/>
      <c r="JRJ27" s="449"/>
      <c r="JRK27" s="449"/>
      <c r="JRL27" s="449"/>
      <c r="JRM27" s="449"/>
      <c r="JRN27" s="449"/>
      <c r="JRO27" s="449"/>
      <c r="JRP27" s="449"/>
      <c r="JRQ27" s="449"/>
      <c r="JRR27" s="448"/>
      <c r="JRS27" s="449"/>
      <c r="JRT27" s="449"/>
      <c r="JRU27" s="449"/>
      <c r="JRV27" s="449"/>
      <c r="JRW27" s="449"/>
      <c r="JRX27" s="449"/>
      <c r="JRY27" s="449"/>
      <c r="JRZ27" s="449"/>
      <c r="JSA27" s="449"/>
      <c r="JSB27" s="449"/>
      <c r="JSC27" s="449"/>
      <c r="JSD27" s="449"/>
      <c r="JSE27" s="449"/>
      <c r="JSF27" s="449"/>
      <c r="JSG27" s="448"/>
      <c r="JSH27" s="449"/>
      <c r="JSI27" s="449"/>
      <c r="JSJ27" s="449"/>
      <c r="JSK27" s="449"/>
      <c r="JSL27" s="449"/>
      <c r="JSM27" s="449"/>
      <c r="JSN27" s="449"/>
      <c r="JSO27" s="449"/>
      <c r="JSP27" s="449"/>
      <c r="JSQ27" s="449"/>
      <c r="JSR27" s="449"/>
      <c r="JSS27" s="449"/>
      <c r="JST27" s="449"/>
      <c r="JSU27" s="449"/>
      <c r="JSV27" s="448"/>
      <c r="JSW27" s="449"/>
      <c r="JSX27" s="449"/>
      <c r="JSY27" s="449"/>
      <c r="JSZ27" s="449"/>
      <c r="JTA27" s="449"/>
      <c r="JTB27" s="449"/>
      <c r="JTC27" s="449"/>
      <c r="JTD27" s="449"/>
      <c r="JTE27" s="449"/>
      <c r="JTF27" s="449"/>
      <c r="JTG27" s="449"/>
      <c r="JTH27" s="449"/>
      <c r="JTI27" s="449"/>
      <c r="JTJ27" s="449"/>
      <c r="JTK27" s="448"/>
      <c r="JTL27" s="449"/>
      <c r="JTM27" s="449"/>
      <c r="JTN27" s="449"/>
      <c r="JTO27" s="449"/>
      <c r="JTP27" s="449"/>
      <c r="JTQ27" s="449"/>
      <c r="JTR27" s="449"/>
      <c r="JTS27" s="449"/>
      <c r="JTT27" s="449"/>
      <c r="JTU27" s="449"/>
      <c r="JTV27" s="449"/>
      <c r="JTW27" s="449"/>
      <c r="JTX27" s="449"/>
      <c r="JTY27" s="449"/>
      <c r="JTZ27" s="448"/>
      <c r="JUA27" s="449"/>
      <c r="JUB27" s="449"/>
      <c r="JUC27" s="449"/>
      <c r="JUD27" s="449"/>
      <c r="JUE27" s="449"/>
      <c r="JUF27" s="449"/>
      <c r="JUG27" s="449"/>
      <c r="JUH27" s="449"/>
      <c r="JUI27" s="449"/>
      <c r="JUJ27" s="449"/>
      <c r="JUK27" s="449"/>
      <c r="JUL27" s="449"/>
      <c r="JUM27" s="449"/>
      <c r="JUN27" s="449"/>
      <c r="JUO27" s="448"/>
      <c r="JUP27" s="449"/>
      <c r="JUQ27" s="449"/>
      <c r="JUR27" s="449"/>
      <c r="JUS27" s="449"/>
      <c r="JUT27" s="449"/>
      <c r="JUU27" s="449"/>
      <c r="JUV27" s="449"/>
      <c r="JUW27" s="449"/>
      <c r="JUX27" s="449"/>
      <c r="JUY27" s="449"/>
      <c r="JUZ27" s="449"/>
      <c r="JVA27" s="449"/>
      <c r="JVB27" s="449"/>
      <c r="JVC27" s="449"/>
      <c r="JVD27" s="448"/>
      <c r="JVE27" s="449"/>
      <c r="JVF27" s="449"/>
      <c r="JVG27" s="449"/>
      <c r="JVH27" s="449"/>
      <c r="JVI27" s="449"/>
      <c r="JVJ27" s="449"/>
      <c r="JVK27" s="449"/>
      <c r="JVL27" s="449"/>
      <c r="JVM27" s="449"/>
      <c r="JVN27" s="449"/>
      <c r="JVO27" s="449"/>
      <c r="JVP27" s="449"/>
      <c r="JVQ27" s="449"/>
      <c r="JVR27" s="449"/>
      <c r="JVS27" s="448"/>
      <c r="JVT27" s="449"/>
      <c r="JVU27" s="449"/>
      <c r="JVV27" s="449"/>
      <c r="JVW27" s="449"/>
      <c r="JVX27" s="449"/>
      <c r="JVY27" s="449"/>
      <c r="JVZ27" s="449"/>
      <c r="JWA27" s="449"/>
      <c r="JWB27" s="449"/>
      <c r="JWC27" s="449"/>
      <c r="JWD27" s="449"/>
      <c r="JWE27" s="449"/>
      <c r="JWF27" s="449"/>
      <c r="JWG27" s="449"/>
      <c r="JWH27" s="448"/>
      <c r="JWI27" s="449"/>
      <c r="JWJ27" s="449"/>
      <c r="JWK27" s="449"/>
      <c r="JWL27" s="449"/>
      <c r="JWM27" s="449"/>
      <c r="JWN27" s="449"/>
      <c r="JWO27" s="449"/>
      <c r="JWP27" s="449"/>
      <c r="JWQ27" s="449"/>
      <c r="JWR27" s="449"/>
      <c r="JWS27" s="449"/>
      <c r="JWT27" s="449"/>
      <c r="JWU27" s="449"/>
      <c r="JWV27" s="449"/>
      <c r="JWW27" s="448"/>
      <c r="JWX27" s="449"/>
      <c r="JWY27" s="449"/>
      <c r="JWZ27" s="449"/>
      <c r="JXA27" s="449"/>
      <c r="JXB27" s="449"/>
      <c r="JXC27" s="449"/>
      <c r="JXD27" s="449"/>
      <c r="JXE27" s="449"/>
      <c r="JXF27" s="449"/>
      <c r="JXG27" s="449"/>
      <c r="JXH27" s="449"/>
      <c r="JXI27" s="449"/>
      <c r="JXJ27" s="449"/>
      <c r="JXK27" s="449"/>
      <c r="JXL27" s="448"/>
      <c r="JXM27" s="449"/>
      <c r="JXN27" s="449"/>
      <c r="JXO27" s="449"/>
      <c r="JXP27" s="449"/>
      <c r="JXQ27" s="449"/>
      <c r="JXR27" s="449"/>
      <c r="JXS27" s="449"/>
      <c r="JXT27" s="449"/>
      <c r="JXU27" s="449"/>
      <c r="JXV27" s="449"/>
      <c r="JXW27" s="449"/>
      <c r="JXX27" s="449"/>
      <c r="JXY27" s="449"/>
      <c r="JXZ27" s="449"/>
      <c r="JYA27" s="448"/>
      <c r="JYB27" s="449"/>
      <c r="JYC27" s="449"/>
      <c r="JYD27" s="449"/>
      <c r="JYE27" s="449"/>
      <c r="JYF27" s="449"/>
      <c r="JYG27" s="449"/>
      <c r="JYH27" s="449"/>
      <c r="JYI27" s="449"/>
      <c r="JYJ27" s="449"/>
      <c r="JYK27" s="449"/>
      <c r="JYL27" s="449"/>
      <c r="JYM27" s="449"/>
      <c r="JYN27" s="449"/>
      <c r="JYO27" s="449"/>
      <c r="JYP27" s="448"/>
      <c r="JYQ27" s="449"/>
      <c r="JYR27" s="449"/>
      <c r="JYS27" s="449"/>
      <c r="JYT27" s="449"/>
      <c r="JYU27" s="449"/>
      <c r="JYV27" s="449"/>
      <c r="JYW27" s="449"/>
      <c r="JYX27" s="449"/>
      <c r="JYY27" s="449"/>
      <c r="JYZ27" s="449"/>
      <c r="JZA27" s="449"/>
      <c r="JZB27" s="449"/>
      <c r="JZC27" s="449"/>
      <c r="JZD27" s="449"/>
      <c r="JZE27" s="448"/>
      <c r="JZF27" s="449"/>
      <c r="JZG27" s="449"/>
      <c r="JZH27" s="449"/>
      <c r="JZI27" s="449"/>
      <c r="JZJ27" s="449"/>
      <c r="JZK27" s="449"/>
      <c r="JZL27" s="449"/>
      <c r="JZM27" s="449"/>
      <c r="JZN27" s="449"/>
      <c r="JZO27" s="449"/>
      <c r="JZP27" s="449"/>
      <c r="JZQ27" s="449"/>
      <c r="JZR27" s="449"/>
      <c r="JZS27" s="449"/>
      <c r="JZT27" s="448"/>
      <c r="JZU27" s="449"/>
      <c r="JZV27" s="449"/>
      <c r="JZW27" s="449"/>
      <c r="JZX27" s="449"/>
      <c r="JZY27" s="449"/>
      <c r="JZZ27" s="449"/>
      <c r="KAA27" s="449"/>
      <c r="KAB27" s="449"/>
      <c r="KAC27" s="449"/>
      <c r="KAD27" s="449"/>
      <c r="KAE27" s="449"/>
      <c r="KAF27" s="449"/>
      <c r="KAG27" s="449"/>
      <c r="KAH27" s="449"/>
      <c r="KAI27" s="448"/>
      <c r="KAJ27" s="449"/>
      <c r="KAK27" s="449"/>
      <c r="KAL27" s="449"/>
      <c r="KAM27" s="449"/>
      <c r="KAN27" s="449"/>
      <c r="KAO27" s="449"/>
      <c r="KAP27" s="449"/>
      <c r="KAQ27" s="449"/>
      <c r="KAR27" s="449"/>
      <c r="KAS27" s="449"/>
      <c r="KAT27" s="449"/>
      <c r="KAU27" s="449"/>
      <c r="KAV27" s="449"/>
      <c r="KAW27" s="449"/>
      <c r="KAX27" s="448"/>
      <c r="KAY27" s="449"/>
      <c r="KAZ27" s="449"/>
      <c r="KBA27" s="449"/>
      <c r="KBB27" s="449"/>
      <c r="KBC27" s="449"/>
      <c r="KBD27" s="449"/>
      <c r="KBE27" s="449"/>
      <c r="KBF27" s="449"/>
      <c r="KBG27" s="449"/>
      <c r="KBH27" s="449"/>
      <c r="KBI27" s="449"/>
      <c r="KBJ27" s="449"/>
      <c r="KBK27" s="449"/>
      <c r="KBL27" s="449"/>
      <c r="KBM27" s="448"/>
      <c r="KBN27" s="449"/>
      <c r="KBO27" s="449"/>
      <c r="KBP27" s="449"/>
      <c r="KBQ27" s="449"/>
      <c r="KBR27" s="449"/>
      <c r="KBS27" s="449"/>
      <c r="KBT27" s="449"/>
      <c r="KBU27" s="449"/>
      <c r="KBV27" s="449"/>
      <c r="KBW27" s="449"/>
      <c r="KBX27" s="449"/>
      <c r="KBY27" s="449"/>
      <c r="KBZ27" s="449"/>
      <c r="KCA27" s="449"/>
      <c r="KCB27" s="448"/>
      <c r="KCC27" s="449"/>
      <c r="KCD27" s="449"/>
      <c r="KCE27" s="449"/>
      <c r="KCF27" s="449"/>
      <c r="KCG27" s="449"/>
      <c r="KCH27" s="449"/>
      <c r="KCI27" s="449"/>
      <c r="KCJ27" s="449"/>
      <c r="KCK27" s="449"/>
      <c r="KCL27" s="449"/>
      <c r="KCM27" s="449"/>
      <c r="KCN27" s="449"/>
      <c r="KCO27" s="449"/>
      <c r="KCP27" s="449"/>
      <c r="KCQ27" s="448"/>
      <c r="KCR27" s="449"/>
      <c r="KCS27" s="449"/>
      <c r="KCT27" s="449"/>
      <c r="KCU27" s="449"/>
      <c r="KCV27" s="449"/>
      <c r="KCW27" s="449"/>
      <c r="KCX27" s="449"/>
      <c r="KCY27" s="449"/>
      <c r="KCZ27" s="449"/>
      <c r="KDA27" s="449"/>
      <c r="KDB27" s="449"/>
      <c r="KDC27" s="449"/>
      <c r="KDD27" s="449"/>
      <c r="KDE27" s="449"/>
      <c r="KDF27" s="448"/>
      <c r="KDG27" s="449"/>
      <c r="KDH27" s="449"/>
      <c r="KDI27" s="449"/>
      <c r="KDJ27" s="449"/>
      <c r="KDK27" s="449"/>
      <c r="KDL27" s="449"/>
      <c r="KDM27" s="449"/>
      <c r="KDN27" s="449"/>
      <c r="KDO27" s="449"/>
      <c r="KDP27" s="449"/>
      <c r="KDQ27" s="449"/>
      <c r="KDR27" s="449"/>
      <c r="KDS27" s="449"/>
      <c r="KDT27" s="449"/>
      <c r="KDU27" s="448"/>
      <c r="KDV27" s="449"/>
      <c r="KDW27" s="449"/>
      <c r="KDX27" s="449"/>
      <c r="KDY27" s="449"/>
      <c r="KDZ27" s="449"/>
      <c r="KEA27" s="449"/>
      <c r="KEB27" s="449"/>
      <c r="KEC27" s="449"/>
      <c r="KED27" s="449"/>
      <c r="KEE27" s="449"/>
      <c r="KEF27" s="449"/>
      <c r="KEG27" s="449"/>
      <c r="KEH27" s="449"/>
      <c r="KEI27" s="449"/>
      <c r="KEJ27" s="448"/>
      <c r="KEK27" s="449"/>
      <c r="KEL27" s="449"/>
      <c r="KEM27" s="449"/>
      <c r="KEN27" s="449"/>
      <c r="KEO27" s="449"/>
      <c r="KEP27" s="449"/>
      <c r="KEQ27" s="449"/>
      <c r="KER27" s="449"/>
      <c r="KES27" s="449"/>
      <c r="KET27" s="449"/>
      <c r="KEU27" s="449"/>
      <c r="KEV27" s="449"/>
      <c r="KEW27" s="449"/>
      <c r="KEX27" s="449"/>
      <c r="KEY27" s="448"/>
      <c r="KEZ27" s="449"/>
      <c r="KFA27" s="449"/>
      <c r="KFB27" s="449"/>
      <c r="KFC27" s="449"/>
      <c r="KFD27" s="449"/>
      <c r="KFE27" s="449"/>
      <c r="KFF27" s="449"/>
      <c r="KFG27" s="449"/>
      <c r="KFH27" s="449"/>
      <c r="KFI27" s="449"/>
      <c r="KFJ27" s="449"/>
      <c r="KFK27" s="449"/>
      <c r="KFL27" s="449"/>
      <c r="KFM27" s="449"/>
      <c r="KFN27" s="448"/>
      <c r="KFO27" s="449"/>
      <c r="KFP27" s="449"/>
      <c r="KFQ27" s="449"/>
      <c r="KFR27" s="449"/>
      <c r="KFS27" s="449"/>
      <c r="KFT27" s="449"/>
      <c r="KFU27" s="449"/>
      <c r="KFV27" s="449"/>
      <c r="KFW27" s="449"/>
      <c r="KFX27" s="449"/>
      <c r="KFY27" s="449"/>
      <c r="KFZ27" s="449"/>
      <c r="KGA27" s="449"/>
      <c r="KGB27" s="449"/>
      <c r="KGC27" s="448"/>
      <c r="KGD27" s="449"/>
      <c r="KGE27" s="449"/>
      <c r="KGF27" s="449"/>
      <c r="KGG27" s="449"/>
      <c r="KGH27" s="449"/>
      <c r="KGI27" s="449"/>
      <c r="KGJ27" s="449"/>
      <c r="KGK27" s="449"/>
      <c r="KGL27" s="449"/>
      <c r="KGM27" s="449"/>
      <c r="KGN27" s="449"/>
      <c r="KGO27" s="449"/>
      <c r="KGP27" s="449"/>
      <c r="KGQ27" s="449"/>
      <c r="KGR27" s="448"/>
      <c r="KGS27" s="449"/>
      <c r="KGT27" s="449"/>
      <c r="KGU27" s="449"/>
      <c r="KGV27" s="449"/>
      <c r="KGW27" s="449"/>
      <c r="KGX27" s="449"/>
      <c r="KGY27" s="449"/>
      <c r="KGZ27" s="449"/>
      <c r="KHA27" s="449"/>
      <c r="KHB27" s="449"/>
      <c r="KHC27" s="449"/>
      <c r="KHD27" s="449"/>
      <c r="KHE27" s="449"/>
      <c r="KHF27" s="449"/>
      <c r="KHG27" s="448"/>
      <c r="KHH27" s="449"/>
      <c r="KHI27" s="449"/>
      <c r="KHJ27" s="449"/>
      <c r="KHK27" s="449"/>
      <c r="KHL27" s="449"/>
      <c r="KHM27" s="449"/>
      <c r="KHN27" s="449"/>
      <c r="KHO27" s="449"/>
      <c r="KHP27" s="449"/>
      <c r="KHQ27" s="449"/>
      <c r="KHR27" s="449"/>
      <c r="KHS27" s="449"/>
      <c r="KHT27" s="449"/>
      <c r="KHU27" s="449"/>
      <c r="KHV27" s="448"/>
      <c r="KHW27" s="449"/>
      <c r="KHX27" s="449"/>
      <c r="KHY27" s="449"/>
      <c r="KHZ27" s="449"/>
      <c r="KIA27" s="449"/>
      <c r="KIB27" s="449"/>
      <c r="KIC27" s="449"/>
      <c r="KID27" s="449"/>
      <c r="KIE27" s="449"/>
      <c r="KIF27" s="449"/>
      <c r="KIG27" s="449"/>
      <c r="KIH27" s="449"/>
      <c r="KII27" s="449"/>
      <c r="KIJ27" s="449"/>
      <c r="KIK27" s="448"/>
      <c r="KIL27" s="449"/>
      <c r="KIM27" s="449"/>
      <c r="KIN27" s="449"/>
      <c r="KIO27" s="449"/>
      <c r="KIP27" s="449"/>
      <c r="KIQ27" s="449"/>
      <c r="KIR27" s="449"/>
      <c r="KIS27" s="449"/>
      <c r="KIT27" s="449"/>
      <c r="KIU27" s="449"/>
      <c r="KIV27" s="449"/>
      <c r="KIW27" s="449"/>
      <c r="KIX27" s="449"/>
      <c r="KIY27" s="449"/>
      <c r="KIZ27" s="448"/>
      <c r="KJA27" s="449"/>
      <c r="KJB27" s="449"/>
      <c r="KJC27" s="449"/>
      <c r="KJD27" s="449"/>
      <c r="KJE27" s="449"/>
      <c r="KJF27" s="449"/>
      <c r="KJG27" s="449"/>
      <c r="KJH27" s="449"/>
      <c r="KJI27" s="449"/>
      <c r="KJJ27" s="449"/>
      <c r="KJK27" s="449"/>
      <c r="KJL27" s="449"/>
      <c r="KJM27" s="449"/>
      <c r="KJN27" s="449"/>
      <c r="KJO27" s="448"/>
      <c r="KJP27" s="449"/>
      <c r="KJQ27" s="449"/>
      <c r="KJR27" s="449"/>
      <c r="KJS27" s="449"/>
      <c r="KJT27" s="449"/>
      <c r="KJU27" s="449"/>
      <c r="KJV27" s="449"/>
      <c r="KJW27" s="449"/>
      <c r="KJX27" s="449"/>
      <c r="KJY27" s="449"/>
      <c r="KJZ27" s="449"/>
      <c r="KKA27" s="449"/>
      <c r="KKB27" s="449"/>
      <c r="KKC27" s="449"/>
      <c r="KKD27" s="448"/>
      <c r="KKE27" s="449"/>
      <c r="KKF27" s="449"/>
      <c r="KKG27" s="449"/>
      <c r="KKH27" s="449"/>
      <c r="KKI27" s="449"/>
      <c r="KKJ27" s="449"/>
      <c r="KKK27" s="449"/>
      <c r="KKL27" s="449"/>
      <c r="KKM27" s="449"/>
      <c r="KKN27" s="449"/>
      <c r="KKO27" s="449"/>
      <c r="KKP27" s="449"/>
      <c r="KKQ27" s="449"/>
      <c r="KKR27" s="449"/>
      <c r="KKS27" s="448"/>
      <c r="KKT27" s="449"/>
      <c r="KKU27" s="449"/>
      <c r="KKV27" s="449"/>
      <c r="KKW27" s="449"/>
      <c r="KKX27" s="449"/>
      <c r="KKY27" s="449"/>
      <c r="KKZ27" s="449"/>
      <c r="KLA27" s="449"/>
      <c r="KLB27" s="449"/>
      <c r="KLC27" s="449"/>
      <c r="KLD27" s="449"/>
      <c r="KLE27" s="449"/>
      <c r="KLF27" s="449"/>
      <c r="KLG27" s="449"/>
      <c r="KLH27" s="448"/>
      <c r="KLI27" s="449"/>
      <c r="KLJ27" s="449"/>
      <c r="KLK27" s="449"/>
      <c r="KLL27" s="449"/>
      <c r="KLM27" s="449"/>
      <c r="KLN27" s="449"/>
      <c r="KLO27" s="449"/>
      <c r="KLP27" s="449"/>
      <c r="KLQ27" s="449"/>
      <c r="KLR27" s="449"/>
      <c r="KLS27" s="449"/>
      <c r="KLT27" s="449"/>
      <c r="KLU27" s="449"/>
      <c r="KLV27" s="449"/>
      <c r="KLW27" s="448"/>
      <c r="KLX27" s="449"/>
      <c r="KLY27" s="449"/>
      <c r="KLZ27" s="449"/>
      <c r="KMA27" s="449"/>
      <c r="KMB27" s="449"/>
      <c r="KMC27" s="449"/>
      <c r="KMD27" s="449"/>
      <c r="KME27" s="449"/>
      <c r="KMF27" s="449"/>
      <c r="KMG27" s="449"/>
      <c r="KMH27" s="449"/>
      <c r="KMI27" s="449"/>
      <c r="KMJ27" s="449"/>
      <c r="KMK27" s="449"/>
      <c r="KML27" s="448"/>
      <c r="KMM27" s="449"/>
      <c r="KMN27" s="449"/>
      <c r="KMO27" s="449"/>
      <c r="KMP27" s="449"/>
      <c r="KMQ27" s="449"/>
      <c r="KMR27" s="449"/>
      <c r="KMS27" s="449"/>
      <c r="KMT27" s="449"/>
      <c r="KMU27" s="449"/>
      <c r="KMV27" s="449"/>
      <c r="KMW27" s="449"/>
      <c r="KMX27" s="449"/>
      <c r="KMY27" s="449"/>
      <c r="KMZ27" s="449"/>
      <c r="KNA27" s="448"/>
      <c r="KNB27" s="449"/>
      <c r="KNC27" s="449"/>
      <c r="KND27" s="449"/>
      <c r="KNE27" s="449"/>
      <c r="KNF27" s="449"/>
      <c r="KNG27" s="449"/>
      <c r="KNH27" s="449"/>
      <c r="KNI27" s="449"/>
      <c r="KNJ27" s="449"/>
      <c r="KNK27" s="449"/>
      <c r="KNL27" s="449"/>
      <c r="KNM27" s="449"/>
      <c r="KNN27" s="449"/>
      <c r="KNO27" s="449"/>
      <c r="KNP27" s="448"/>
      <c r="KNQ27" s="449"/>
      <c r="KNR27" s="449"/>
      <c r="KNS27" s="449"/>
      <c r="KNT27" s="449"/>
      <c r="KNU27" s="449"/>
      <c r="KNV27" s="449"/>
      <c r="KNW27" s="449"/>
      <c r="KNX27" s="449"/>
      <c r="KNY27" s="449"/>
      <c r="KNZ27" s="449"/>
      <c r="KOA27" s="449"/>
      <c r="KOB27" s="449"/>
      <c r="KOC27" s="449"/>
      <c r="KOD27" s="449"/>
      <c r="KOE27" s="448"/>
      <c r="KOF27" s="449"/>
      <c r="KOG27" s="449"/>
      <c r="KOH27" s="449"/>
      <c r="KOI27" s="449"/>
      <c r="KOJ27" s="449"/>
      <c r="KOK27" s="449"/>
      <c r="KOL27" s="449"/>
      <c r="KOM27" s="449"/>
      <c r="KON27" s="449"/>
      <c r="KOO27" s="449"/>
      <c r="KOP27" s="449"/>
      <c r="KOQ27" s="449"/>
      <c r="KOR27" s="449"/>
      <c r="KOS27" s="449"/>
      <c r="KOT27" s="448"/>
      <c r="KOU27" s="449"/>
      <c r="KOV27" s="449"/>
      <c r="KOW27" s="449"/>
      <c r="KOX27" s="449"/>
      <c r="KOY27" s="449"/>
      <c r="KOZ27" s="449"/>
      <c r="KPA27" s="449"/>
      <c r="KPB27" s="449"/>
      <c r="KPC27" s="449"/>
      <c r="KPD27" s="449"/>
      <c r="KPE27" s="449"/>
      <c r="KPF27" s="449"/>
      <c r="KPG27" s="449"/>
      <c r="KPH27" s="449"/>
      <c r="KPI27" s="448"/>
      <c r="KPJ27" s="449"/>
      <c r="KPK27" s="449"/>
      <c r="KPL27" s="449"/>
      <c r="KPM27" s="449"/>
      <c r="KPN27" s="449"/>
      <c r="KPO27" s="449"/>
      <c r="KPP27" s="449"/>
      <c r="KPQ27" s="449"/>
      <c r="KPR27" s="449"/>
      <c r="KPS27" s="449"/>
      <c r="KPT27" s="449"/>
      <c r="KPU27" s="449"/>
      <c r="KPV27" s="449"/>
      <c r="KPW27" s="449"/>
      <c r="KPX27" s="448"/>
      <c r="KPY27" s="449"/>
      <c r="KPZ27" s="449"/>
      <c r="KQA27" s="449"/>
      <c r="KQB27" s="449"/>
      <c r="KQC27" s="449"/>
      <c r="KQD27" s="449"/>
      <c r="KQE27" s="449"/>
      <c r="KQF27" s="449"/>
      <c r="KQG27" s="449"/>
      <c r="KQH27" s="449"/>
      <c r="KQI27" s="449"/>
      <c r="KQJ27" s="449"/>
      <c r="KQK27" s="449"/>
      <c r="KQL27" s="449"/>
      <c r="KQM27" s="448"/>
      <c r="KQN27" s="449"/>
      <c r="KQO27" s="449"/>
      <c r="KQP27" s="449"/>
      <c r="KQQ27" s="449"/>
      <c r="KQR27" s="449"/>
      <c r="KQS27" s="449"/>
      <c r="KQT27" s="449"/>
      <c r="KQU27" s="449"/>
      <c r="KQV27" s="449"/>
      <c r="KQW27" s="449"/>
      <c r="KQX27" s="449"/>
      <c r="KQY27" s="449"/>
      <c r="KQZ27" s="449"/>
      <c r="KRA27" s="449"/>
      <c r="KRB27" s="448"/>
      <c r="KRC27" s="449"/>
      <c r="KRD27" s="449"/>
      <c r="KRE27" s="449"/>
      <c r="KRF27" s="449"/>
      <c r="KRG27" s="449"/>
      <c r="KRH27" s="449"/>
      <c r="KRI27" s="449"/>
      <c r="KRJ27" s="449"/>
      <c r="KRK27" s="449"/>
      <c r="KRL27" s="449"/>
      <c r="KRM27" s="449"/>
      <c r="KRN27" s="449"/>
      <c r="KRO27" s="449"/>
      <c r="KRP27" s="449"/>
      <c r="KRQ27" s="448"/>
      <c r="KRR27" s="449"/>
      <c r="KRS27" s="449"/>
      <c r="KRT27" s="449"/>
      <c r="KRU27" s="449"/>
      <c r="KRV27" s="449"/>
      <c r="KRW27" s="449"/>
      <c r="KRX27" s="449"/>
      <c r="KRY27" s="449"/>
      <c r="KRZ27" s="449"/>
      <c r="KSA27" s="449"/>
      <c r="KSB27" s="449"/>
      <c r="KSC27" s="449"/>
      <c r="KSD27" s="449"/>
      <c r="KSE27" s="449"/>
      <c r="KSF27" s="448"/>
      <c r="KSG27" s="449"/>
      <c r="KSH27" s="449"/>
      <c r="KSI27" s="449"/>
      <c r="KSJ27" s="449"/>
      <c r="KSK27" s="449"/>
      <c r="KSL27" s="449"/>
      <c r="KSM27" s="449"/>
      <c r="KSN27" s="449"/>
      <c r="KSO27" s="449"/>
      <c r="KSP27" s="449"/>
      <c r="KSQ27" s="449"/>
      <c r="KSR27" s="449"/>
      <c r="KSS27" s="449"/>
      <c r="KST27" s="449"/>
      <c r="KSU27" s="448"/>
      <c r="KSV27" s="449"/>
      <c r="KSW27" s="449"/>
      <c r="KSX27" s="449"/>
      <c r="KSY27" s="449"/>
      <c r="KSZ27" s="449"/>
      <c r="KTA27" s="449"/>
      <c r="KTB27" s="449"/>
      <c r="KTC27" s="449"/>
      <c r="KTD27" s="449"/>
      <c r="KTE27" s="449"/>
      <c r="KTF27" s="449"/>
      <c r="KTG27" s="449"/>
      <c r="KTH27" s="449"/>
      <c r="KTI27" s="449"/>
      <c r="KTJ27" s="448"/>
      <c r="KTK27" s="449"/>
      <c r="KTL27" s="449"/>
      <c r="KTM27" s="449"/>
      <c r="KTN27" s="449"/>
      <c r="KTO27" s="449"/>
      <c r="KTP27" s="449"/>
      <c r="KTQ27" s="449"/>
      <c r="KTR27" s="449"/>
      <c r="KTS27" s="449"/>
      <c r="KTT27" s="449"/>
      <c r="KTU27" s="449"/>
      <c r="KTV27" s="449"/>
      <c r="KTW27" s="449"/>
      <c r="KTX27" s="449"/>
      <c r="KTY27" s="448"/>
      <c r="KTZ27" s="449"/>
      <c r="KUA27" s="449"/>
      <c r="KUB27" s="449"/>
      <c r="KUC27" s="449"/>
      <c r="KUD27" s="449"/>
      <c r="KUE27" s="449"/>
      <c r="KUF27" s="449"/>
      <c r="KUG27" s="449"/>
      <c r="KUH27" s="449"/>
      <c r="KUI27" s="449"/>
      <c r="KUJ27" s="449"/>
      <c r="KUK27" s="449"/>
      <c r="KUL27" s="449"/>
      <c r="KUM27" s="449"/>
      <c r="KUN27" s="448"/>
      <c r="KUO27" s="449"/>
      <c r="KUP27" s="449"/>
      <c r="KUQ27" s="449"/>
      <c r="KUR27" s="449"/>
      <c r="KUS27" s="449"/>
      <c r="KUT27" s="449"/>
      <c r="KUU27" s="449"/>
      <c r="KUV27" s="449"/>
      <c r="KUW27" s="449"/>
      <c r="KUX27" s="449"/>
      <c r="KUY27" s="449"/>
      <c r="KUZ27" s="449"/>
      <c r="KVA27" s="449"/>
      <c r="KVB27" s="449"/>
      <c r="KVC27" s="448"/>
      <c r="KVD27" s="449"/>
      <c r="KVE27" s="449"/>
      <c r="KVF27" s="449"/>
      <c r="KVG27" s="449"/>
      <c r="KVH27" s="449"/>
      <c r="KVI27" s="449"/>
      <c r="KVJ27" s="449"/>
      <c r="KVK27" s="449"/>
      <c r="KVL27" s="449"/>
      <c r="KVM27" s="449"/>
      <c r="KVN27" s="449"/>
      <c r="KVO27" s="449"/>
      <c r="KVP27" s="449"/>
      <c r="KVQ27" s="449"/>
      <c r="KVR27" s="448"/>
      <c r="KVS27" s="449"/>
      <c r="KVT27" s="449"/>
      <c r="KVU27" s="449"/>
      <c r="KVV27" s="449"/>
      <c r="KVW27" s="449"/>
      <c r="KVX27" s="449"/>
      <c r="KVY27" s="449"/>
      <c r="KVZ27" s="449"/>
      <c r="KWA27" s="449"/>
      <c r="KWB27" s="449"/>
      <c r="KWC27" s="449"/>
      <c r="KWD27" s="449"/>
      <c r="KWE27" s="449"/>
      <c r="KWF27" s="449"/>
      <c r="KWG27" s="448"/>
      <c r="KWH27" s="449"/>
      <c r="KWI27" s="449"/>
      <c r="KWJ27" s="449"/>
      <c r="KWK27" s="449"/>
      <c r="KWL27" s="449"/>
      <c r="KWM27" s="449"/>
      <c r="KWN27" s="449"/>
      <c r="KWO27" s="449"/>
      <c r="KWP27" s="449"/>
      <c r="KWQ27" s="449"/>
      <c r="KWR27" s="449"/>
      <c r="KWS27" s="449"/>
      <c r="KWT27" s="449"/>
      <c r="KWU27" s="449"/>
      <c r="KWV27" s="448"/>
      <c r="KWW27" s="449"/>
      <c r="KWX27" s="449"/>
      <c r="KWY27" s="449"/>
      <c r="KWZ27" s="449"/>
      <c r="KXA27" s="449"/>
      <c r="KXB27" s="449"/>
      <c r="KXC27" s="449"/>
      <c r="KXD27" s="449"/>
      <c r="KXE27" s="449"/>
      <c r="KXF27" s="449"/>
      <c r="KXG27" s="449"/>
      <c r="KXH27" s="449"/>
      <c r="KXI27" s="449"/>
      <c r="KXJ27" s="449"/>
      <c r="KXK27" s="448"/>
      <c r="KXL27" s="449"/>
      <c r="KXM27" s="449"/>
      <c r="KXN27" s="449"/>
      <c r="KXO27" s="449"/>
      <c r="KXP27" s="449"/>
      <c r="KXQ27" s="449"/>
      <c r="KXR27" s="449"/>
      <c r="KXS27" s="449"/>
      <c r="KXT27" s="449"/>
      <c r="KXU27" s="449"/>
      <c r="KXV27" s="449"/>
      <c r="KXW27" s="449"/>
      <c r="KXX27" s="449"/>
      <c r="KXY27" s="449"/>
      <c r="KXZ27" s="448"/>
      <c r="KYA27" s="449"/>
      <c r="KYB27" s="449"/>
      <c r="KYC27" s="449"/>
      <c r="KYD27" s="449"/>
      <c r="KYE27" s="449"/>
      <c r="KYF27" s="449"/>
      <c r="KYG27" s="449"/>
      <c r="KYH27" s="449"/>
      <c r="KYI27" s="449"/>
      <c r="KYJ27" s="449"/>
      <c r="KYK27" s="449"/>
      <c r="KYL27" s="449"/>
      <c r="KYM27" s="449"/>
      <c r="KYN27" s="449"/>
      <c r="KYO27" s="448"/>
      <c r="KYP27" s="449"/>
      <c r="KYQ27" s="449"/>
      <c r="KYR27" s="449"/>
      <c r="KYS27" s="449"/>
      <c r="KYT27" s="449"/>
      <c r="KYU27" s="449"/>
      <c r="KYV27" s="449"/>
      <c r="KYW27" s="449"/>
      <c r="KYX27" s="449"/>
      <c r="KYY27" s="449"/>
      <c r="KYZ27" s="449"/>
      <c r="KZA27" s="449"/>
      <c r="KZB27" s="449"/>
      <c r="KZC27" s="449"/>
      <c r="KZD27" s="448"/>
      <c r="KZE27" s="449"/>
      <c r="KZF27" s="449"/>
      <c r="KZG27" s="449"/>
      <c r="KZH27" s="449"/>
      <c r="KZI27" s="449"/>
      <c r="KZJ27" s="449"/>
      <c r="KZK27" s="449"/>
      <c r="KZL27" s="449"/>
      <c r="KZM27" s="449"/>
      <c r="KZN27" s="449"/>
      <c r="KZO27" s="449"/>
      <c r="KZP27" s="449"/>
      <c r="KZQ27" s="449"/>
      <c r="KZR27" s="449"/>
      <c r="KZS27" s="448"/>
      <c r="KZT27" s="449"/>
      <c r="KZU27" s="449"/>
      <c r="KZV27" s="449"/>
      <c r="KZW27" s="449"/>
      <c r="KZX27" s="449"/>
      <c r="KZY27" s="449"/>
      <c r="KZZ27" s="449"/>
      <c r="LAA27" s="449"/>
      <c r="LAB27" s="449"/>
      <c r="LAC27" s="449"/>
      <c r="LAD27" s="449"/>
      <c r="LAE27" s="449"/>
      <c r="LAF27" s="449"/>
      <c r="LAG27" s="449"/>
      <c r="LAH27" s="448"/>
      <c r="LAI27" s="449"/>
      <c r="LAJ27" s="449"/>
      <c r="LAK27" s="449"/>
      <c r="LAL27" s="449"/>
      <c r="LAM27" s="449"/>
      <c r="LAN27" s="449"/>
      <c r="LAO27" s="449"/>
      <c r="LAP27" s="449"/>
      <c r="LAQ27" s="449"/>
      <c r="LAR27" s="449"/>
      <c r="LAS27" s="449"/>
      <c r="LAT27" s="449"/>
      <c r="LAU27" s="449"/>
      <c r="LAV27" s="449"/>
      <c r="LAW27" s="448"/>
      <c r="LAX27" s="449"/>
      <c r="LAY27" s="449"/>
      <c r="LAZ27" s="449"/>
      <c r="LBA27" s="449"/>
      <c r="LBB27" s="449"/>
      <c r="LBC27" s="449"/>
      <c r="LBD27" s="449"/>
      <c r="LBE27" s="449"/>
      <c r="LBF27" s="449"/>
      <c r="LBG27" s="449"/>
      <c r="LBH27" s="449"/>
      <c r="LBI27" s="449"/>
      <c r="LBJ27" s="449"/>
      <c r="LBK27" s="449"/>
      <c r="LBL27" s="448"/>
      <c r="LBM27" s="449"/>
      <c r="LBN27" s="449"/>
      <c r="LBO27" s="449"/>
      <c r="LBP27" s="449"/>
      <c r="LBQ27" s="449"/>
      <c r="LBR27" s="449"/>
      <c r="LBS27" s="449"/>
      <c r="LBT27" s="449"/>
      <c r="LBU27" s="449"/>
      <c r="LBV27" s="449"/>
      <c r="LBW27" s="449"/>
      <c r="LBX27" s="449"/>
      <c r="LBY27" s="449"/>
      <c r="LBZ27" s="449"/>
      <c r="LCA27" s="448"/>
      <c r="LCB27" s="449"/>
      <c r="LCC27" s="449"/>
      <c r="LCD27" s="449"/>
      <c r="LCE27" s="449"/>
      <c r="LCF27" s="449"/>
      <c r="LCG27" s="449"/>
      <c r="LCH27" s="449"/>
      <c r="LCI27" s="449"/>
      <c r="LCJ27" s="449"/>
      <c r="LCK27" s="449"/>
      <c r="LCL27" s="449"/>
      <c r="LCM27" s="449"/>
      <c r="LCN27" s="449"/>
      <c r="LCO27" s="449"/>
      <c r="LCP27" s="448"/>
      <c r="LCQ27" s="449"/>
      <c r="LCR27" s="449"/>
      <c r="LCS27" s="449"/>
      <c r="LCT27" s="449"/>
      <c r="LCU27" s="449"/>
      <c r="LCV27" s="449"/>
      <c r="LCW27" s="449"/>
      <c r="LCX27" s="449"/>
      <c r="LCY27" s="449"/>
      <c r="LCZ27" s="449"/>
      <c r="LDA27" s="449"/>
      <c r="LDB27" s="449"/>
      <c r="LDC27" s="449"/>
      <c r="LDD27" s="449"/>
      <c r="LDE27" s="448"/>
      <c r="LDF27" s="449"/>
      <c r="LDG27" s="449"/>
      <c r="LDH27" s="449"/>
      <c r="LDI27" s="449"/>
      <c r="LDJ27" s="449"/>
      <c r="LDK27" s="449"/>
      <c r="LDL27" s="449"/>
      <c r="LDM27" s="449"/>
      <c r="LDN27" s="449"/>
      <c r="LDO27" s="449"/>
      <c r="LDP27" s="449"/>
      <c r="LDQ27" s="449"/>
      <c r="LDR27" s="449"/>
      <c r="LDS27" s="449"/>
      <c r="LDT27" s="448"/>
      <c r="LDU27" s="449"/>
      <c r="LDV27" s="449"/>
      <c r="LDW27" s="449"/>
      <c r="LDX27" s="449"/>
      <c r="LDY27" s="449"/>
      <c r="LDZ27" s="449"/>
      <c r="LEA27" s="449"/>
      <c r="LEB27" s="449"/>
      <c r="LEC27" s="449"/>
      <c r="LED27" s="449"/>
      <c r="LEE27" s="449"/>
      <c r="LEF27" s="449"/>
      <c r="LEG27" s="449"/>
      <c r="LEH27" s="449"/>
      <c r="LEI27" s="448"/>
      <c r="LEJ27" s="449"/>
      <c r="LEK27" s="449"/>
      <c r="LEL27" s="449"/>
      <c r="LEM27" s="449"/>
      <c r="LEN27" s="449"/>
      <c r="LEO27" s="449"/>
      <c r="LEP27" s="449"/>
      <c r="LEQ27" s="449"/>
      <c r="LER27" s="449"/>
      <c r="LES27" s="449"/>
      <c r="LET27" s="449"/>
      <c r="LEU27" s="449"/>
      <c r="LEV27" s="449"/>
      <c r="LEW27" s="449"/>
      <c r="LEX27" s="448"/>
      <c r="LEY27" s="449"/>
      <c r="LEZ27" s="449"/>
      <c r="LFA27" s="449"/>
      <c r="LFB27" s="449"/>
      <c r="LFC27" s="449"/>
      <c r="LFD27" s="449"/>
      <c r="LFE27" s="449"/>
      <c r="LFF27" s="449"/>
      <c r="LFG27" s="449"/>
      <c r="LFH27" s="449"/>
      <c r="LFI27" s="449"/>
      <c r="LFJ27" s="449"/>
      <c r="LFK27" s="449"/>
      <c r="LFL27" s="449"/>
      <c r="LFM27" s="448"/>
      <c r="LFN27" s="449"/>
      <c r="LFO27" s="449"/>
      <c r="LFP27" s="449"/>
      <c r="LFQ27" s="449"/>
      <c r="LFR27" s="449"/>
      <c r="LFS27" s="449"/>
      <c r="LFT27" s="449"/>
      <c r="LFU27" s="449"/>
      <c r="LFV27" s="449"/>
      <c r="LFW27" s="449"/>
      <c r="LFX27" s="449"/>
      <c r="LFY27" s="449"/>
      <c r="LFZ27" s="449"/>
      <c r="LGA27" s="449"/>
      <c r="LGB27" s="448"/>
      <c r="LGC27" s="449"/>
      <c r="LGD27" s="449"/>
      <c r="LGE27" s="449"/>
      <c r="LGF27" s="449"/>
      <c r="LGG27" s="449"/>
      <c r="LGH27" s="449"/>
      <c r="LGI27" s="449"/>
      <c r="LGJ27" s="449"/>
      <c r="LGK27" s="449"/>
      <c r="LGL27" s="449"/>
      <c r="LGM27" s="449"/>
      <c r="LGN27" s="449"/>
      <c r="LGO27" s="449"/>
      <c r="LGP27" s="449"/>
      <c r="LGQ27" s="448"/>
      <c r="LGR27" s="449"/>
      <c r="LGS27" s="449"/>
      <c r="LGT27" s="449"/>
      <c r="LGU27" s="449"/>
      <c r="LGV27" s="449"/>
      <c r="LGW27" s="449"/>
      <c r="LGX27" s="449"/>
      <c r="LGY27" s="449"/>
      <c r="LGZ27" s="449"/>
      <c r="LHA27" s="449"/>
      <c r="LHB27" s="449"/>
      <c r="LHC27" s="449"/>
      <c r="LHD27" s="449"/>
      <c r="LHE27" s="449"/>
      <c r="LHF27" s="448"/>
      <c r="LHG27" s="449"/>
      <c r="LHH27" s="449"/>
      <c r="LHI27" s="449"/>
      <c r="LHJ27" s="449"/>
      <c r="LHK27" s="449"/>
      <c r="LHL27" s="449"/>
      <c r="LHM27" s="449"/>
      <c r="LHN27" s="449"/>
      <c r="LHO27" s="449"/>
      <c r="LHP27" s="449"/>
      <c r="LHQ27" s="449"/>
      <c r="LHR27" s="449"/>
      <c r="LHS27" s="449"/>
      <c r="LHT27" s="449"/>
      <c r="LHU27" s="448"/>
      <c r="LHV27" s="449"/>
      <c r="LHW27" s="449"/>
      <c r="LHX27" s="449"/>
      <c r="LHY27" s="449"/>
      <c r="LHZ27" s="449"/>
      <c r="LIA27" s="449"/>
      <c r="LIB27" s="449"/>
      <c r="LIC27" s="449"/>
      <c r="LID27" s="449"/>
      <c r="LIE27" s="449"/>
      <c r="LIF27" s="449"/>
      <c r="LIG27" s="449"/>
      <c r="LIH27" s="449"/>
      <c r="LII27" s="449"/>
      <c r="LIJ27" s="448"/>
      <c r="LIK27" s="449"/>
      <c r="LIL27" s="449"/>
      <c r="LIM27" s="449"/>
      <c r="LIN27" s="449"/>
      <c r="LIO27" s="449"/>
      <c r="LIP27" s="449"/>
      <c r="LIQ27" s="449"/>
      <c r="LIR27" s="449"/>
      <c r="LIS27" s="449"/>
      <c r="LIT27" s="449"/>
      <c r="LIU27" s="449"/>
      <c r="LIV27" s="449"/>
      <c r="LIW27" s="449"/>
      <c r="LIX27" s="449"/>
      <c r="LIY27" s="448"/>
      <c r="LIZ27" s="449"/>
      <c r="LJA27" s="449"/>
      <c r="LJB27" s="449"/>
      <c r="LJC27" s="449"/>
      <c r="LJD27" s="449"/>
      <c r="LJE27" s="449"/>
      <c r="LJF27" s="449"/>
      <c r="LJG27" s="449"/>
      <c r="LJH27" s="449"/>
      <c r="LJI27" s="449"/>
      <c r="LJJ27" s="449"/>
      <c r="LJK27" s="449"/>
      <c r="LJL27" s="449"/>
      <c r="LJM27" s="449"/>
      <c r="LJN27" s="448"/>
      <c r="LJO27" s="449"/>
      <c r="LJP27" s="449"/>
      <c r="LJQ27" s="449"/>
      <c r="LJR27" s="449"/>
      <c r="LJS27" s="449"/>
      <c r="LJT27" s="449"/>
      <c r="LJU27" s="449"/>
      <c r="LJV27" s="449"/>
      <c r="LJW27" s="449"/>
      <c r="LJX27" s="449"/>
      <c r="LJY27" s="449"/>
      <c r="LJZ27" s="449"/>
      <c r="LKA27" s="449"/>
      <c r="LKB27" s="449"/>
      <c r="LKC27" s="448"/>
      <c r="LKD27" s="449"/>
      <c r="LKE27" s="449"/>
      <c r="LKF27" s="449"/>
      <c r="LKG27" s="449"/>
      <c r="LKH27" s="449"/>
      <c r="LKI27" s="449"/>
      <c r="LKJ27" s="449"/>
      <c r="LKK27" s="449"/>
      <c r="LKL27" s="449"/>
      <c r="LKM27" s="449"/>
      <c r="LKN27" s="449"/>
      <c r="LKO27" s="449"/>
      <c r="LKP27" s="449"/>
      <c r="LKQ27" s="449"/>
      <c r="LKR27" s="448"/>
      <c r="LKS27" s="449"/>
      <c r="LKT27" s="449"/>
      <c r="LKU27" s="449"/>
      <c r="LKV27" s="449"/>
      <c r="LKW27" s="449"/>
      <c r="LKX27" s="449"/>
      <c r="LKY27" s="449"/>
      <c r="LKZ27" s="449"/>
      <c r="LLA27" s="449"/>
      <c r="LLB27" s="449"/>
      <c r="LLC27" s="449"/>
      <c r="LLD27" s="449"/>
      <c r="LLE27" s="449"/>
      <c r="LLF27" s="449"/>
      <c r="LLG27" s="448"/>
      <c r="LLH27" s="449"/>
      <c r="LLI27" s="449"/>
      <c r="LLJ27" s="449"/>
      <c r="LLK27" s="449"/>
      <c r="LLL27" s="449"/>
      <c r="LLM27" s="449"/>
      <c r="LLN27" s="449"/>
      <c r="LLO27" s="449"/>
      <c r="LLP27" s="449"/>
      <c r="LLQ27" s="449"/>
      <c r="LLR27" s="449"/>
      <c r="LLS27" s="449"/>
      <c r="LLT27" s="449"/>
      <c r="LLU27" s="449"/>
      <c r="LLV27" s="448"/>
      <c r="LLW27" s="449"/>
      <c r="LLX27" s="449"/>
      <c r="LLY27" s="449"/>
      <c r="LLZ27" s="449"/>
      <c r="LMA27" s="449"/>
      <c r="LMB27" s="449"/>
      <c r="LMC27" s="449"/>
      <c r="LMD27" s="449"/>
      <c r="LME27" s="449"/>
      <c r="LMF27" s="449"/>
      <c r="LMG27" s="449"/>
      <c r="LMH27" s="449"/>
      <c r="LMI27" s="449"/>
      <c r="LMJ27" s="449"/>
      <c r="LMK27" s="448"/>
      <c r="LML27" s="449"/>
      <c r="LMM27" s="449"/>
      <c r="LMN27" s="449"/>
      <c r="LMO27" s="449"/>
      <c r="LMP27" s="449"/>
      <c r="LMQ27" s="449"/>
      <c r="LMR27" s="449"/>
      <c r="LMS27" s="449"/>
      <c r="LMT27" s="449"/>
      <c r="LMU27" s="449"/>
      <c r="LMV27" s="449"/>
      <c r="LMW27" s="449"/>
      <c r="LMX27" s="449"/>
      <c r="LMY27" s="449"/>
      <c r="LMZ27" s="448"/>
      <c r="LNA27" s="449"/>
      <c r="LNB27" s="449"/>
      <c r="LNC27" s="449"/>
      <c r="LND27" s="449"/>
      <c r="LNE27" s="449"/>
      <c r="LNF27" s="449"/>
      <c r="LNG27" s="449"/>
      <c r="LNH27" s="449"/>
      <c r="LNI27" s="449"/>
      <c r="LNJ27" s="449"/>
      <c r="LNK27" s="449"/>
      <c r="LNL27" s="449"/>
      <c r="LNM27" s="449"/>
      <c r="LNN27" s="449"/>
      <c r="LNO27" s="448"/>
      <c r="LNP27" s="449"/>
      <c r="LNQ27" s="449"/>
      <c r="LNR27" s="449"/>
      <c r="LNS27" s="449"/>
      <c r="LNT27" s="449"/>
      <c r="LNU27" s="449"/>
      <c r="LNV27" s="449"/>
      <c r="LNW27" s="449"/>
      <c r="LNX27" s="449"/>
      <c r="LNY27" s="449"/>
      <c r="LNZ27" s="449"/>
      <c r="LOA27" s="449"/>
      <c r="LOB27" s="449"/>
      <c r="LOC27" s="449"/>
      <c r="LOD27" s="448"/>
      <c r="LOE27" s="449"/>
      <c r="LOF27" s="449"/>
      <c r="LOG27" s="449"/>
      <c r="LOH27" s="449"/>
      <c r="LOI27" s="449"/>
      <c r="LOJ27" s="449"/>
      <c r="LOK27" s="449"/>
      <c r="LOL27" s="449"/>
      <c r="LOM27" s="449"/>
      <c r="LON27" s="449"/>
      <c r="LOO27" s="449"/>
      <c r="LOP27" s="449"/>
      <c r="LOQ27" s="449"/>
      <c r="LOR27" s="449"/>
      <c r="LOS27" s="448"/>
      <c r="LOT27" s="449"/>
      <c r="LOU27" s="449"/>
      <c r="LOV27" s="449"/>
      <c r="LOW27" s="449"/>
      <c r="LOX27" s="449"/>
      <c r="LOY27" s="449"/>
      <c r="LOZ27" s="449"/>
      <c r="LPA27" s="449"/>
      <c r="LPB27" s="449"/>
      <c r="LPC27" s="449"/>
      <c r="LPD27" s="449"/>
      <c r="LPE27" s="449"/>
      <c r="LPF27" s="449"/>
      <c r="LPG27" s="449"/>
      <c r="LPH27" s="448"/>
      <c r="LPI27" s="449"/>
      <c r="LPJ27" s="449"/>
      <c r="LPK27" s="449"/>
      <c r="LPL27" s="449"/>
      <c r="LPM27" s="449"/>
      <c r="LPN27" s="449"/>
      <c r="LPO27" s="449"/>
      <c r="LPP27" s="449"/>
      <c r="LPQ27" s="449"/>
      <c r="LPR27" s="449"/>
      <c r="LPS27" s="449"/>
      <c r="LPT27" s="449"/>
      <c r="LPU27" s="449"/>
      <c r="LPV27" s="449"/>
      <c r="LPW27" s="448"/>
      <c r="LPX27" s="449"/>
      <c r="LPY27" s="449"/>
      <c r="LPZ27" s="449"/>
      <c r="LQA27" s="449"/>
      <c r="LQB27" s="449"/>
      <c r="LQC27" s="449"/>
      <c r="LQD27" s="449"/>
      <c r="LQE27" s="449"/>
      <c r="LQF27" s="449"/>
      <c r="LQG27" s="449"/>
      <c r="LQH27" s="449"/>
      <c r="LQI27" s="449"/>
      <c r="LQJ27" s="449"/>
      <c r="LQK27" s="449"/>
      <c r="LQL27" s="448"/>
      <c r="LQM27" s="449"/>
      <c r="LQN27" s="449"/>
      <c r="LQO27" s="449"/>
      <c r="LQP27" s="449"/>
      <c r="LQQ27" s="449"/>
      <c r="LQR27" s="449"/>
      <c r="LQS27" s="449"/>
      <c r="LQT27" s="449"/>
      <c r="LQU27" s="449"/>
      <c r="LQV27" s="449"/>
      <c r="LQW27" s="449"/>
      <c r="LQX27" s="449"/>
      <c r="LQY27" s="449"/>
      <c r="LQZ27" s="449"/>
      <c r="LRA27" s="448"/>
      <c r="LRB27" s="449"/>
      <c r="LRC27" s="449"/>
      <c r="LRD27" s="449"/>
      <c r="LRE27" s="449"/>
      <c r="LRF27" s="449"/>
      <c r="LRG27" s="449"/>
      <c r="LRH27" s="449"/>
      <c r="LRI27" s="449"/>
      <c r="LRJ27" s="449"/>
      <c r="LRK27" s="449"/>
      <c r="LRL27" s="449"/>
      <c r="LRM27" s="449"/>
      <c r="LRN27" s="449"/>
      <c r="LRO27" s="449"/>
      <c r="LRP27" s="448"/>
      <c r="LRQ27" s="449"/>
      <c r="LRR27" s="449"/>
      <c r="LRS27" s="449"/>
      <c r="LRT27" s="449"/>
      <c r="LRU27" s="449"/>
      <c r="LRV27" s="449"/>
      <c r="LRW27" s="449"/>
      <c r="LRX27" s="449"/>
      <c r="LRY27" s="449"/>
      <c r="LRZ27" s="449"/>
      <c r="LSA27" s="449"/>
      <c r="LSB27" s="449"/>
      <c r="LSC27" s="449"/>
      <c r="LSD27" s="449"/>
      <c r="LSE27" s="448"/>
      <c r="LSF27" s="449"/>
      <c r="LSG27" s="449"/>
      <c r="LSH27" s="449"/>
      <c r="LSI27" s="449"/>
      <c r="LSJ27" s="449"/>
      <c r="LSK27" s="449"/>
      <c r="LSL27" s="449"/>
      <c r="LSM27" s="449"/>
      <c r="LSN27" s="449"/>
      <c r="LSO27" s="449"/>
      <c r="LSP27" s="449"/>
      <c r="LSQ27" s="449"/>
      <c r="LSR27" s="449"/>
      <c r="LSS27" s="449"/>
      <c r="LST27" s="448"/>
      <c r="LSU27" s="449"/>
      <c r="LSV27" s="449"/>
      <c r="LSW27" s="449"/>
      <c r="LSX27" s="449"/>
      <c r="LSY27" s="449"/>
      <c r="LSZ27" s="449"/>
      <c r="LTA27" s="449"/>
      <c r="LTB27" s="449"/>
      <c r="LTC27" s="449"/>
      <c r="LTD27" s="449"/>
      <c r="LTE27" s="449"/>
      <c r="LTF27" s="449"/>
      <c r="LTG27" s="449"/>
      <c r="LTH27" s="449"/>
      <c r="LTI27" s="448"/>
      <c r="LTJ27" s="449"/>
      <c r="LTK27" s="449"/>
      <c r="LTL27" s="449"/>
      <c r="LTM27" s="449"/>
      <c r="LTN27" s="449"/>
      <c r="LTO27" s="449"/>
      <c r="LTP27" s="449"/>
      <c r="LTQ27" s="449"/>
      <c r="LTR27" s="449"/>
      <c r="LTS27" s="449"/>
      <c r="LTT27" s="449"/>
      <c r="LTU27" s="449"/>
      <c r="LTV27" s="449"/>
      <c r="LTW27" s="449"/>
      <c r="LTX27" s="448"/>
      <c r="LTY27" s="449"/>
      <c r="LTZ27" s="449"/>
      <c r="LUA27" s="449"/>
      <c r="LUB27" s="449"/>
      <c r="LUC27" s="449"/>
      <c r="LUD27" s="449"/>
      <c r="LUE27" s="449"/>
      <c r="LUF27" s="449"/>
      <c r="LUG27" s="449"/>
      <c r="LUH27" s="449"/>
      <c r="LUI27" s="449"/>
      <c r="LUJ27" s="449"/>
      <c r="LUK27" s="449"/>
      <c r="LUL27" s="449"/>
      <c r="LUM27" s="448"/>
      <c r="LUN27" s="449"/>
      <c r="LUO27" s="449"/>
      <c r="LUP27" s="449"/>
      <c r="LUQ27" s="449"/>
      <c r="LUR27" s="449"/>
      <c r="LUS27" s="449"/>
      <c r="LUT27" s="449"/>
      <c r="LUU27" s="449"/>
      <c r="LUV27" s="449"/>
      <c r="LUW27" s="449"/>
      <c r="LUX27" s="449"/>
      <c r="LUY27" s="449"/>
      <c r="LUZ27" s="449"/>
      <c r="LVA27" s="449"/>
      <c r="LVB27" s="448"/>
      <c r="LVC27" s="449"/>
      <c r="LVD27" s="449"/>
      <c r="LVE27" s="449"/>
      <c r="LVF27" s="449"/>
      <c r="LVG27" s="449"/>
      <c r="LVH27" s="449"/>
      <c r="LVI27" s="449"/>
      <c r="LVJ27" s="449"/>
      <c r="LVK27" s="449"/>
      <c r="LVL27" s="449"/>
      <c r="LVM27" s="449"/>
      <c r="LVN27" s="449"/>
      <c r="LVO27" s="449"/>
      <c r="LVP27" s="449"/>
      <c r="LVQ27" s="448"/>
      <c r="LVR27" s="449"/>
      <c r="LVS27" s="449"/>
      <c r="LVT27" s="449"/>
      <c r="LVU27" s="449"/>
      <c r="LVV27" s="449"/>
      <c r="LVW27" s="449"/>
      <c r="LVX27" s="449"/>
      <c r="LVY27" s="449"/>
      <c r="LVZ27" s="449"/>
      <c r="LWA27" s="449"/>
      <c r="LWB27" s="449"/>
      <c r="LWC27" s="449"/>
      <c r="LWD27" s="449"/>
      <c r="LWE27" s="449"/>
      <c r="LWF27" s="448"/>
      <c r="LWG27" s="449"/>
      <c r="LWH27" s="449"/>
      <c r="LWI27" s="449"/>
      <c r="LWJ27" s="449"/>
      <c r="LWK27" s="449"/>
      <c r="LWL27" s="449"/>
      <c r="LWM27" s="449"/>
      <c r="LWN27" s="449"/>
      <c r="LWO27" s="449"/>
      <c r="LWP27" s="449"/>
      <c r="LWQ27" s="449"/>
      <c r="LWR27" s="449"/>
      <c r="LWS27" s="449"/>
      <c r="LWT27" s="449"/>
      <c r="LWU27" s="448"/>
      <c r="LWV27" s="449"/>
      <c r="LWW27" s="449"/>
      <c r="LWX27" s="449"/>
      <c r="LWY27" s="449"/>
      <c r="LWZ27" s="449"/>
      <c r="LXA27" s="449"/>
      <c r="LXB27" s="449"/>
      <c r="LXC27" s="449"/>
      <c r="LXD27" s="449"/>
      <c r="LXE27" s="449"/>
      <c r="LXF27" s="449"/>
      <c r="LXG27" s="449"/>
      <c r="LXH27" s="449"/>
      <c r="LXI27" s="449"/>
      <c r="LXJ27" s="448"/>
      <c r="LXK27" s="449"/>
      <c r="LXL27" s="449"/>
      <c r="LXM27" s="449"/>
      <c r="LXN27" s="449"/>
      <c r="LXO27" s="449"/>
      <c r="LXP27" s="449"/>
      <c r="LXQ27" s="449"/>
      <c r="LXR27" s="449"/>
      <c r="LXS27" s="449"/>
      <c r="LXT27" s="449"/>
      <c r="LXU27" s="449"/>
      <c r="LXV27" s="449"/>
      <c r="LXW27" s="449"/>
      <c r="LXX27" s="449"/>
      <c r="LXY27" s="448"/>
      <c r="LXZ27" s="449"/>
      <c r="LYA27" s="449"/>
      <c r="LYB27" s="449"/>
      <c r="LYC27" s="449"/>
      <c r="LYD27" s="449"/>
      <c r="LYE27" s="449"/>
      <c r="LYF27" s="449"/>
      <c r="LYG27" s="449"/>
      <c r="LYH27" s="449"/>
      <c r="LYI27" s="449"/>
      <c r="LYJ27" s="449"/>
      <c r="LYK27" s="449"/>
      <c r="LYL27" s="449"/>
      <c r="LYM27" s="449"/>
      <c r="LYN27" s="448"/>
      <c r="LYO27" s="449"/>
      <c r="LYP27" s="449"/>
      <c r="LYQ27" s="449"/>
      <c r="LYR27" s="449"/>
      <c r="LYS27" s="449"/>
      <c r="LYT27" s="449"/>
      <c r="LYU27" s="449"/>
      <c r="LYV27" s="449"/>
      <c r="LYW27" s="449"/>
      <c r="LYX27" s="449"/>
      <c r="LYY27" s="449"/>
      <c r="LYZ27" s="449"/>
      <c r="LZA27" s="449"/>
      <c r="LZB27" s="449"/>
      <c r="LZC27" s="448"/>
      <c r="LZD27" s="449"/>
      <c r="LZE27" s="449"/>
      <c r="LZF27" s="449"/>
      <c r="LZG27" s="449"/>
      <c r="LZH27" s="449"/>
      <c r="LZI27" s="449"/>
      <c r="LZJ27" s="449"/>
      <c r="LZK27" s="449"/>
      <c r="LZL27" s="449"/>
      <c r="LZM27" s="449"/>
      <c r="LZN27" s="449"/>
      <c r="LZO27" s="449"/>
      <c r="LZP27" s="449"/>
      <c r="LZQ27" s="449"/>
      <c r="LZR27" s="448"/>
      <c r="LZS27" s="449"/>
      <c r="LZT27" s="449"/>
      <c r="LZU27" s="449"/>
      <c r="LZV27" s="449"/>
      <c r="LZW27" s="449"/>
      <c r="LZX27" s="449"/>
      <c r="LZY27" s="449"/>
      <c r="LZZ27" s="449"/>
      <c r="MAA27" s="449"/>
      <c r="MAB27" s="449"/>
      <c r="MAC27" s="449"/>
      <c r="MAD27" s="449"/>
      <c r="MAE27" s="449"/>
      <c r="MAF27" s="449"/>
      <c r="MAG27" s="448"/>
      <c r="MAH27" s="449"/>
      <c r="MAI27" s="449"/>
      <c r="MAJ27" s="449"/>
      <c r="MAK27" s="449"/>
      <c r="MAL27" s="449"/>
      <c r="MAM27" s="449"/>
      <c r="MAN27" s="449"/>
      <c r="MAO27" s="449"/>
      <c r="MAP27" s="449"/>
      <c r="MAQ27" s="449"/>
      <c r="MAR27" s="449"/>
      <c r="MAS27" s="449"/>
      <c r="MAT27" s="449"/>
      <c r="MAU27" s="449"/>
      <c r="MAV27" s="448"/>
      <c r="MAW27" s="449"/>
      <c r="MAX27" s="449"/>
      <c r="MAY27" s="449"/>
      <c r="MAZ27" s="449"/>
      <c r="MBA27" s="449"/>
      <c r="MBB27" s="449"/>
      <c r="MBC27" s="449"/>
      <c r="MBD27" s="449"/>
      <c r="MBE27" s="449"/>
      <c r="MBF27" s="449"/>
      <c r="MBG27" s="449"/>
      <c r="MBH27" s="449"/>
      <c r="MBI27" s="449"/>
      <c r="MBJ27" s="449"/>
      <c r="MBK27" s="448"/>
      <c r="MBL27" s="449"/>
      <c r="MBM27" s="449"/>
      <c r="MBN27" s="449"/>
      <c r="MBO27" s="449"/>
      <c r="MBP27" s="449"/>
      <c r="MBQ27" s="449"/>
      <c r="MBR27" s="449"/>
      <c r="MBS27" s="449"/>
      <c r="MBT27" s="449"/>
      <c r="MBU27" s="449"/>
      <c r="MBV27" s="449"/>
      <c r="MBW27" s="449"/>
      <c r="MBX27" s="449"/>
      <c r="MBY27" s="449"/>
      <c r="MBZ27" s="448"/>
      <c r="MCA27" s="449"/>
      <c r="MCB27" s="449"/>
      <c r="MCC27" s="449"/>
      <c r="MCD27" s="449"/>
      <c r="MCE27" s="449"/>
      <c r="MCF27" s="449"/>
      <c r="MCG27" s="449"/>
      <c r="MCH27" s="449"/>
      <c r="MCI27" s="449"/>
      <c r="MCJ27" s="449"/>
      <c r="MCK27" s="449"/>
      <c r="MCL27" s="449"/>
      <c r="MCM27" s="449"/>
      <c r="MCN27" s="449"/>
      <c r="MCO27" s="448"/>
      <c r="MCP27" s="449"/>
      <c r="MCQ27" s="449"/>
      <c r="MCR27" s="449"/>
      <c r="MCS27" s="449"/>
      <c r="MCT27" s="449"/>
      <c r="MCU27" s="449"/>
      <c r="MCV27" s="449"/>
      <c r="MCW27" s="449"/>
      <c r="MCX27" s="449"/>
      <c r="MCY27" s="449"/>
      <c r="MCZ27" s="449"/>
      <c r="MDA27" s="449"/>
      <c r="MDB27" s="449"/>
      <c r="MDC27" s="449"/>
      <c r="MDD27" s="448"/>
      <c r="MDE27" s="449"/>
      <c r="MDF27" s="449"/>
      <c r="MDG27" s="449"/>
      <c r="MDH27" s="449"/>
      <c r="MDI27" s="449"/>
      <c r="MDJ27" s="449"/>
      <c r="MDK27" s="449"/>
      <c r="MDL27" s="449"/>
      <c r="MDM27" s="449"/>
      <c r="MDN27" s="449"/>
      <c r="MDO27" s="449"/>
      <c r="MDP27" s="449"/>
      <c r="MDQ27" s="449"/>
      <c r="MDR27" s="449"/>
      <c r="MDS27" s="448"/>
      <c r="MDT27" s="449"/>
      <c r="MDU27" s="449"/>
      <c r="MDV27" s="449"/>
      <c r="MDW27" s="449"/>
      <c r="MDX27" s="449"/>
      <c r="MDY27" s="449"/>
      <c r="MDZ27" s="449"/>
      <c r="MEA27" s="449"/>
      <c r="MEB27" s="449"/>
      <c r="MEC27" s="449"/>
      <c r="MED27" s="449"/>
      <c r="MEE27" s="449"/>
      <c r="MEF27" s="449"/>
      <c r="MEG27" s="449"/>
      <c r="MEH27" s="448"/>
      <c r="MEI27" s="449"/>
      <c r="MEJ27" s="449"/>
      <c r="MEK27" s="449"/>
      <c r="MEL27" s="449"/>
      <c r="MEM27" s="449"/>
      <c r="MEN27" s="449"/>
      <c r="MEO27" s="449"/>
      <c r="MEP27" s="449"/>
      <c r="MEQ27" s="449"/>
      <c r="MER27" s="449"/>
      <c r="MES27" s="449"/>
      <c r="MET27" s="449"/>
      <c r="MEU27" s="449"/>
      <c r="MEV27" s="449"/>
      <c r="MEW27" s="448"/>
      <c r="MEX27" s="449"/>
      <c r="MEY27" s="449"/>
      <c r="MEZ27" s="449"/>
      <c r="MFA27" s="449"/>
      <c r="MFB27" s="449"/>
      <c r="MFC27" s="449"/>
      <c r="MFD27" s="449"/>
      <c r="MFE27" s="449"/>
      <c r="MFF27" s="449"/>
      <c r="MFG27" s="449"/>
      <c r="MFH27" s="449"/>
      <c r="MFI27" s="449"/>
      <c r="MFJ27" s="449"/>
      <c r="MFK27" s="449"/>
      <c r="MFL27" s="448"/>
      <c r="MFM27" s="449"/>
      <c r="MFN27" s="449"/>
      <c r="MFO27" s="449"/>
      <c r="MFP27" s="449"/>
      <c r="MFQ27" s="449"/>
      <c r="MFR27" s="449"/>
      <c r="MFS27" s="449"/>
      <c r="MFT27" s="449"/>
      <c r="MFU27" s="449"/>
      <c r="MFV27" s="449"/>
      <c r="MFW27" s="449"/>
      <c r="MFX27" s="449"/>
      <c r="MFY27" s="449"/>
      <c r="MFZ27" s="449"/>
      <c r="MGA27" s="448"/>
      <c r="MGB27" s="449"/>
      <c r="MGC27" s="449"/>
      <c r="MGD27" s="449"/>
      <c r="MGE27" s="449"/>
      <c r="MGF27" s="449"/>
      <c r="MGG27" s="449"/>
      <c r="MGH27" s="449"/>
      <c r="MGI27" s="449"/>
      <c r="MGJ27" s="449"/>
      <c r="MGK27" s="449"/>
      <c r="MGL27" s="449"/>
      <c r="MGM27" s="449"/>
      <c r="MGN27" s="449"/>
      <c r="MGO27" s="449"/>
      <c r="MGP27" s="448"/>
      <c r="MGQ27" s="449"/>
      <c r="MGR27" s="449"/>
      <c r="MGS27" s="449"/>
      <c r="MGT27" s="449"/>
      <c r="MGU27" s="449"/>
      <c r="MGV27" s="449"/>
      <c r="MGW27" s="449"/>
      <c r="MGX27" s="449"/>
      <c r="MGY27" s="449"/>
      <c r="MGZ27" s="449"/>
      <c r="MHA27" s="449"/>
      <c r="MHB27" s="449"/>
      <c r="MHC27" s="449"/>
      <c r="MHD27" s="449"/>
      <c r="MHE27" s="448"/>
      <c r="MHF27" s="449"/>
      <c r="MHG27" s="449"/>
      <c r="MHH27" s="449"/>
      <c r="MHI27" s="449"/>
      <c r="MHJ27" s="449"/>
      <c r="MHK27" s="449"/>
      <c r="MHL27" s="449"/>
      <c r="MHM27" s="449"/>
      <c r="MHN27" s="449"/>
      <c r="MHO27" s="449"/>
      <c r="MHP27" s="449"/>
      <c r="MHQ27" s="449"/>
      <c r="MHR27" s="449"/>
      <c r="MHS27" s="449"/>
      <c r="MHT27" s="448"/>
      <c r="MHU27" s="449"/>
      <c r="MHV27" s="449"/>
      <c r="MHW27" s="449"/>
      <c r="MHX27" s="449"/>
      <c r="MHY27" s="449"/>
      <c r="MHZ27" s="449"/>
      <c r="MIA27" s="449"/>
      <c r="MIB27" s="449"/>
      <c r="MIC27" s="449"/>
      <c r="MID27" s="449"/>
      <c r="MIE27" s="449"/>
      <c r="MIF27" s="449"/>
      <c r="MIG27" s="449"/>
      <c r="MIH27" s="449"/>
      <c r="MII27" s="448"/>
      <c r="MIJ27" s="449"/>
      <c r="MIK27" s="449"/>
      <c r="MIL27" s="449"/>
      <c r="MIM27" s="449"/>
      <c r="MIN27" s="449"/>
      <c r="MIO27" s="449"/>
      <c r="MIP27" s="449"/>
      <c r="MIQ27" s="449"/>
      <c r="MIR27" s="449"/>
      <c r="MIS27" s="449"/>
      <c r="MIT27" s="449"/>
      <c r="MIU27" s="449"/>
      <c r="MIV27" s="449"/>
      <c r="MIW27" s="449"/>
      <c r="MIX27" s="448"/>
      <c r="MIY27" s="449"/>
      <c r="MIZ27" s="449"/>
      <c r="MJA27" s="449"/>
      <c r="MJB27" s="449"/>
      <c r="MJC27" s="449"/>
      <c r="MJD27" s="449"/>
      <c r="MJE27" s="449"/>
      <c r="MJF27" s="449"/>
      <c r="MJG27" s="449"/>
      <c r="MJH27" s="449"/>
      <c r="MJI27" s="449"/>
      <c r="MJJ27" s="449"/>
      <c r="MJK27" s="449"/>
      <c r="MJL27" s="449"/>
      <c r="MJM27" s="448"/>
      <c r="MJN27" s="449"/>
      <c r="MJO27" s="449"/>
      <c r="MJP27" s="449"/>
      <c r="MJQ27" s="449"/>
      <c r="MJR27" s="449"/>
      <c r="MJS27" s="449"/>
      <c r="MJT27" s="449"/>
      <c r="MJU27" s="449"/>
      <c r="MJV27" s="449"/>
      <c r="MJW27" s="449"/>
      <c r="MJX27" s="449"/>
      <c r="MJY27" s="449"/>
      <c r="MJZ27" s="449"/>
      <c r="MKA27" s="449"/>
      <c r="MKB27" s="448"/>
      <c r="MKC27" s="449"/>
      <c r="MKD27" s="449"/>
      <c r="MKE27" s="449"/>
      <c r="MKF27" s="449"/>
      <c r="MKG27" s="449"/>
      <c r="MKH27" s="449"/>
      <c r="MKI27" s="449"/>
      <c r="MKJ27" s="449"/>
      <c r="MKK27" s="449"/>
      <c r="MKL27" s="449"/>
      <c r="MKM27" s="449"/>
      <c r="MKN27" s="449"/>
      <c r="MKO27" s="449"/>
      <c r="MKP27" s="449"/>
      <c r="MKQ27" s="448"/>
      <c r="MKR27" s="449"/>
      <c r="MKS27" s="449"/>
      <c r="MKT27" s="449"/>
      <c r="MKU27" s="449"/>
      <c r="MKV27" s="449"/>
      <c r="MKW27" s="449"/>
      <c r="MKX27" s="449"/>
      <c r="MKY27" s="449"/>
      <c r="MKZ27" s="449"/>
      <c r="MLA27" s="449"/>
      <c r="MLB27" s="449"/>
      <c r="MLC27" s="449"/>
      <c r="MLD27" s="449"/>
      <c r="MLE27" s="449"/>
      <c r="MLF27" s="448"/>
      <c r="MLG27" s="449"/>
      <c r="MLH27" s="449"/>
      <c r="MLI27" s="449"/>
      <c r="MLJ27" s="449"/>
      <c r="MLK27" s="449"/>
      <c r="MLL27" s="449"/>
      <c r="MLM27" s="449"/>
      <c r="MLN27" s="449"/>
      <c r="MLO27" s="449"/>
      <c r="MLP27" s="449"/>
      <c r="MLQ27" s="449"/>
      <c r="MLR27" s="449"/>
      <c r="MLS27" s="449"/>
      <c r="MLT27" s="449"/>
      <c r="MLU27" s="448"/>
      <c r="MLV27" s="449"/>
      <c r="MLW27" s="449"/>
      <c r="MLX27" s="449"/>
      <c r="MLY27" s="449"/>
      <c r="MLZ27" s="449"/>
      <c r="MMA27" s="449"/>
      <c r="MMB27" s="449"/>
      <c r="MMC27" s="449"/>
      <c r="MMD27" s="449"/>
      <c r="MME27" s="449"/>
      <c r="MMF27" s="449"/>
      <c r="MMG27" s="449"/>
      <c r="MMH27" s="449"/>
      <c r="MMI27" s="449"/>
      <c r="MMJ27" s="448"/>
      <c r="MMK27" s="449"/>
      <c r="MML27" s="449"/>
      <c r="MMM27" s="449"/>
      <c r="MMN27" s="449"/>
      <c r="MMO27" s="449"/>
      <c r="MMP27" s="449"/>
      <c r="MMQ27" s="449"/>
      <c r="MMR27" s="449"/>
      <c r="MMS27" s="449"/>
      <c r="MMT27" s="449"/>
      <c r="MMU27" s="449"/>
      <c r="MMV27" s="449"/>
      <c r="MMW27" s="449"/>
      <c r="MMX27" s="449"/>
      <c r="MMY27" s="448"/>
      <c r="MMZ27" s="449"/>
      <c r="MNA27" s="449"/>
      <c r="MNB27" s="449"/>
      <c r="MNC27" s="449"/>
      <c r="MND27" s="449"/>
      <c r="MNE27" s="449"/>
      <c r="MNF27" s="449"/>
      <c r="MNG27" s="449"/>
      <c r="MNH27" s="449"/>
      <c r="MNI27" s="449"/>
      <c r="MNJ27" s="449"/>
      <c r="MNK27" s="449"/>
      <c r="MNL27" s="449"/>
      <c r="MNM27" s="449"/>
      <c r="MNN27" s="448"/>
      <c r="MNO27" s="449"/>
      <c r="MNP27" s="449"/>
      <c r="MNQ27" s="449"/>
      <c r="MNR27" s="449"/>
      <c r="MNS27" s="449"/>
      <c r="MNT27" s="449"/>
      <c r="MNU27" s="449"/>
      <c r="MNV27" s="449"/>
      <c r="MNW27" s="449"/>
      <c r="MNX27" s="449"/>
      <c r="MNY27" s="449"/>
      <c r="MNZ27" s="449"/>
      <c r="MOA27" s="449"/>
      <c r="MOB27" s="449"/>
      <c r="MOC27" s="448"/>
      <c r="MOD27" s="449"/>
      <c r="MOE27" s="449"/>
      <c r="MOF27" s="449"/>
      <c r="MOG27" s="449"/>
      <c r="MOH27" s="449"/>
      <c r="MOI27" s="449"/>
      <c r="MOJ27" s="449"/>
      <c r="MOK27" s="449"/>
      <c r="MOL27" s="449"/>
      <c r="MOM27" s="449"/>
      <c r="MON27" s="449"/>
      <c r="MOO27" s="449"/>
      <c r="MOP27" s="449"/>
      <c r="MOQ27" s="449"/>
      <c r="MOR27" s="448"/>
      <c r="MOS27" s="449"/>
      <c r="MOT27" s="449"/>
      <c r="MOU27" s="449"/>
      <c r="MOV27" s="449"/>
      <c r="MOW27" s="449"/>
      <c r="MOX27" s="449"/>
      <c r="MOY27" s="449"/>
      <c r="MOZ27" s="449"/>
      <c r="MPA27" s="449"/>
      <c r="MPB27" s="449"/>
      <c r="MPC27" s="449"/>
      <c r="MPD27" s="449"/>
      <c r="MPE27" s="449"/>
      <c r="MPF27" s="449"/>
      <c r="MPG27" s="448"/>
      <c r="MPH27" s="449"/>
      <c r="MPI27" s="449"/>
      <c r="MPJ27" s="449"/>
      <c r="MPK27" s="449"/>
      <c r="MPL27" s="449"/>
      <c r="MPM27" s="449"/>
      <c r="MPN27" s="449"/>
      <c r="MPO27" s="449"/>
      <c r="MPP27" s="449"/>
      <c r="MPQ27" s="449"/>
      <c r="MPR27" s="449"/>
      <c r="MPS27" s="449"/>
      <c r="MPT27" s="449"/>
      <c r="MPU27" s="449"/>
      <c r="MPV27" s="448"/>
      <c r="MPW27" s="449"/>
      <c r="MPX27" s="449"/>
      <c r="MPY27" s="449"/>
      <c r="MPZ27" s="449"/>
      <c r="MQA27" s="449"/>
      <c r="MQB27" s="449"/>
      <c r="MQC27" s="449"/>
      <c r="MQD27" s="449"/>
      <c r="MQE27" s="449"/>
      <c r="MQF27" s="449"/>
      <c r="MQG27" s="449"/>
      <c r="MQH27" s="449"/>
      <c r="MQI27" s="449"/>
      <c r="MQJ27" s="449"/>
      <c r="MQK27" s="448"/>
      <c r="MQL27" s="449"/>
      <c r="MQM27" s="449"/>
      <c r="MQN27" s="449"/>
      <c r="MQO27" s="449"/>
      <c r="MQP27" s="449"/>
      <c r="MQQ27" s="449"/>
      <c r="MQR27" s="449"/>
      <c r="MQS27" s="449"/>
      <c r="MQT27" s="449"/>
      <c r="MQU27" s="449"/>
      <c r="MQV27" s="449"/>
      <c r="MQW27" s="449"/>
      <c r="MQX27" s="449"/>
      <c r="MQY27" s="449"/>
      <c r="MQZ27" s="448"/>
      <c r="MRA27" s="449"/>
      <c r="MRB27" s="449"/>
      <c r="MRC27" s="449"/>
      <c r="MRD27" s="449"/>
      <c r="MRE27" s="449"/>
      <c r="MRF27" s="449"/>
      <c r="MRG27" s="449"/>
      <c r="MRH27" s="449"/>
      <c r="MRI27" s="449"/>
      <c r="MRJ27" s="449"/>
      <c r="MRK27" s="449"/>
      <c r="MRL27" s="449"/>
      <c r="MRM27" s="449"/>
      <c r="MRN27" s="449"/>
      <c r="MRO27" s="448"/>
      <c r="MRP27" s="449"/>
      <c r="MRQ27" s="449"/>
      <c r="MRR27" s="449"/>
      <c r="MRS27" s="449"/>
      <c r="MRT27" s="449"/>
      <c r="MRU27" s="449"/>
      <c r="MRV27" s="449"/>
      <c r="MRW27" s="449"/>
      <c r="MRX27" s="449"/>
      <c r="MRY27" s="449"/>
      <c r="MRZ27" s="449"/>
      <c r="MSA27" s="449"/>
      <c r="MSB27" s="449"/>
      <c r="MSC27" s="449"/>
      <c r="MSD27" s="448"/>
      <c r="MSE27" s="449"/>
      <c r="MSF27" s="449"/>
      <c r="MSG27" s="449"/>
      <c r="MSH27" s="449"/>
      <c r="MSI27" s="449"/>
      <c r="MSJ27" s="449"/>
      <c r="MSK27" s="449"/>
      <c r="MSL27" s="449"/>
      <c r="MSM27" s="449"/>
      <c r="MSN27" s="449"/>
      <c r="MSO27" s="449"/>
      <c r="MSP27" s="449"/>
      <c r="MSQ27" s="449"/>
      <c r="MSR27" s="449"/>
      <c r="MSS27" s="448"/>
      <c r="MST27" s="449"/>
      <c r="MSU27" s="449"/>
      <c r="MSV27" s="449"/>
      <c r="MSW27" s="449"/>
      <c r="MSX27" s="449"/>
      <c r="MSY27" s="449"/>
      <c r="MSZ27" s="449"/>
      <c r="MTA27" s="449"/>
      <c r="MTB27" s="449"/>
      <c r="MTC27" s="449"/>
      <c r="MTD27" s="449"/>
      <c r="MTE27" s="449"/>
      <c r="MTF27" s="449"/>
      <c r="MTG27" s="449"/>
      <c r="MTH27" s="448"/>
      <c r="MTI27" s="449"/>
      <c r="MTJ27" s="449"/>
      <c r="MTK27" s="449"/>
      <c r="MTL27" s="449"/>
      <c r="MTM27" s="449"/>
      <c r="MTN27" s="449"/>
      <c r="MTO27" s="449"/>
      <c r="MTP27" s="449"/>
      <c r="MTQ27" s="449"/>
      <c r="MTR27" s="449"/>
      <c r="MTS27" s="449"/>
      <c r="MTT27" s="449"/>
      <c r="MTU27" s="449"/>
      <c r="MTV27" s="449"/>
      <c r="MTW27" s="448"/>
      <c r="MTX27" s="449"/>
      <c r="MTY27" s="449"/>
      <c r="MTZ27" s="449"/>
      <c r="MUA27" s="449"/>
      <c r="MUB27" s="449"/>
      <c r="MUC27" s="449"/>
      <c r="MUD27" s="449"/>
      <c r="MUE27" s="449"/>
      <c r="MUF27" s="449"/>
      <c r="MUG27" s="449"/>
      <c r="MUH27" s="449"/>
      <c r="MUI27" s="449"/>
      <c r="MUJ27" s="449"/>
      <c r="MUK27" s="449"/>
      <c r="MUL27" s="448"/>
      <c r="MUM27" s="449"/>
      <c r="MUN27" s="449"/>
      <c r="MUO27" s="449"/>
      <c r="MUP27" s="449"/>
      <c r="MUQ27" s="449"/>
      <c r="MUR27" s="449"/>
      <c r="MUS27" s="449"/>
      <c r="MUT27" s="449"/>
      <c r="MUU27" s="449"/>
      <c r="MUV27" s="449"/>
      <c r="MUW27" s="449"/>
      <c r="MUX27" s="449"/>
      <c r="MUY27" s="449"/>
      <c r="MUZ27" s="449"/>
      <c r="MVA27" s="448"/>
      <c r="MVB27" s="449"/>
      <c r="MVC27" s="449"/>
      <c r="MVD27" s="449"/>
      <c r="MVE27" s="449"/>
      <c r="MVF27" s="449"/>
      <c r="MVG27" s="449"/>
      <c r="MVH27" s="449"/>
      <c r="MVI27" s="449"/>
      <c r="MVJ27" s="449"/>
      <c r="MVK27" s="449"/>
      <c r="MVL27" s="449"/>
      <c r="MVM27" s="449"/>
      <c r="MVN27" s="449"/>
      <c r="MVO27" s="449"/>
      <c r="MVP27" s="448"/>
      <c r="MVQ27" s="449"/>
      <c r="MVR27" s="449"/>
      <c r="MVS27" s="449"/>
      <c r="MVT27" s="449"/>
      <c r="MVU27" s="449"/>
      <c r="MVV27" s="449"/>
      <c r="MVW27" s="449"/>
      <c r="MVX27" s="449"/>
      <c r="MVY27" s="449"/>
      <c r="MVZ27" s="449"/>
      <c r="MWA27" s="449"/>
      <c r="MWB27" s="449"/>
      <c r="MWC27" s="449"/>
      <c r="MWD27" s="449"/>
      <c r="MWE27" s="448"/>
      <c r="MWF27" s="449"/>
      <c r="MWG27" s="449"/>
      <c r="MWH27" s="449"/>
      <c r="MWI27" s="449"/>
      <c r="MWJ27" s="449"/>
      <c r="MWK27" s="449"/>
      <c r="MWL27" s="449"/>
      <c r="MWM27" s="449"/>
      <c r="MWN27" s="449"/>
      <c r="MWO27" s="449"/>
      <c r="MWP27" s="449"/>
      <c r="MWQ27" s="449"/>
      <c r="MWR27" s="449"/>
      <c r="MWS27" s="449"/>
      <c r="MWT27" s="448"/>
      <c r="MWU27" s="449"/>
      <c r="MWV27" s="449"/>
      <c r="MWW27" s="449"/>
      <c r="MWX27" s="449"/>
      <c r="MWY27" s="449"/>
      <c r="MWZ27" s="449"/>
      <c r="MXA27" s="449"/>
      <c r="MXB27" s="449"/>
      <c r="MXC27" s="449"/>
      <c r="MXD27" s="449"/>
      <c r="MXE27" s="449"/>
      <c r="MXF27" s="449"/>
      <c r="MXG27" s="449"/>
      <c r="MXH27" s="449"/>
      <c r="MXI27" s="448"/>
      <c r="MXJ27" s="449"/>
      <c r="MXK27" s="449"/>
      <c r="MXL27" s="449"/>
      <c r="MXM27" s="449"/>
      <c r="MXN27" s="449"/>
      <c r="MXO27" s="449"/>
      <c r="MXP27" s="449"/>
      <c r="MXQ27" s="449"/>
      <c r="MXR27" s="449"/>
      <c r="MXS27" s="449"/>
      <c r="MXT27" s="449"/>
      <c r="MXU27" s="449"/>
      <c r="MXV27" s="449"/>
      <c r="MXW27" s="449"/>
      <c r="MXX27" s="448"/>
      <c r="MXY27" s="449"/>
      <c r="MXZ27" s="449"/>
      <c r="MYA27" s="449"/>
      <c r="MYB27" s="449"/>
      <c r="MYC27" s="449"/>
      <c r="MYD27" s="449"/>
      <c r="MYE27" s="449"/>
      <c r="MYF27" s="449"/>
      <c r="MYG27" s="449"/>
      <c r="MYH27" s="449"/>
      <c r="MYI27" s="449"/>
      <c r="MYJ27" s="449"/>
      <c r="MYK27" s="449"/>
      <c r="MYL27" s="449"/>
      <c r="MYM27" s="448"/>
      <c r="MYN27" s="449"/>
      <c r="MYO27" s="449"/>
      <c r="MYP27" s="449"/>
      <c r="MYQ27" s="449"/>
      <c r="MYR27" s="449"/>
      <c r="MYS27" s="449"/>
      <c r="MYT27" s="449"/>
      <c r="MYU27" s="449"/>
      <c r="MYV27" s="449"/>
      <c r="MYW27" s="449"/>
      <c r="MYX27" s="449"/>
      <c r="MYY27" s="449"/>
      <c r="MYZ27" s="449"/>
      <c r="MZA27" s="449"/>
      <c r="MZB27" s="448"/>
      <c r="MZC27" s="449"/>
      <c r="MZD27" s="449"/>
      <c r="MZE27" s="449"/>
      <c r="MZF27" s="449"/>
      <c r="MZG27" s="449"/>
      <c r="MZH27" s="449"/>
      <c r="MZI27" s="449"/>
      <c r="MZJ27" s="449"/>
      <c r="MZK27" s="449"/>
      <c r="MZL27" s="449"/>
      <c r="MZM27" s="449"/>
      <c r="MZN27" s="449"/>
      <c r="MZO27" s="449"/>
      <c r="MZP27" s="449"/>
      <c r="MZQ27" s="448"/>
      <c r="MZR27" s="449"/>
      <c r="MZS27" s="449"/>
      <c r="MZT27" s="449"/>
      <c r="MZU27" s="449"/>
      <c r="MZV27" s="449"/>
      <c r="MZW27" s="449"/>
      <c r="MZX27" s="449"/>
      <c r="MZY27" s="449"/>
      <c r="MZZ27" s="449"/>
      <c r="NAA27" s="449"/>
      <c r="NAB27" s="449"/>
      <c r="NAC27" s="449"/>
      <c r="NAD27" s="449"/>
      <c r="NAE27" s="449"/>
      <c r="NAF27" s="448"/>
      <c r="NAG27" s="449"/>
      <c r="NAH27" s="449"/>
      <c r="NAI27" s="449"/>
      <c r="NAJ27" s="449"/>
      <c r="NAK27" s="449"/>
      <c r="NAL27" s="449"/>
      <c r="NAM27" s="449"/>
      <c r="NAN27" s="449"/>
      <c r="NAO27" s="449"/>
      <c r="NAP27" s="449"/>
      <c r="NAQ27" s="449"/>
      <c r="NAR27" s="449"/>
      <c r="NAS27" s="449"/>
      <c r="NAT27" s="449"/>
      <c r="NAU27" s="448"/>
      <c r="NAV27" s="449"/>
      <c r="NAW27" s="449"/>
      <c r="NAX27" s="449"/>
      <c r="NAY27" s="449"/>
      <c r="NAZ27" s="449"/>
      <c r="NBA27" s="449"/>
      <c r="NBB27" s="449"/>
      <c r="NBC27" s="449"/>
      <c r="NBD27" s="449"/>
      <c r="NBE27" s="449"/>
      <c r="NBF27" s="449"/>
      <c r="NBG27" s="449"/>
      <c r="NBH27" s="449"/>
      <c r="NBI27" s="449"/>
      <c r="NBJ27" s="448"/>
      <c r="NBK27" s="449"/>
      <c r="NBL27" s="449"/>
      <c r="NBM27" s="449"/>
      <c r="NBN27" s="449"/>
      <c r="NBO27" s="449"/>
      <c r="NBP27" s="449"/>
      <c r="NBQ27" s="449"/>
      <c r="NBR27" s="449"/>
      <c r="NBS27" s="449"/>
      <c r="NBT27" s="449"/>
      <c r="NBU27" s="449"/>
      <c r="NBV27" s="449"/>
      <c r="NBW27" s="449"/>
      <c r="NBX27" s="449"/>
      <c r="NBY27" s="448"/>
      <c r="NBZ27" s="449"/>
      <c r="NCA27" s="449"/>
      <c r="NCB27" s="449"/>
      <c r="NCC27" s="449"/>
      <c r="NCD27" s="449"/>
      <c r="NCE27" s="449"/>
      <c r="NCF27" s="449"/>
      <c r="NCG27" s="449"/>
      <c r="NCH27" s="449"/>
      <c r="NCI27" s="449"/>
      <c r="NCJ27" s="449"/>
      <c r="NCK27" s="449"/>
      <c r="NCL27" s="449"/>
      <c r="NCM27" s="449"/>
      <c r="NCN27" s="448"/>
      <c r="NCO27" s="449"/>
      <c r="NCP27" s="449"/>
      <c r="NCQ27" s="449"/>
      <c r="NCR27" s="449"/>
      <c r="NCS27" s="449"/>
      <c r="NCT27" s="449"/>
      <c r="NCU27" s="449"/>
      <c r="NCV27" s="449"/>
      <c r="NCW27" s="449"/>
      <c r="NCX27" s="449"/>
      <c r="NCY27" s="449"/>
      <c r="NCZ27" s="449"/>
      <c r="NDA27" s="449"/>
      <c r="NDB27" s="449"/>
      <c r="NDC27" s="448"/>
      <c r="NDD27" s="449"/>
      <c r="NDE27" s="449"/>
      <c r="NDF27" s="449"/>
      <c r="NDG27" s="449"/>
      <c r="NDH27" s="449"/>
      <c r="NDI27" s="449"/>
      <c r="NDJ27" s="449"/>
      <c r="NDK27" s="449"/>
      <c r="NDL27" s="449"/>
      <c r="NDM27" s="449"/>
      <c r="NDN27" s="449"/>
      <c r="NDO27" s="449"/>
      <c r="NDP27" s="449"/>
      <c r="NDQ27" s="449"/>
      <c r="NDR27" s="448"/>
      <c r="NDS27" s="449"/>
      <c r="NDT27" s="449"/>
      <c r="NDU27" s="449"/>
      <c r="NDV27" s="449"/>
      <c r="NDW27" s="449"/>
      <c r="NDX27" s="449"/>
      <c r="NDY27" s="449"/>
      <c r="NDZ27" s="449"/>
      <c r="NEA27" s="449"/>
      <c r="NEB27" s="449"/>
      <c r="NEC27" s="449"/>
      <c r="NED27" s="449"/>
      <c r="NEE27" s="449"/>
      <c r="NEF27" s="449"/>
      <c r="NEG27" s="448"/>
      <c r="NEH27" s="449"/>
      <c r="NEI27" s="449"/>
      <c r="NEJ27" s="449"/>
      <c r="NEK27" s="449"/>
      <c r="NEL27" s="449"/>
      <c r="NEM27" s="449"/>
      <c r="NEN27" s="449"/>
      <c r="NEO27" s="449"/>
      <c r="NEP27" s="449"/>
      <c r="NEQ27" s="449"/>
      <c r="NER27" s="449"/>
      <c r="NES27" s="449"/>
      <c r="NET27" s="449"/>
      <c r="NEU27" s="449"/>
      <c r="NEV27" s="448"/>
      <c r="NEW27" s="449"/>
      <c r="NEX27" s="449"/>
      <c r="NEY27" s="449"/>
      <c r="NEZ27" s="449"/>
      <c r="NFA27" s="449"/>
      <c r="NFB27" s="449"/>
      <c r="NFC27" s="449"/>
      <c r="NFD27" s="449"/>
      <c r="NFE27" s="449"/>
      <c r="NFF27" s="449"/>
      <c r="NFG27" s="449"/>
      <c r="NFH27" s="449"/>
      <c r="NFI27" s="449"/>
      <c r="NFJ27" s="449"/>
      <c r="NFK27" s="448"/>
      <c r="NFL27" s="449"/>
      <c r="NFM27" s="449"/>
      <c r="NFN27" s="449"/>
      <c r="NFO27" s="449"/>
      <c r="NFP27" s="449"/>
      <c r="NFQ27" s="449"/>
      <c r="NFR27" s="449"/>
      <c r="NFS27" s="449"/>
      <c r="NFT27" s="449"/>
      <c r="NFU27" s="449"/>
      <c r="NFV27" s="449"/>
      <c r="NFW27" s="449"/>
      <c r="NFX27" s="449"/>
      <c r="NFY27" s="449"/>
      <c r="NFZ27" s="448"/>
      <c r="NGA27" s="449"/>
      <c r="NGB27" s="449"/>
      <c r="NGC27" s="449"/>
      <c r="NGD27" s="449"/>
      <c r="NGE27" s="449"/>
      <c r="NGF27" s="449"/>
      <c r="NGG27" s="449"/>
      <c r="NGH27" s="449"/>
      <c r="NGI27" s="449"/>
      <c r="NGJ27" s="449"/>
      <c r="NGK27" s="449"/>
      <c r="NGL27" s="449"/>
      <c r="NGM27" s="449"/>
      <c r="NGN27" s="449"/>
      <c r="NGO27" s="448"/>
      <c r="NGP27" s="449"/>
      <c r="NGQ27" s="449"/>
      <c r="NGR27" s="449"/>
      <c r="NGS27" s="449"/>
      <c r="NGT27" s="449"/>
      <c r="NGU27" s="449"/>
      <c r="NGV27" s="449"/>
      <c r="NGW27" s="449"/>
      <c r="NGX27" s="449"/>
      <c r="NGY27" s="449"/>
      <c r="NGZ27" s="449"/>
      <c r="NHA27" s="449"/>
      <c r="NHB27" s="449"/>
      <c r="NHC27" s="449"/>
      <c r="NHD27" s="448"/>
      <c r="NHE27" s="449"/>
      <c r="NHF27" s="449"/>
      <c r="NHG27" s="449"/>
      <c r="NHH27" s="449"/>
      <c r="NHI27" s="449"/>
      <c r="NHJ27" s="449"/>
      <c r="NHK27" s="449"/>
      <c r="NHL27" s="449"/>
      <c r="NHM27" s="449"/>
      <c r="NHN27" s="449"/>
      <c r="NHO27" s="449"/>
      <c r="NHP27" s="449"/>
      <c r="NHQ27" s="449"/>
      <c r="NHR27" s="449"/>
      <c r="NHS27" s="448"/>
      <c r="NHT27" s="449"/>
      <c r="NHU27" s="449"/>
      <c r="NHV27" s="449"/>
      <c r="NHW27" s="449"/>
      <c r="NHX27" s="449"/>
      <c r="NHY27" s="449"/>
      <c r="NHZ27" s="449"/>
      <c r="NIA27" s="449"/>
      <c r="NIB27" s="449"/>
      <c r="NIC27" s="449"/>
      <c r="NID27" s="449"/>
      <c r="NIE27" s="449"/>
      <c r="NIF27" s="449"/>
      <c r="NIG27" s="449"/>
      <c r="NIH27" s="448"/>
      <c r="NII27" s="449"/>
      <c r="NIJ27" s="449"/>
      <c r="NIK27" s="449"/>
      <c r="NIL27" s="449"/>
      <c r="NIM27" s="449"/>
      <c r="NIN27" s="449"/>
      <c r="NIO27" s="449"/>
      <c r="NIP27" s="449"/>
      <c r="NIQ27" s="449"/>
      <c r="NIR27" s="449"/>
      <c r="NIS27" s="449"/>
      <c r="NIT27" s="449"/>
      <c r="NIU27" s="449"/>
      <c r="NIV27" s="449"/>
      <c r="NIW27" s="448"/>
      <c r="NIX27" s="449"/>
      <c r="NIY27" s="449"/>
      <c r="NIZ27" s="449"/>
      <c r="NJA27" s="449"/>
      <c r="NJB27" s="449"/>
      <c r="NJC27" s="449"/>
      <c r="NJD27" s="449"/>
      <c r="NJE27" s="449"/>
      <c r="NJF27" s="449"/>
      <c r="NJG27" s="449"/>
      <c r="NJH27" s="449"/>
      <c r="NJI27" s="449"/>
      <c r="NJJ27" s="449"/>
      <c r="NJK27" s="449"/>
      <c r="NJL27" s="448"/>
      <c r="NJM27" s="449"/>
      <c r="NJN27" s="449"/>
      <c r="NJO27" s="449"/>
      <c r="NJP27" s="449"/>
      <c r="NJQ27" s="449"/>
      <c r="NJR27" s="449"/>
      <c r="NJS27" s="449"/>
      <c r="NJT27" s="449"/>
      <c r="NJU27" s="449"/>
      <c r="NJV27" s="449"/>
      <c r="NJW27" s="449"/>
      <c r="NJX27" s="449"/>
      <c r="NJY27" s="449"/>
      <c r="NJZ27" s="449"/>
      <c r="NKA27" s="448"/>
      <c r="NKB27" s="449"/>
      <c r="NKC27" s="449"/>
      <c r="NKD27" s="449"/>
      <c r="NKE27" s="449"/>
      <c r="NKF27" s="449"/>
      <c r="NKG27" s="449"/>
      <c r="NKH27" s="449"/>
      <c r="NKI27" s="449"/>
      <c r="NKJ27" s="449"/>
      <c r="NKK27" s="449"/>
      <c r="NKL27" s="449"/>
      <c r="NKM27" s="449"/>
      <c r="NKN27" s="449"/>
      <c r="NKO27" s="449"/>
      <c r="NKP27" s="448"/>
      <c r="NKQ27" s="449"/>
      <c r="NKR27" s="449"/>
      <c r="NKS27" s="449"/>
      <c r="NKT27" s="449"/>
      <c r="NKU27" s="449"/>
      <c r="NKV27" s="449"/>
      <c r="NKW27" s="449"/>
      <c r="NKX27" s="449"/>
      <c r="NKY27" s="449"/>
      <c r="NKZ27" s="449"/>
      <c r="NLA27" s="449"/>
      <c r="NLB27" s="449"/>
      <c r="NLC27" s="449"/>
      <c r="NLD27" s="449"/>
      <c r="NLE27" s="448"/>
      <c r="NLF27" s="449"/>
      <c r="NLG27" s="449"/>
      <c r="NLH27" s="449"/>
      <c r="NLI27" s="449"/>
      <c r="NLJ27" s="449"/>
      <c r="NLK27" s="449"/>
      <c r="NLL27" s="449"/>
      <c r="NLM27" s="449"/>
      <c r="NLN27" s="449"/>
      <c r="NLO27" s="449"/>
      <c r="NLP27" s="449"/>
      <c r="NLQ27" s="449"/>
      <c r="NLR27" s="449"/>
      <c r="NLS27" s="449"/>
      <c r="NLT27" s="448"/>
      <c r="NLU27" s="449"/>
      <c r="NLV27" s="449"/>
      <c r="NLW27" s="449"/>
      <c r="NLX27" s="449"/>
      <c r="NLY27" s="449"/>
      <c r="NLZ27" s="449"/>
      <c r="NMA27" s="449"/>
      <c r="NMB27" s="449"/>
      <c r="NMC27" s="449"/>
      <c r="NMD27" s="449"/>
      <c r="NME27" s="449"/>
      <c r="NMF27" s="449"/>
      <c r="NMG27" s="449"/>
      <c r="NMH27" s="449"/>
      <c r="NMI27" s="448"/>
      <c r="NMJ27" s="449"/>
      <c r="NMK27" s="449"/>
      <c r="NML27" s="449"/>
      <c r="NMM27" s="449"/>
      <c r="NMN27" s="449"/>
      <c r="NMO27" s="449"/>
      <c r="NMP27" s="449"/>
      <c r="NMQ27" s="449"/>
      <c r="NMR27" s="449"/>
      <c r="NMS27" s="449"/>
      <c r="NMT27" s="449"/>
      <c r="NMU27" s="449"/>
      <c r="NMV27" s="449"/>
      <c r="NMW27" s="449"/>
      <c r="NMX27" s="448"/>
      <c r="NMY27" s="449"/>
      <c r="NMZ27" s="449"/>
      <c r="NNA27" s="449"/>
      <c r="NNB27" s="449"/>
      <c r="NNC27" s="449"/>
      <c r="NND27" s="449"/>
      <c r="NNE27" s="449"/>
      <c r="NNF27" s="449"/>
      <c r="NNG27" s="449"/>
      <c r="NNH27" s="449"/>
      <c r="NNI27" s="449"/>
      <c r="NNJ27" s="449"/>
      <c r="NNK27" s="449"/>
      <c r="NNL27" s="449"/>
      <c r="NNM27" s="448"/>
      <c r="NNN27" s="449"/>
      <c r="NNO27" s="449"/>
      <c r="NNP27" s="449"/>
      <c r="NNQ27" s="449"/>
      <c r="NNR27" s="449"/>
      <c r="NNS27" s="449"/>
      <c r="NNT27" s="449"/>
      <c r="NNU27" s="449"/>
      <c r="NNV27" s="449"/>
      <c r="NNW27" s="449"/>
      <c r="NNX27" s="449"/>
      <c r="NNY27" s="449"/>
      <c r="NNZ27" s="449"/>
      <c r="NOA27" s="449"/>
      <c r="NOB27" s="448"/>
      <c r="NOC27" s="449"/>
      <c r="NOD27" s="449"/>
      <c r="NOE27" s="449"/>
      <c r="NOF27" s="449"/>
      <c r="NOG27" s="449"/>
      <c r="NOH27" s="449"/>
      <c r="NOI27" s="449"/>
      <c r="NOJ27" s="449"/>
      <c r="NOK27" s="449"/>
      <c r="NOL27" s="449"/>
      <c r="NOM27" s="449"/>
      <c r="NON27" s="449"/>
      <c r="NOO27" s="449"/>
      <c r="NOP27" s="449"/>
      <c r="NOQ27" s="448"/>
      <c r="NOR27" s="449"/>
      <c r="NOS27" s="449"/>
      <c r="NOT27" s="449"/>
      <c r="NOU27" s="449"/>
      <c r="NOV27" s="449"/>
      <c r="NOW27" s="449"/>
      <c r="NOX27" s="449"/>
      <c r="NOY27" s="449"/>
      <c r="NOZ27" s="449"/>
      <c r="NPA27" s="449"/>
      <c r="NPB27" s="449"/>
      <c r="NPC27" s="449"/>
      <c r="NPD27" s="449"/>
      <c r="NPE27" s="449"/>
      <c r="NPF27" s="448"/>
      <c r="NPG27" s="449"/>
      <c r="NPH27" s="449"/>
      <c r="NPI27" s="449"/>
      <c r="NPJ27" s="449"/>
      <c r="NPK27" s="449"/>
      <c r="NPL27" s="449"/>
      <c r="NPM27" s="449"/>
      <c r="NPN27" s="449"/>
      <c r="NPO27" s="449"/>
      <c r="NPP27" s="449"/>
      <c r="NPQ27" s="449"/>
      <c r="NPR27" s="449"/>
      <c r="NPS27" s="449"/>
      <c r="NPT27" s="449"/>
      <c r="NPU27" s="448"/>
      <c r="NPV27" s="449"/>
      <c r="NPW27" s="449"/>
      <c r="NPX27" s="449"/>
      <c r="NPY27" s="449"/>
      <c r="NPZ27" s="449"/>
      <c r="NQA27" s="449"/>
      <c r="NQB27" s="449"/>
      <c r="NQC27" s="449"/>
      <c r="NQD27" s="449"/>
      <c r="NQE27" s="449"/>
      <c r="NQF27" s="449"/>
      <c r="NQG27" s="449"/>
      <c r="NQH27" s="449"/>
      <c r="NQI27" s="449"/>
      <c r="NQJ27" s="448"/>
      <c r="NQK27" s="449"/>
      <c r="NQL27" s="449"/>
      <c r="NQM27" s="449"/>
      <c r="NQN27" s="449"/>
      <c r="NQO27" s="449"/>
      <c r="NQP27" s="449"/>
      <c r="NQQ27" s="449"/>
      <c r="NQR27" s="449"/>
      <c r="NQS27" s="449"/>
      <c r="NQT27" s="449"/>
      <c r="NQU27" s="449"/>
      <c r="NQV27" s="449"/>
      <c r="NQW27" s="449"/>
      <c r="NQX27" s="449"/>
      <c r="NQY27" s="448"/>
      <c r="NQZ27" s="449"/>
      <c r="NRA27" s="449"/>
      <c r="NRB27" s="449"/>
      <c r="NRC27" s="449"/>
      <c r="NRD27" s="449"/>
      <c r="NRE27" s="449"/>
      <c r="NRF27" s="449"/>
      <c r="NRG27" s="449"/>
      <c r="NRH27" s="449"/>
      <c r="NRI27" s="449"/>
      <c r="NRJ27" s="449"/>
      <c r="NRK27" s="449"/>
      <c r="NRL27" s="449"/>
      <c r="NRM27" s="449"/>
      <c r="NRN27" s="448"/>
      <c r="NRO27" s="449"/>
      <c r="NRP27" s="449"/>
      <c r="NRQ27" s="449"/>
      <c r="NRR27" s="449"/>
      <c r="NRS27" s="449"/>
      <c r="NRT27" s="449"/>
      <c r="NRU27" s="449"/>
      <c r="NRV27" s="449"/>
      <c r="NRW27" s="449"/>
      <c r="NRX27" s="449"/>
      <c r="NRY27" s="449"/>
      <c r="NRZ27" s="449"/>
      <c r="NSA27" s="449"/>
      <c r="NSB27" s="449"/>
      <c r="NSC27" s="448"/>
      <c r="NSD27" s="449"/>
      <c r="NSE27" s="449"/>
      <c r="NSF27" s="449"/>
      <c r="NSG27" s="449"/>
      <c r="NSH27" s="449"/>
      <c r="NSI27" s="449"/>
      <c r="NSJ27" s="449"/>
      <c r="NSK27" s="449"/>
      <c r="NSL27" s="449"/>
      <c r="NSM27" s="449"/>
      <c r="NSN27" s="449"/>
      <c r="NSO27" s="449"/>
      <c r="NSP27" s="449"/>
      <c r="NSQ27" s="449"/>
      <c r="NSR27" s="448"/>
      <c r="NSS27" s="449"/>
      <c r="NST27" s="449"/>
      <c r="NSU27" s="449"/>
      <c r="NSV27" s="449"/>
      <c r="NSW27" s="449"/>
      <c r="NSX27" s="449"/>
      <c r="NSY27" s="449"/>
      <c r="NSZ27" s="449"/>
      <c r="NTA27" s="449"/>
      <c r="NTB27" s="449"/>
      <c r="NTC27" s="449"/>
      <c r="NTD27" s="449"/>
      <c r="NTE27" s="449"/>
      <c r="NTF27" s="449"/>
      <c r="NTG27" s="448"/>
      <c r="NTH27" s="449"/>
      <c r="NTI27" s="449"/>
      <c r="NTJ27" s="449"/>
      <c r="NTK27" s="449"/>
      <c r="NTL27" s="449"/>
      <c r="NTM27" s="449"/>
      <c r="NTN27" s="449"/>
      <c r="NTO27" s="449"/>
      <c r="NTP27" s="449"/>
      <c r="NTQ27" s="449"/>
      <c r="NTR27" s="449"/>
      <c r="NTS27" s="449"/>
      <c r="NTT27" s="449"/>
      <c r="NTU27" s="449"/>
      <c r="NTV27" s="448"/>
      <c r="NTW27" s="449"/>
      <c r="NTX27" s="449"/>
      <c r="NTY27" s="449"/>
      <c r="NTZ27" s="449"/>
      <c r="NUA27" s="449"/>
      <c r="NUB27" s="449"/>
      <c r="NUC27" s="449"/>
      <c r="NUD27" s="449"/>
      <c r="NUE27" s="449"/>
      <c r="NUF27" s="449"/>
      <c r="NUG27" s="449"/>
      <c r="NUH27" s="449"/>
      <c r="NUI27" s="449"/>
      <c r="NUJ27" s="449"/>
      <c r="NUK27" s="448"/>
      <c r="NUL27" s="449"/>
      <c r="NUM27" s="449"/>
      <c r="NUN27" s="449"/>
      <c r="NUO27" s="449"/>
      <c r="NUP27" s="449"/>
      <c r="NUQ27" s="449"/>
      <c r="NUR27" s="449"/>
      <c r="NUS27" s="449"/>
      <c r="NUT27" s="449"/>
      <c r="NUU27" s="449"/>
      <c r="NUV27" s="449"/>
      <c r="NUW27" s="449"/>
      <c r="NUX27" s="449"/>
      <c r="NUY27" s="449"/>
      <c r="NUZ27" s="448"/>
      <c r="NVA27" s="449"/>
      <c r="NVB27" s="449"/>
      <c r="NVC27" s="449"/>
      <c r="NVD27" s="449"/>
      <c r="NVE27" s="449"/>
      <c r="NVF27" s="449"/>
      <c r="NVG27" s="449"/>
      <c r="NVH27" s="449"/>
      <c r="NVI27" s="449"/>
      <c r="NVJ27" s="449"/>
      <c r="NVK27" s="449"/>
      <c r="NVL27" s="449"/>
      <c r="NVM27" s="449"/>
      <c r="NVN27" s="449"/>
      <c r="NVO27" s="448"/>
      <c r="NVP27" s="449"/>
      <c r="NVQ27" s="449"/>
      <c r="NVR27" s="449"/>
      <c r="NVS27" s="449"/>
      <c r="NVT27" s="449"/>
      <c r="NVU27" s="449"/>
      <c r="NVV27" s="449"/>
      <c r="NVW27" s="449"/>
      <c r="NVX27" s="449"/>
      <c r="NVY27" s="449"/>
      <c r="NVZ27" s="449"/>
      <c r="NWA27" s="449"/>
      <c r="NWB27" s="449"/>
      <c r="NWC27" s="449"/>
      <c r="NWD27" s="448"/>
      <c r="NWE27" s="449"/>
      <c r="NWF27" s="449"/>
      <c r="NWG27" s="449"/>
      <c r="NWH27" s="449"/>
      <c r="NWI27" s="449"/>
      <c r="NWJ27" s="449"/>
      <c r="NWK27" s="449"/>
      <c r="NWL27" s="449"/>
      <c r="NWM27" s="449"/>
      <c r="NWN27" s="449"/>
      <c r="NWO27" s="449"/>
      <c r="NWP27" s="449"/>
      <c r="NWQ27" s="449"/>
      <c r="NWR27" s="449"/>
      <c r="NWS27" s="448"/>
      <c r="NWT27" s="449"/>
      <c r="NWU27" s="449"/>
      <c r="NWV27" s="449"/>
      <c r="NWW27" s="449"/>
      <c r="NWX27" s="449"/>
      <c r="NWY27" s="449"/>
      <c r="NWZ27" s="449"/>
      <c r="NXA27" s="449"/>
      <c r="NXB27" s="449"/>
      <c r="NXC27" s="449"/>
      <c r="NXD27" s="449"/>
      <c r="NXE27" s="449"/>
      <c r="NXF27" s="449"/>
      <c r="NXG27" s="449"/>
      <c r="NXH27" s="448"/>
      <c r="NXI27" s="449"/>
      <c r="NXJ27" s="449"/>
      <c r="NXK27" s="449"/>
      <c r="NXL27" s="449"/>
      <c r="NXM27" s="449"/>
      <c r="NXN27" s="449"/>
      <c r="NXO27" s="449"/>
      <c r="NXP27" s="449"/>
      <c r="NXQ27" s="449"/>
      <c r="NXR27" s="449"/>
      <c r="NXS27" s="449"/>
      <c r="NXT27" s="449"/>
      <c r="NXU27" s="449"/>
      <c r="NXV27" s="449"/>
      <c r="NXW27" s="448"/>
      <c r="NXX27" s="449"/>
      <c r="NXY27" s="449"/>
      <c r="NXZ27" s="449"/>
      <c r="NYA27" s="449"/>
      <c r="NYB27" s="449"/>
      <c r="NYC27" s="449"/>
      <c r="NYD27" s="449"/>
      <c r="NYE27" s="449"/>
      <c r="NYF27" s="449"/>
      <c r="NYG27" s="449"/>
      <c r="NYH27" s="449"/>
      <c r="NYI27" s="449"/>
      <c r="NYJ27" s="449"/>
      <c r="NYK27" s="449"/>
      <c r="NYL27" s="448"/>
      <c r="NYM27" s="449"/>
      <c r="NYN27" s="449"/>
      <c r="NYO27" s="449"/>
      <c r="NYP27" s="449"/>
      <c r="NYQ27" s="449"/>
      <c r="NYR27" s="449"/>
      <c r="NYS27" s="449"/>
      <c r="NYT27" s="449"/>
      <c r="NYU27" s="449"/>
      <c r="NYV27" s="449"/>
      <c r="NYW27" s="449"/>
      <c r="NYX27" s="449"/>
      <c r="NYY27" s="449"/>
      <c r="NYZ27" s="449"/>
      <c r="NZA27" s="448"/>
      <c r="NZB27" s="449"/>
      <c r="NZC27" s="449"/>
      <c r="NZD27" s="449"/>
      <c r="NZE27" s="449"/>
      <c r="NZF27" s="449"/>
      <c r="NZG27" s="449"/>
      <c r="NZH27" s="449"/>
      <c r="NZI27" s="449"/>
      <c r="NZJ27" s="449"/>
      <c r="NZK27" s="449"/>
      <c r="NZL27" s="449"/>
      <c r="NZM27" s="449"/>
      <c r="NZN27" s="449"/>
      <c r="NZO27" s="449"/>
      <c r="NZP27" s="448"/>
      <c r="NZQ27" s="449"/>
      <c r="NZR27" s="449"/>
      <c r="NZS27" s="449"/>
      <c r="NZT27" s="449"/>
      <c r="NZU27" s="449"/>
      <c r="NZV27" s="449"/>
      <c r="NZW27" s="449"/>
      <c r="NZX27" s="449"/>
      <c r="NZY27" s="449"/>
      <c r="NZZ27" s="449"/>
      <c r="OAA27" s="449"/>
      <c r="OAB27" s="449"/>
      <c r="OAC27" s="449"/>
      <c r="OAD27" s="449"/>
      <c r="OAE27" s="448"/>
      <c r="OAF27" s="449"/>
      <c r="OAG27" s="449"/>
      <c r="OAH27" s="449"/>
      <c r="OAI27" s="449"/>
      <c r="OAJ27" s="449"/>
      <c r="OAK27" s="449"/>
      <c r="OAL27" s="449"/>
      <c r="OAM27" s="449"/>
      <c r="OAN27" s="449"/>
      <c r="OAO27" s="449"/>
      <c r="OAP27" s="449"/>
      <c r="OAQ27" s="449"/>
      <c r="OAR27" s="449"/>
      <c r="OAS27" s="449"/>
      <c r="OAT27" s="448"/>
      <c r="OAU27" s="449"/>
      <c r="OAV27" s="449"/>
      <c r="OAW27" s="449"/>
      <c r="OAX27" s="449"/>
      <c r="OAY27" s="449"/>
      <c r="OAZ27" s="449"/>
      <c r="OBA27" s="449"/>
      <c r="OBB27" s="449"/>
      <c r="OBC27" s="449"/>
      <c r="OBD27" s="449"/>
      <c r="OBE27" s="449"/>
      <c r="OBF27" s="449"/>
      <c r="OBG27" s="449"/>
      <c r="OBH27" s="449"/>
      <c r="OBI27" s="448"/>
      <c r="OBJ27" s="449"/>
      <c r="OBK27" s="449"/>
      <c r="OBL27" s="449"/>
      <c r="OBM27" s="449"/>
      <c r="OBN27" s="449"/>
      <c r="OBO27" s="449"/>
      <c r="OBP27" s="449"/>
      <c r="OBQ27" s="449"/>
      <c r="OBR27" s="449"/>
      <c r="OBS27" s="449"/>
      <c r="OBT27" s="449"/>
      <c r="OBU27" s="449"/>
      <c r="OBV27" s="449"/>
      <c r="OBW27" s="449"/>
      <c r="OBX27" s="448"/>
      <c r="OBY27" s="449"/>
      <c r="OBZ27" s="449"/>
      <c r="OCA27" s="449"/>
      <c r="OCB27" s="449"/>
      <c r="OCC27" s="449"/>
      <c r="OCD27" s="449"/>
      <c r="OCE27" s="449"/>
      <c r="OCF27" s="449"/>
      <c r="OCG27" s="449"/>
      <c r="OCH27" s="449"/>
      <c r="OCI27" s="449"/>
      <c r="OCJ27" s="449"/>
      <c r="OCK27" s="449"/>
      <c r="OCL27" s="449"/>
      <c r="OCM27" s="448"/>
      <c r="OCN27" s="449"/>
      <c r="OCO27" s="449"/>
      <c r="OCP27" s="449"/>
      <c r="OCQ27" s="449"/>
      <c r="OCR27" s="449"/>
      <c r="OCS27" s="449"/>
      <c r="OCT27" s="449"/>
      <c r="OCU27" s="449"/>
      <c r="OCV27" s="449"/>
      <c r="OCW27" s="449"/>
      <c r="OCX27" s="449"/>
      <c r="OCY27" s="449"/>
      <c r="OCZ27" s="449"/>
      <c r="ODA27" s="449"/>
      <c r="ODB27" s="448"/>
      <c r="ODC27" s="449"/>
      <c r="ODD27" s="449"/>
      <c r="ODE27" s="449"/>
      <c r="ODF27" s="449"/>
      <c r="ODG27" s="449"/>
      <c r="ODH27" s="449"/>
      <c r="ODI27" s="449"/>
      <c r="ODJ27" s="449"/>
      <c r="ODK27" s="449"/>
      <c r="ODL27" s="449"/>
      <c r="ODM27" s="449"/>
      <c r="ODN27" s="449"/>
      <c r="ODO27" s="449"/>
      <c r="ODP27" s="449"/>
      <c r="ODQ27" s="448"/>
      <c r="ODR27" s="449"/>
      <c r="ODS27" s="449"/>
      <c r="ODT27" s="449"/>
      <c r="ODU27" s="449"/>
      <c r="ODV27" s="449"/>
      <c r="ODW27" s="449"/>
      <c r="ODX27" s="449"/>
      <c r="ODY27" s="449"/>
      <c r="ODZ27" s="449"/>
      <c r="OEA27" s="449"/>
      <c r="OEB27" s="449"/>
      <c r="OEC27" s="449"/>
      <c r="OED27" s="449"/>
      <c r="OEE27" s="449"/>
      <c r="OEF27" s="448"/>
      <c r="OEG27" s="449"/>
      <c r="OEH27" s="449"/>
      <c r="OEI27" s="449"/>
      <c r="OEJ27" s="449"/>
      <c r="OEK27" s="449"/>
      <c r="OEL27" s="449"/>
      <c r="OEM27" s="449"/>
      <c r="OEN27" s="449"/>
      <c r="OEO27" s="449"/>
      <c r="OEP27" s="449"/>
      <c r="OEQ27" s="449"/>
      <c r="OER27" s="449"/>
      <c r="OES27" s="449"/>
      <c r="OET27" s="449"/>
      <c r="OEU27" s="448"/>
      <c r="OEV27" s="449"/>
      <c r="OEW27" s="449"/>
      <c r="OEX27" s="449"/>
      <c r="OEY27" s="449"/>
      <c r="OEZ27" s="449"/>
      <c r="OFA27" s="449"/>
      <c r="OFB27" s="449"/>
      <c r="OFC27" s="449"/>
      <c r="OFD27" s="449"/>
      <c r="OFE27" s="449"/>
      <c r="OFF27" s="449"/>
      <c r="OFG27" s="449"/>
      <c r="OFH27" s="449"/>
      <c r="OFI27" s="449"/>
      <c r="OFJ27" s="448"/>
      <c r="OFK27" s="449"/>
      <c r="OFL27" s="449"/>
      <c r="OFM27" s="449"/>
      <c r="OFN27" s="449"/>
      <c r="OFO27" s="449"/>
      <c r="OFP27" s="449"/>
      <c r="OFQ27" s="449"/>
      <c r="OFR27" s="449"/>
      <c r="OFS27" s="449"/>
      <c r="OFT27" s="449"/>
      <c r="OFU27" s="449"/>
      <c r="OFV27" s="449"/>
      <c r="OFW27" s="449"/>
      <c r="OFX27" s="449"/>
      <c r="OFY27" s="448"/>
      <c r="OFZ27" s="449"/>
      <c r="OGA27" s="449"/>
      <c r="OGB27" s="449"/>
      <c r="OGC27" s="449"/>
      <c r="OGD27" s="449"/>
      <c r="OGE27" s="449"/>
      <c r="OGF27" s="449"/>
      <c r="OGG27" s="449"/>
      <c r="OGH27" s="449"/>
      <c r="OGI27" s="449"/>
      <c r="OGJ27" s="449"/>
      <c r="OGK27" s="449"/>
      <c r="OGL27" s="449"/>
      <c r="OGM27" s="449"/>
      <c r="OGN27" s="448"/>
      <c r="OGO27" s="449"/>
      <c r="OGP27" s="449"/>
      <c r="OGQ27" s="449"/>
      <c r="OGR27" s="449"/>
      <c r="OGS27" s="449"/>
      <c r="OGT27" s="449"/>
      <c r="OGU27" s="449"/>
      <c r="OGV27" s="449"/>
      <c r="OGW27" s="449"/>
      <c r="OGX27" s="449"/>
      <c r="OGY27" s="449"/>
      <c r="OGZ27" s="449"/>
      <c r="OHA27" s="449"/>
      <c r="OHB27" s="449"/>
      <c r="OHC27" s="448"/>
      <c r="OHD27" s="449"/>
      <c r="OHE27" s="449"/>
      <c r="OHF27" s="449"/>
      <c r="OHG27" s="449"/>
      <c r="OHH27" s="449"/>
      <c r="OHI27" s="449"/>
      <c r="OHJ27" s="449"/>
      <c r="OHK27" s="449"/>
      <c r="OHL27" s="449"/>
      <c r="OHM27" s="449"/>
      <c r="OHN27" s="449"/>
      <c r="OHO27" s="449"/>
      <c r="OHP27" s="449"/>
      <c r="OHQ27" s="449"/>
      <c r="OHR27" s="448"/>
      <c r="OHS27" s="449"/>
      <c r="OHT27" s="449"/>
      <c r="OHU27" s="449"/>
      <c r="OHV27" s="449"/>
      <c r="OHW27" s="449"/>
      <c r="OHX27" s="449"/>
      <c r="OHY27" s="449"/>
      <c r="OHZ27" s="449"/>
      <c r="OIA27" s="449"/>
      <c r="OIB27" s="449"/>
      <c r="OIC27" s="449"/>
      <c r="OID27" s="449"/>
      <c r="OIE27" s="449"/>
      <c r="OIF27" s="449"/>
      <c r="OIG27" s="448"/>
      <c r="OIH27" s="449"/>
      <c r="OII27" s="449"/>
      <c r="OIJ27" s="449"/>
      <c r="OIK27" s="449"/>
      <c r="OIL27" s="449"/>
      <c r="OIM27" s="449"/>
      <c r="OIN27" s="449"/>
      <c r="OIO27" s="449"/>
      <c r="OIP27" s="449"/>
      <c r="OIQ27" s="449"/>
      <c r="OIR27" s="449"/>
      <c r="OIS27" s="449"/>
      <c r="OIT27" s="449"/>
      <c r="OIU27" s="449"/>
      <c r="OIV27" s="448"/>
      <c r="OIW27" s="449"/>
      <c r="OIX27" s="449"/>
      <c r="OIY27" s="449"/>
      <c r="OIZ27" s="449"/>
      <c r="OJA27" s="449"/>
      <c r="OJB27" s="449"/>
      <c r="OJC27" s="449"/>
      <c r="OJD27" s="449"/>
      <c r="OJE27" s="449"/>
      <c r="OJF27" s="449"/>
      <c r="OJG27" s="449"/>
      <c r="OJH27" s="449"/>
      <c r="OJI27" s="449"/>
      <c r="OJJ27" s="449"/>
      <c r="OJK27" s="448"/>
      <c r="OJL27" s="449"/>
      <c r="OJM27" s="449"/>
      <c r="OJN27" s="449"/>
      <c r="OJO27" s="449"/>
      <c r="OJP27" s="449"/>
      <c r="OJQ27" s="449"/>
      <c r="OJR27" s="449"/>
      <c r="OJS27" s="449"/>
      <c r="OJT27" s="449"/>
      <c r="OJU27" s="449"/>
      <c r="OJV27" s="449"/>
      <c r="OJW27" s="449"/>
      <c r="OJX27" s="449"/>
      <c r="OJY27" s="449"/>
      <c r="OJZ27" s="448"/>
      <c r="OKA27" s="449"/>
      <c r="OKB27" s="449"/>
      <c r="OKC27" s="449"/>
      <c r="OKD27" s="449"/>
      <c r="OKE27" s="449"/>
      <c r="OKF27" s="449"/>
      <c r="OKG27" s="449"/>
      <c r="OKH27" s="449"/>
      <c r="OKI27" s="449"/>
      <c r="OKJ27" s="449"/>
      <c r="OKK27" s="449"/>
      <c r="OKL27" s="449"/>
      <c r="OKM27" s="449"/>
      <c r="OKN27" s="449"/>
      <c r="OKO27" s="448"/>
      <c r="OKP27" s="449"/>
      <c r="OKQ27" s="449"/>
      <c r="OKR27" s="449"/>
      <c r="OKS27" s="449"/>
      <c r="OKT27" s="449"/>
      <c r="OKU27" s="449"/>
      <c r="OKV27" s="449"/>
      <c r="OKW27" s="449"/>
      <c r="OKX27" s="449"/>
      <c r="OKY27" s="449"/>
      <c r="OKZ27" s="449"/>
      <c r="OLA27" s="449"/>
      <c r="OLB27" s="449"/>
      <c r="OLC27" s="449"/>
      <c r="OLD27" s="448"/>
      <c r="OLE27" s="449"/>
      <c r="OLF27" s="449"/>
      <c r="OLG27" s="449"/>
      <c r="OLH27" s="449"/>
      <c r="OLI27" s="449"/>
      <c r="OLJ27" s="449"/>
      <c r="OLK27" s="449"/>
      <c r="OLL27" s="449"/>
      <c r="OLM27" s="449"/>
      <c r="OLN27" s="449"/>
      <c r="OLO27" s="449"/>
      <c r="OLP27" s="449"/>
      <c r="OLQ27" s="449"/>
      <c r="OLR27" s="449"/>
      <c r="OLS27" s="448"/>
      <c r="OLT27" s="449"/>
      <c r="OLU27" s="449"/>
      <c r="OLV27" s="449"/>
      <c r="OLW27" s="449"/>
      <c r="OLX27" s="449"/>
      <c r="OLY27" s="449"/>
      <c r="OLZ27" s="449"/>
      <c r="OMA27" s="449"/>
      <c r="OMB27" s="449"/>
      <c r="OMC27" s="449"/>
      <c r="OMD27" s="449"/>
      <c r="OME27" s="449"/>
      <c r="OMF27" s="449"/>
      <c r="OMG27" s="449"/>
      <c r="OMH27" s="448"/>
      <c r="OMI27" s="449"/>
      <c r="OMJ27" s="449"/>
      <c r="OMK27" s="449"/>
      <c r="OML27" s="449"/>
      <c r="OMM27" s="449"/>
      <c r="OMN27" s="449"/>
      <c r="OMO27" s="449"/>
      <c r="OMP27" s="449"/>
      <c r="OMQ27" s="449"/>
      <c r="OMR27" s="449"/>
      <c r="OMS27" s="449"/>
      <c r="OMT27" s="449"/>
      <c r="OMU27" s="449"/>
      <c r="OMV27" s="449"/>
      <c r="OMW27" s="448"/>
      <c r="OMX27" s="449"/>
      <c r="OMY27" s="449"/>
      <c r="OMZ27" s="449"/>
      <c r="ONA27" s="449"/>
      <c r="ONB27" s="449"/>
      <c r="ONC27" s="449"/>
      <c r="OND27" s="449"/>
      <c r="ONE27" s="449"/>
      <c r="ONF27" s="449"/>
      <c r="ONG27" s="449"/>
      <c r="ONH27" s="449"/>
      <c r="ONI27" s="449"/>
      <c r="ONJ27" s="449"/>
      <c r="ONK27" s="449"/>
      <c r="ONL27" s="448"/>
      <c r="ONM27" s="449"/>
      <c r="ONN27" s="449"/>
      <c r="ONO27" s="449"/>
      <c r="ONP27" s="449"/>
      <c r="ONQ27" s="449"/>
      <c r="ONR27" s="449"/>
      <c r="ONS27" s="449"/>
      <c r="ONT27" s="449"/>
      <c r="ONU27" s="449"/>
      <c r="ONV27" s="449"/>
      <c r="ONW27" s="449"/>
      <c r="ONX27" s="449"/>
      <c r="ONY27" s="449"/>
      <c r="ONZ27" s="449"/>
      <c r="OOA27" s="448"/>
      <c r="OOB27" s="449"/>
      <c r="OOC27" s="449"/>
      <c r="OOD27" s="449"/>
      <c r="OOE27" s="449"/>
      <c r="OOF27" s="449"/>
      <c r="OOG27" s="449"/>
      <c r="OOH27" s="449"/>
      <c r="OOI27" s="449"/>
      <c r="OOJ27" s="449"/>
      <c r="OOK27" s="449"/>
      <c r="OOL27" s="449"/>
      <c r="OOM27" s="449"/>
      <c r="OON27" s="449"/>
      <c r="OOO27" s="449"/>
      <c r="OOP27" s="448"/>
      <c r="OOQ27" s="449"/>
      <c r="OOR27" s="449"/>
      <c r="OOS27" s="449"/>
      <c r="OOT27" s="449"/>
      <c r="OOU27" s="449"/>
      <c r="OOV27" s="449"/>
      <c r="OOW27" s="449"/>
      <c r="OOX27" s="449"/>
      <c r="OOY27" s="449"/>
      <c r="OOZ27" s="449"/>
      <c r="OPA27" s="449"/>
      <c r="OPB27" s="449"/>
      <c r="OPC27" s="449"/>
      <c r="OPD27" s="449"/>
      <c r="OPE27" s="448"/>
      <c r="OPF27" s="449"/>
      <c r="OPG27" s="449"/>
      <c r="OPH27" s="449"/>
      <c r="OPI27" s="449"/>
      <c r="OPJ27" s="449"/>
      <c r="OPK27" s="449"/>
      <c r="OPL27" s="449"/>
      <c r="OPM27" s="449"/>
      <c r="OPN27" s="449"/>
      <c r="OPO27" s="449"/>
      <c r="OPP27" s="449"/>
      <c r="OPQ27" s="449"/>
      <c r="OPR27" s="449"/>
      <c r="OPS27" s="449"/>
      <c r="OPT27" s="448"/>
      <c r="OPU27" s="449"/>
      <c r="OPV27" s="449"/>
      <c r="OPW27" s="449"/>
      <c r="OPX27" s="449"/>
      <c r="OPY27" s="449"/>
      <c r="OPZ27" s="449"/>
      <c r="OQA27" s="449"/>
      <c r="OQB27" s="449"/>
      <c r="OQC27" s="449"/>
      <c r="OQD27" s="449"/>
      <c r="OQE27" s="449"/>
      <c r="OQF27" s="449"/>
      <c r="OQG27" s="449"/>
      <c r="OQH27" s="449"/>
      <c r="OQI27" s="448"/>
      <c r="OQJ27" s="449"/>
      <c r="OQK27" s="449"/>
      <c r="OQL27" s="449"/>
      <c r="OQM27" s="449"/>
      <c r="OQN27" s="449"/>
      <c r="OQO27" s="449"/>
      <c r="OQP27" s="449"/>
      <c r="OQQ27" s="449"/>
      <c r="OQR27" s="449"/>
      <c r="OQS27" s="449"/>
      <c r="OQT27" s="449"/>
      <c r="OQU27" s="449"/>
      <c r="OQV27" s="449"/>
      <c r="OQW27" s="449"/>
      <c r="OQX27" s="448"/>
      <c r="OQY27" s="449"/>
      <c r="OQZ27" s="449"/>
      <c r="ORA27" s="449"/>
      <c r="ORB27" s="449"/>
      <c r="ORC27" s="449"/>
      <c r="ORD27" s="449"/>
      <c r="ORE27" s="449"/>
      <c r="ORF27" s="449"/>
      <c r="ORG27" s="449"/>
      <c r="ORH27" s="449"/>
      <c r="ORI27" s="449"/>
      <c r="ORJ27" s="449"/>
      <c r="ORK27" s="449"/>
      <c r="ORL27" s="449"/>
      <c r="ORM27" s="448"/>
      <c r="ORN27" s="449"/>
      <c r="ORO27" s="449"/>
      <c r="ORP27" s="449"/>
      <c r="ORQ27" s="449"/>
      <c r="ORR27" s="449"/>
      <c r="ORS27" s="449"/>
      <c r="ORT27" s="449"/>
      <c r="ORU27" s="449"/>
      <c r="ORV27" s="449"/>
      <c r="ORW27" s="449"/>
      <c r="ORX27" s="449"/>
      <c r="ORY27" s="449"/>
      <c r="ORZ27" s="449"/>
      <c r="OSA27" s="449"/>
      <c r="OSB27" s="448"/>
      <c r="OSC27" s="449"/>
      <c r="OSD27" s="449"/>
      <c r="OSE27" s="449"/>
      <c r="OSF27" s="449"/>
      <c r="OSG27" s="449"/>
      <c r="OSH27" s="449"/>
      <c r="OSI27" s="449"/>
      <c r="OSJ27" s="449"/>
      <c r="OSK27" s="449"/>
      <c r="OSL27" s="449"/>
      <c r="OSM27" s="449"/>
      <c r="OSN27" s="449"/>
      <c r="OSO27" s="449"/>
      <c r="OSP27" s="449"/>
      <c r="OSQ27" s="448"/>
      <c r="OSR27" s="449"/>
      <c r="OSS27" s="449"/>
      <c r="OST27" s="449"/>
      <c r="OSU27" s="449"/>
      <c r="OSV27" s="449"/>
      <c r="OSW27" s="449"/>
      <c r="OSX27" s="449"/>
      <c r="OSY27" s="449"/>
      <c r="OSZ27" s="449"/>
      <c r="OTA27" s="449"/>
      <c r="OTB27" s="449"/>
      <c r="OTC27" s="449"/>
      <c r="OTD27" s="449"/>
      <c r="OTE27" s="449"/>
      <c r="OTF27" s="448"/>
      <c r="OTG27" s="449"/>
      <c r="OTH27" s="449"/>
      <c r="OTI27" s="449"/>
      <c r="OTJ27" s="449"/>
      <c r="OTK27" s="449"/>
      <c r="OTL27" s="449"/>
      <c r="OTM27" s="449"/>
      <c r="OTN27" s="449"/>
      <c r="OTO27" s="449"/>
      <c r="OTP27" s="449"/>
      <c r="OTQ27" s="449"/>
      <c r="OTR27" s="449"/>
      <c r="OTS27" s="449"/>
      <c r="OTT27" s="449"/>
      <c r="OTU27" s="448"/>
      <c r="OTV27" s="449"/>
      <c r="OTW27" s="449"/>
      <c r="OTX27" s="449"/>
      <c r="OTY27" s="449"/>
      <c r="OTZ27" s="449"/>
      <c r="OUA27" s="449"/>
      <c r="OUB27" s="449"/>
      <c r="OUC27" s="449"/>
      <c r="OUD27" s="449"/>
      <c r="OUE27" s="449"/>
      <c r="OUF27" s="449"/>
      <c r="OUG27" s="449"/>
      <c r="OUH27" s="449"/>
      <c r="OUI27" s="449"/>
      <c r="OUJ27" s="448"/>
      <c r="OUK27" s="449"/>
      <c r="OUL27" s="449"/>
      <c r="OUM27" s="449"/>
      <c r="OUN27" s="449"/>
      <c r="OUO27" s="449"/>
      <c r="OUP27" s="449"/>
      <c r="OUQ27" s="449"/>
      <c r="OUR27" s="449"/>
      <c r="OUS27" s="449"/>
      <c r="OUT27" s="449"/>
      <c r="OUU27" s="449"/>
      <c r="OUV27" s="449"/>
      <c r="OUW27" s="449"/>
      <c r="OUX27" s="449"/>
      <c r="OUY27" s="448"/>
      <c r="OUZ27" s="449"/>
      <c r="OVA27" s="449"/>
      <c r="OVB27" s="449"/>
      <c r="OVC27" s="449"/>
      <c r="OVD27" s="449"/>
      <c r="OVE27" s="449"/>
      <c r="OVF27" s="449"/>
      <c r="OVG27" s="449"/>
      <c r="OVH27" s="449"/>
      <c r="OVI27" s="449"/>
      <c r="OVJ27" s="449"/>
      <c r="OVK27" s="449"/>
      <c r="OVL27" s="449"/>
      <c r="OVM27" s="449"/>
      <c r="OVN27" s="448"/>
      <c r="OVO27" s="449"/>
      <c r="OVP27" s="449"/>
      <c r="OVQ27" s="449"/>
      <c r="OVR27" s="449"/>
      <c r="OVS27" s="449"/>
      <c r="OVT27" s="449"/>
      <c r="OVU27" s="449"/>
      <c r="OVV27" s="449"/>
      <c r="OVW27" s="449"/>
      <c r="OVX27" s="449"/>
      <c r="OVY27" s="449"/>
      <c r="OVZ27" s="449"/>
      <c r="OWA27" s="449"/>
      <c r="OWB27" s="449"/>
      <c r="OWC27" s="448"/>
      <c r="OWD27" s="449"/>
      <c r="OWE27" s="449"/>
      <c r="OWF27" s="449"/>
      <c r="OWG27" s="449"/>
      <c r="OWH27" s="449"/>
      <c r="OWI27" s="449"/>
      <c r="OWJ27" s="449"/>
      <c r="OWK27" s="449"/>
      <c r="OWL27" s="449"/>
      <c r="OWM27" s="449"/>
      <c r="OWN27" s="449"/>
      <c r="OWO27" s="449"/>
      <c r="OWP27" s="449"/>
      <c r="OWQ27" s="449"/>
      <c r="OWR27" s="448"/>
      <c r="OWS27" s="449"/>
      <c r="OWT27" s="449"/>
      <c r="OWU27" s="449"/>
      <c r="OWV27" s="449"/>
      <c r="OWW27" s="449"/>
      <c r="OWX27" s="449"/>
      <c r="OWY27" s="449"/>
      <c r="OWZ27" s="449"/>
      <c r="OXA27" s="449"/>
      <c r="OXB27" s="449"/>
      <c r="OXC27" s="449"/>
      <c r="OXD27" s="449"/>
      <c r="OXE27" s="449"/>
      <c r="OXF27" s="449"/>
      <c r="OXG27" s="448"/>
      <c r="OXH27" s="449"/>
      <c r="OXI27" s="449"/>
      <c r="OXJ27" s="449"/>
      <c r="OXK27" s="449"/>
      <c r="OXL27" s="449"/>
      <c r="OXM27" s="449"/>
      <c r="OXN27" s="449"/>
      <c r="OXO27" s="449"/>
      <c r="OXP27" s="449"/>
      <c r="OXQ27" s="449"/>
      <c r="OXR27" s="449"/>
      <c r="OXS27" s="449"/>
      <c r="OXT27" s="449"/>
      <c r="OXU27" s="449"/>
      <c r="OXV27" s="448"/>
      <c r="OXW27" s="449"/>
      <c r="OXX27" s="449"/>
      <c r="OXY27" s="449"/>
      <c r="OXZ27" s="449"/>
      <c r="OYA27" s="449"/>
      <c r="OYB27" s="449"/>
      <c r="OYC27" s="449"/>
      <c r="OYD27" s="449"/>
      <c r="OYE27" s="449"/>
      <c r="OYF27" s="449"/>
      <c r="OYG27" s="449"/>
      <c r="OYH27" s="449"/>
      <c r="OYI27" s="449"/>
      <c r="OYJ27" s="449"/>
      <c r="OYK27" s="448"/>
      <c r="OYL27" s="449"/>
      <c r="OYM27" s="449"/>
      <c r="OYN27" s="449"/>
      <c r="OYO27" s="449"/>
      <c r="OYP27" s="449"/>
      <c r="OYQ27" s="449"/>
      <c r="OYR27" s="449"/>
      <c r="OYS27" s="449"/>
      <c r="OYT27" s="449"/>
      <c r="OYU27" s="449"/>
      <c r="OYV27" s="449"/>
      <c r="OYW27" s="449"/>
      <c r="OYX27" s="449"/>
      <c r="OYY27" s="449"/>
      <c r="OYZ27" s="448"/>
      <c r="OZA27" s="449"/>
      <c r="OZB27" s="449"/>
      <c r="OZC27" s="449"/>
      <c r="OZD27" s="449"/>
      <c r="OZE27" s="449"/>
      <c r="OZF27" s="449"/>
      <c r="OZG27" s="449"/>
      <c r="OZH27" s="449"/>
      <c r="OZI27" s="449"/>
      <c r="OZJ27" s="449"/>
      <c r="OZK27" s="449"/>
      <c r="OZL27" s="449"/>
      <c r="OZM27" s="449"/>
      <c r="OZN27" s="449"/>
      <c r="OZO27" s="448"/>
      <c r="OZP27" s="449"/>
      <c r="OZQ27" s="449"/>
      <c r="OZR27" s="449"/>
      <c r="OZS27" s="449"/>
      <c r="OZT27" s="449"/>
      <c r="OZU27" s="449"/>
      <c r="OZV27" s="449"/>
      <c r="OZW27" s="449"/>
      <c r="OZX27" s="449"/>
      <c r="OZY27" s="449"/>
      <c r="OZZ27" s="449"/>
      <c r="PAA27" s="449"/>
      <c r="PAB27" s="449"/>
      <c r="PAC27" s="449"/>
      <c r="PAD27" s="448"/>
      <c r="PAE27" s="449"/>
      <c r="PAF27" s="449"/>
      <c r="PAG27" s="449"/>
      <c r="PAH27" s="449"/>
      <c r="PAI27" s="449"/>
      <c r="PAJ27" s="449"/>
      <c r="PAK27" s="449"/>
      <c r="PAL27" s="449"/>
      <c r="PAM27" s="449"/>
      <c r="PAN27" s="449"/>
      <c r="PAO27" s="449"/>
      <c r="PAP27" s="449"/>
      <c r="PAQ27" s="449"/>
      <c r="PAR27" s="449"/>
      <c r="PAS27" s="448"/>
      <c r="PAT27" s="449"/>
      <c r="PAU27" s="449"/>
      <c r="PAV27" s="449"/>
      <c r="PAW27" s="449"/>
      <c r="PAX27" s="449"/>
      <c r="PAY27" s="449"/>
      <c r="PAZ27" s="449"/>
      <c r="PBA27" s="449"/>
      <c r="PBB27" s="449"/>
      <c r="PBC27" s="449"/>
      <c r="PBD27" s="449"/>
      <c r="PBE27" s="449"/>
      <c r="PBF27" s="449"/>
      <c r="PBG27" s="449"/>
      <c r="PBH27" s="448"/>
      <c r="PBI27" s="449"/>
      <c r="PBJ27" s="449"/>
      <c r="PBK27" s="449"/>
      <c r="PBL27" s="449"/>
      <c r="PBM27" s="449"/>
      <c r="PBN27" s="449"/>
      <c r="PBO27" s="449"/>
      <c r="PBP27" s="449"/>
      <c r="PBQ27" s="449"/>
      <c r="PBR27" s="449"/>
      <c r="PBS27" s="449"/>
      <c r="PBT27" s="449"/>
      <c r="PBU27" s="449"/>
      <c r="PBV27" s="449"/>
      <c r="PBW27" s="448"/>
      <c r="PBX27" s="449"/>
      <c r="PBY27" s="449"/>
      <c r="PBZ27" s="449"/>
      <c r="PCA27" s="449"/>
      <c r="PCB27" s="449"/>
      <c r="PCC27" s="449"/>
      <c r="PCD27" s="449"/>
      <c r="PCE27" s="449"/>
      <c r="PCF27" s="449"/>
      <c r="PCG27" s="449"/>
      <c r="PCH27" s="449"/>
      <c r="PCI27" s="449"/>
      <c r="PCJ27" s="449"/>
      <c r="PCK27" s="449"/>
      <c r="PCL27" s="448"/>
      <c r="PCM27" s="449"/>
      <c r="PCN27" s="449"/>
      <c r="PCO27" s="449"/>
      <c r="PCP27" s="449"/>
      <c r="PCQ27" s="449"/>
      <c r="PCR27" s="449"/>
      <c r="PCS27" s="449"/>
      <c r="PCT27" s="449"/>
      <c r="PCU27" s="449"/>
      <c r="PCV27" s="449"/>
      <c r="PCW27" s="449"/>
      <c r="PCX27" s="449"/>
      <c r="PCY27" s="449"/>
      <c r="PCZ27" s="449"/>
      <c r="PDA27" s="448"/>
      <c r="PDB27" s="449"/>
      <c r="PDC27" s="449"/>
      <c r="PDD27" s="449"/>
      <c r="PDE27" s="449"/>
      <c r="PDF27" s="449"/>
      <c r="PDG27" s="449"/>
      <c r="PDH27" s="449"/>
      <c r="PDI27" s="449"/>
      <c r="PDJ27" s="449"/>
      <c r="PDK27" s="449"/>
      <c r="PDL27" s="449"/>
      <c r="PDM27" s="449"/>
      <c r="PDN27" s="449"/>
      <c r="PDO27" s="449"/>
      <c r="PDP27" s="448"/>
      <c r="PDQ27" s="449"/>
      <c r="PDR27" s="449"/>
      <c r="PDS27" s="449"/>
      <c r="PDT27" s="449"/>
      <c r="PDU27" s="449"/>
      <c r="PDV27" s="449"/>
      <c r="PDW27" s="449"/>
      <c r="PDX27" s="449"/>
      <c r="PDY27" s="449"/>
      <c r="PDZ27" s="449"/>
      <c r="PEA27" s="449"/>
      <c r="PEB27" s="449"/>
      <c r="PEC27" s="449"/>
      <c r="PED27" s="449"/>
      <c r="PEE27" s="448"/>
      <c r="PEF27" s="449"/>
      <c r="PEG27" s="449"/>
      <c r="PEH27" s="449"/>
      <c r="PEI27" s="449"/>
      <c r="PEJ27" s="449"/>
      <c r="PEK27" s="449"/>
      <c r="PEL27" s="449"/>
      <c r="PEM27" s="449"/>
      <c r="PEN27" s="449"/>
      <c r="PEO27" s="449"/>
      <c r="PEP27" s="449"/>
      <c r="PEQ27" s="449"/>
      <c r="PER27" s="449"/>
      <c r="PES27" s="449"/>
      <c r="PET27" s="448"/>
      <c r="PEU27" s="449"/>
      <c r="PEV27" s="449"/>
      <c r="PEW27" s="449"/>
      <c r="PEX27" s="449"/>
      <c r="PEY27" s="449"/>
      <c r="PEZ27" s="449"/>
      <c r="PFA27" s="449"/>
      <c r="PFB27" s="449"/>
      <c r="PFC27" s="449"/>
      <c r="PFD27" s="449"/>
      <c r="PFE27" s="449"/>
      <c r="PFF27" s="449"/>
      <c r="PFG27" s="449"/>
      <c r="PFH27" s="449"/>
      <c r="PFI27" s="448"/>
      <c r="PFJ27" s="449"/>
      <c r="PFK27" s="449"/>
      <c r="PFL27" s="449"/>
      <c r="PFM27" s="449"/>
      <c r="PFN27" s="449"/>
      <c r="PFO27" s="449"/>
      <c r="PFP27" s="449"/>
      <c r="PFQ27" s="449"/>
      <c r="PFR27" s="449"/>
      <c r="PFS27" s="449"/>
      <c r="PFT27" s="449"/>
      <c r="PFU27" s="449"/>
      <c r="PFV27" s="449"/>
      <c r="PFW27" s="449"/>
      <c r="PFX27" s="448"/>
      <c r="PFY27" s="449"/>
      <c r="PFZ27" s="449"/>
      <c r="PGA27" s="449"/>
      <c r="PGB27" s="449"/>
      <c r="PGC27" s="449"/>
      <c r="PGD27" s="449"/>
      <c r="PGE27" s="449"/>
      <c r="PGF27" s="449"/>
      <c r="PGG27" s="449"/>
      <c r="PGH27" s="449"/>
      <c r="PGI27" s="449"/>
      <c r="PGJ27" s="449"/>
      <c r="PGK27" s="449"/>
      <c r="PGL27" s="449"/>
      <c r="PGM27" s="448"/>
      <c r="PGN27" s="449"/>
      <c r="PGO27" s="449"/>
      <c r="PGP27" s="449"/>
      <c r="PGQ27" s="449"/>
      <c r="PGR27" s="449"/>
      <c r="PGS27" s="449"/>
      <c r="PGT27" s="449"/>
      <c r="PGU27" s="449"/>
      <c r="PGV27" s="449"/>
      <c r="PGW27" s="449"/>
      <c r="PGX27" s="449"/>
      <c r="PGY27" s="449"/>
      <c r="PGZ27" s="449"/>
      <c r="PHA27" s="449"/>
      <c r="PHB27" s="448"/>
      <c r="PHC27" s="449"/>
      <c r="PHD27" s="449"/>
      <c r="PHE27" s="449"/>
      <c r="PHF27" s="449"/>
      <c r="PHG27" s="449"/>
      <c r="PHH27" s="449"/>
      <c r="PHI27" s="449"/>
      <c r="PHJ27" s="449"/>
      <c r="PHK27" s="449"/>
      <c r="PHL27" s="449"/>
      <c r="PHM27" s="449"/>
      <c r="PHN27" s="449"/>
      <c r="PHO27" s="449"/>
      <c r="PHP27" s="449"/>
      <c r="PHQ27" s="448"/>
      <c r="PHR27" s="449"/>
      <c r="PHS27" s="449"/>
      <c r="PHT27" s="449"/>
      <c r="PHU27" s="449"/>
      <c r="PHV27" s="449"/>
      <c r="PHW27" s="449"/>
      <c r="PHX27" s="449"/>
      <c r="PHY27" s="449"/>
      <c r="PHZ27" s="449"/>
      <c r="PIA27" s="449"/>
      <c r="PIB27" s="449"/>
      <c r="PIC27" s="449"/>
      <c r="PID27" s="449"/>
      <c r="PIE27" s="449"/>
      <c r="PIF27" s="448"/>
      <c r="PIG27" s="449"/>
      <c r="PIH27" s="449"/>
      <c r="PII27" s="449"/>
      <c r="PIJ27" s="449"/>
      <c r="PIK27" s="449"/>
      <c r="PIL27" s="449"/>
      <c r="PIM27" s="449"/>
      <c r="PIN27" s="449"/>
      <c r="PIO27" s="449"/>
      <c r="PIP27" s="449"/>
      <c r="PIQ27" s="449"/>
      <c r="PIR27" s="449"/>
      <c r="PIS27" s="449"/>
      <c r="PIT27" s="449"/>
      <c r="PIU27" s="448"/>
      <c r="PIV27" s="449"/>
      <c r="PIW27" s="449"/>
      <c r="PIX27" s="449"/>
      <c r="PIY27" s="449"/>
      <c r="PIZ27" s="449"/>
      <c r="PJA27" s="449"/>
      <c r="PJB27" s="449"/>
      <c r="PJC27" s="449"/>
      <c r="PJD27" s="449"/>
      <c r="PJE27" s="449"/>
      <c r="PJF27" s="449"/>
      <c r="PJG27" s="449"/>
      <c r="PJH27" s="449"/>
      <c r="PJI27" s="449"/>
      <c r="PJJ27" s="448"/>
      <c r="PJK27" s="449"/>
      <c r="PJL27" s="449"/>
      <c r="PJM27" s="449"/>
      <c r="PJN27" s="449"/>
      <c r="PJO27" s="449"/>
      <c r="PJP27" s="449"/>
      <c r="PJQ27" s="449"/>
      <c r="PJR27" s="449"/>
      <c r="PJS27" s="449"/>
      <c r="PJT27" s="449"/>
      <c r="PJU27" s="449"/>
      <c r="PJV27" s="449"/>
      <c r="PJW27" s="449"/>
      <c r="PJX27" s="449"/>
      <c r="PJY27" s="448"/>
      <c r="PJZ27" s="449"/>
      <c r="PKA27" s="449"/>
      <c r="PKB27" s="449"/>
      <c r="PKC27" s="449"/>
      <c r="PKD27" s="449"/>
      <c r="PKE27" s="449"/>
      <c r="PKF27" s="449"/>
      <c r="PKG27" s="449"/>
      <c r="PKH27" s="449"/>
      <c r="PKI27" s="449"/>
      <c r="PKJ27" s="449"/>
      <c r="PKK27" s="449"/>
      <c r="PKL27" s="449"/>
      <c r="PKM27" s="449"/>
      <c r="PKN27" s="448"/>
      <c r="PKO27" s="449"/>
      <c r="PKP27" s="449"/>
      <c r="PKQ27" s="449"/>
      <c r="PKR27" s="449"/>
      <c r="PKS27" s="449"/>
      <c r="PKT27" s="449"/>
      <c r="PKU27" s="449"/>
      <c r="PKV27" s="449"/>
      <c r="PKW27" s="449"/>
      <c r="PKX27" s="449"/>
      <c r="PKY27" s="449"/>
      <c r="PKZ27" s="449"/>
      <c r="PLA27" s="449"/>
      <c r="PLB27" s="449"/>
      <c r="PLC27" s="448"/>
      <c r="PLD27" s="449"/>
      <c r="PLE27" s="449"/>
      <c r="PLF27" s="449"/>
      <c r="PLG27" s="449"/>
      <c r="PLH27" s="449"/>
      <c r="PLI27" s="449"/>
      <c r="PLJ27" s="449"/>
      <c r="PLK27" s="449"/>
      <c r="PLL27" s="449"/>
      <c r="PLM27" s="449"/>
      <c r="PLN27" s="449"/>
      <c r="PLO27" s="449"/>
      <c r="PLP27" s="449"/>
      <c r="PLQ27" s="449"/>
      <c r="PLR27" s="448"/>
      <c r="PLS27" s="449"/>
      <c r="PLT27" s="449"/>
      <c r="PLU27" s="449"/>
      <c r="PLV27" s="449"/>
      <c r="PLW27" s="449"/>
      <c r="PLX27" s="449"/>
      <c r="PLY27" s="449"/>
      <c r="PLZ27" s="449"/>
      <c r="PMA27" s="449"/>
      <c r="PMB27" s="449"/>
      <c r="PMC27" s="449"/>
      <c r="PMD27" s="449"/>
      <c r="PME27" s="449"/>
      <c r="PMF27" s="449"/>
      <c r="PMG27" s="448"/>
      <c r="PMH27" s="449"/>
      <c r="PMI27" s="449"/>
      <c r="PMJ27" s="449"/>
      <c r="PMK27" s="449"/>
      <c r="PML27" s="449"/>
      <c r="PMM27" s="449"/>
      <c r="PMN27" s="449"/>
      <c r="PMO27" s="449"/>
      <c r="PMP27" s="449"/>
      <c r="PMQ27" s="449"/>
      <c r="PMR27" s="449"/>
      <c r="PMS27" s="449"/>
      <c r="PMT27" s="449"/>
      <c r="PMU27" s="449"/>
      <c r="PMV27" s="448"/>
      <c r="PMW27" s="449"/>
      <c r="PMX27" s="449"/>
      <c r="PMY27" s="449"/>
      <c r="PMZ27" s="449"/>
      <c r="PNA27" s="449"/>
      <c r="PNB27" s="449"/>
      <c r="PNC27" s="449"/>
      <c r="PND27" s="449"/>
      <c r="PNE27" s="449"/>
      <c r="PNF27" s="449"/>
      <c r="PNG27" s="449"/>
      <c r="PNH27" s="449"/>
      <c r="PNI27" s="449"/>
      <c r="PNJ27" s="449"/>
      <c r="PNK27" s="448"/>
      <c r="PNL27" s="449"/>
      <c r="PNM27" s="449"/>
      <c r="PNN27" s="449"/>
      <c r="PNO27" s="449"/>
      <c r="PNP27" s="449"/>
      <c r="PNQ27" s="449"/>
      <c r="PNR27" s="449"/>
      <c r="PNS27" s="449"/>
      <c r="PNT27" s="449"/>
      <c r="PNU27" s="449"/>
      <c r="PNV27" s="449"/>
      <c r="PNW27" s="449"/>
      <c r="PNX27" s="449"/>
      <c r="PNY27" s="449"/>
      <c r="PNZ27" s="448"/>
      <c r="POA27" s="449"/>
      <c r="POB27" s="449"/>
      <c r="POC27" s="449"/>
      <c r="POD27" s="449"/>
      <c r="POE27" s="449"/>
      <c r="POF27" s="449"/>
      <c r="POG27" s="449"/>
      <c r="POH27" s="449"/>
      <c r="POI27" s="449"/>
      <c r="POJ27" s="449"/>
      <c r="POK27" s="449"/>
      <c r="POL27" s="449"/>
      <c r="POM27" s="449"/>
      <c r="PON27" s="449"/>
      <c r="POO27" s="448"/>
      <c r="POP27" s="449"/>
      <c r="POQ27" s="449"/>
      <c r="POR27" s="449"/>
      <c r="POS27" s="449"/>
      <c r="POT27" s="449"/>
      <c r="POU27" s="449"/>
      <c r="POV27" s="449"/>
      <c r="POW27" s="449"/>
      <c r="POX27" s="449"/>
      <c r="POY27" s="449"/>
      <c r="POZ27" s="449"/>
      <c r="PPA27" s="449"/>
      <c r="PPB27" s="449"/>
      <c r="PPC27" s="449"/>
      <c r="PPD27" s="448"/>
      <c r="PPE27" s="449"/>
      <c r="PPF27" s="449"/>
      <c r="PPG27" s="449"/>
      <c r="PPH27" s="449"/>
      <c r="PPI27" s="449"/>
      <c r="PPJ27" s="449"/>
      <c r="PPK27" s="449"/>
      <c r="PPL27" s="449"/>
      <c r="PPM27" s="449"/>
      <c r="PPN27" s="449"/>
      <c r="PPO27" s="449"/>
      <c r="PPP27" s="449"/>
      <c r="PPQ27" s="449"/>
      <c r="PPR27" s="449"/>
      <c r="PPS27" s="448"/>
      <c r="PPT27" s="449"/>
      <c r="PPU27" s="449"/>
      <c r="PPV27" s="449"/>
      <c r="PPW27" s="449"/>
      <c r="PPX27" s="449"/>
      <c r="PPY27" s="449"/>
      <c r="PPZ27" s="449"/>
      <c r="PQA27" s="449"/>
      <c r="PQB27" s="449"/>
      <c r="PQC27" s="449"/>
      <c r="PQD27" s="449"/>
      <c r="PQE27" s="449"/>
      <c r="PQF27" s="449"/>
      <c r="PQG27" s="449"/>
      <c r="PQH27" s="448"/>
      <c r="PQI27" s="449"/>
      <c r="PQJ27" s="449"/>
      <c r="PQK27" s="449"/>
      <c r="PQL27" s="449"/>
      <c r="PQM27" s="449"/>
      <c r="PQN27" s="449"/>
      <c r="PQO27" s="449"/>
      <c r="PQP27" s="449"/>
      <c r="PQQ27" s="449"/>
      <c r="PQR27" s="449"/>
      <c r="PQS27" s="449"/>
      <c r="PQT27" s="449"/>
      <c r="PQU27" s="449"/>
      <c r="PQV27" s="449"/>
      <c r="PQW27" s="448"/>
      <c r="PQX27" s="449"/>
      <c r="PQY27" s="449"/>
      <c r="PQZ27" s="449"/>
      <c r="PRA27" s="449"/>
      <c r="PRB27" s="449"/>
      <c r="PRC27" s="449"/>
      <c r="PRD27" s="449"/>
      <c r="PRE27" s="449"/>
      <c r="PRF27" s="449"/>
      <c r="PRG27" s="449"/>
      <c r="PRH27" s="449"/>
      <c r="PRI27" s="449"/>
      <c r="PRJ27" s="449"/>
      <c r="PRK27" s="449"/>
      <c r="PRL27" s="448"/>
      <c r="PRM27" s="449"/>
      <c r="PRN27" s="449"/>
      <c r="PRO27" s="449"/>
      <c r="PRP27" s="449"/>
      <c r="PRQ27" s="449"/>
      <c r="PRR27" s="449"/>
      <c r="PRS27" s="449"/>
      <c r="PRT27" s="449"/>
      <c r="PRU27" s="449"/>
      <c r="PRV27" s="449"/>
      <c r="PRW27" s="449"/>
      <c r="PRX27" s="449"/>
      <c r="PRY27" s="449"/>
      <c r="PRZ27" s="449"/>
      <c r="PSA27" s="448"/>
      <c r="PSB27" s="449"/>
      <c r="PSC27" s="449"/>
      <c r="PSD27" s="449"/>
      <c r="PSE27" s="449"/>
      <c r="PSF27" s="449"/>
      <c r="PSG27" s="449"/>
      <c r="PSH27" s="449"/>
      <c r="PSI27" s="449"/>
      <c r="PSJ27" s="449"/>
      <c r="PSK27" s="449"/>
      <c r="PSL27" s="449"/>
      <c r="PSM27" s="449"/>
      <c r="PSN27" s="449"/>
      <c r="PSO27" s="449"/>
      <c r="PSP27" s="448"/>
      <c r="PSQ27" s="449"/>
      <c r="PSR27" s="449"/>
      <c r="PSS27" s="449"/>
      <c r="PST27" s="449"/>
      <c r="PSU27" s="449"/>
      <c r="PSV27" s="449"/>
      <c r="PSW27" s="449"/>
      <c r="PSX27" s="449"/>
      <c r="PSY27" s="449"/>
      <c r="PSZ27" s="449"/>
      <c r="PTA27" s="449"/>
      <c r="PTB27" s="449"/>
      <c r="PTC27" s="449"/>
      <c r="PTD27" s="449"/>
      <c r="PTE27" s="448"/>
      <c r="PTF27" s="449"/>
      <c r="PTG27" s="449"/>
      <c r="PTH27" s="449"/>
      <c r="PTI27" s="449"/>
      <c r="PTJ27" s="449"/>
      <c r="PTK27" s="449"/>
      <c r="PTL27" s="449"/>
      <c r="PTM27" s="449"/>
      <c r="PTN27" s="449"/>
      <c r="PTO27" s="449"/>
      <c r="PTP27" s="449"/>
      <c r="PTQ27" s="449"/>
      <c r="PTR27" s="449"/>
      <c r="PTS27" s="449"/>
      <c r="PTT27" s="448"/>
      <c r="PTU27" s="449"/>
      <c r="PTV27" s="449"/>
      <c r="PTW27" s="449"/>
      <c r="PTX27" s="449"/>
      <c r="PTY27" s="449"/>
      <c r="PTZ27" s="449"/>
      <c r="PUA27" s="449"/>
      <c r="PUB27" s="449"/>
      <c r="PUC27" s="449"/>
      <c r="PUD27" s="449"/>
      <c r="PUE27" s="449"/>
      <c r="PUF27" s="449"/>
      <c r="PUG27" s="449"/>
      <c r="PUH27" s="449"/>
      <c r="PUI27" s="448"/>
      <c r="PUJ27" s="449"/>
      <c r="PUK27" s="449"/>
      <c r="PUL27" s="449"/>
      <c r="PUM27" s="449"/>
      <c r="PUN27" s="449"/>
      <c r="PUO27" s="449"/>
      <c r="PUP27" s="449"/>
      <c r="PUQ27" s="449"/>
      <c r="PUR27" s="449"/>
      <c r="PUS27" s="449"/>
      <c r="PUT27" s="449"/>
      <c r="PUU27" s="449"/>
      <c r="PUV27" s="449"/>
      <c r="PUW27" s="449"/>
      <c r="PUX27" s="448"/>
      <c r="PUY27" s="449"/>
      <c r="PUZ27" s="449"/>
      <c r="PVA27" s="449"/>
      <c r="PVB27" s="449"/>
      <c r="PVC27" s="449"/>
      <c r="PVD27" s="449"/>
      <c r="PVE27" s="449"/>
      <c r="PVF27" s="449"/>
      <c r="PVG27" s="449"/>
      <c r="PVH27" s="449"/>
      <c r="PVI27" s="449"/>
      <c r="PVJ27" s="449"/>
      <c r="PVK27" s="449"/>
      <c r="PVL27" s="449"/>
      <c r="PVM27" s="448"/>
      <c r="PVN27" s="449"/>
      <c r="PVO27" s="449"/>
      <c r="PVP27" s="449"/>
      <c r="PVQ27" s="449"/>
      <c r="PVR27" s="449"/>
      <c r="PVS27" s="449"/>
      <c r="PVT27" s="449"/>
      <c r="PVU27" s="449"/>
      <c r="PVV27" s="449"/>
      <c r="PVW27" s="449"/>
      <c r="PVX27" s="449"/>
      <c r="PVY27" s="449"/>
      <c r="PVZ27" s="449"/>
      <c r="PWA27" s="449"/>
      <c r="PWB27" s="448"/>
      <c r="PWC27" s="449"/>
      <c r="PWD27" s="449"/>
      <c r="PWE27" s="449"/>
      <c r="PWF27" s="449"/>
      <c r="PWG27" s="449"/>
      <c r="PWH27" s="449"/>
      <c r="PWI27" s="449"/>
      <c r="PWJ27" s="449"/>
      <c r="PWK27" s="449"/>
      <c r="PWL27" s="449"/>
      <c r="PWM27" s="449"/>
      <c r="PWN27" s="449"/>
      <c r="PWO27" s="449"/>
      <c r="PWP27" s="449"/>
      <c r="PWQ27" s="448"/>
      <c r="PWR27" s="449"/>
      <c r="PWS27" s="449"/>
      <c r="PWT27" s="449"/>
      <c r="PWU27" s="449"/>
      <c r="PWV27" s="449"/>
      <c r="PWW27" s="449"/>
      <c r="PWX27" s="449"/>
      <c r="PWY27" s="449"/>
      <c r="PWZ27" s="449"/>
      <c r="PXA27" s="449"/>
      <c r="PXB27" s="449"/>
      <c r="PXC27" s="449"/>
      <c r="PXD27" s="449"/>
      <c r="PXE27" s="449"/>
      <c r="PXF27" s="448"/>
      <c r="PXG27" s="449"/>
      <c r="PXH27" s="449"/>
      <c r="PXI27" s="449"/>
      <c r="PXJ27" s="449"/>
      <c r="PXK27" s="449"/>
      <c r="PXL27" s="449"/>
      <c r="PXM27" s="449"/>
      <c r="PXN27" s="449"/>
      <c r="PXO27" s="449"/>
      <c r="PXP27" s="449"/>
      <c r="PXQ27" s="449"/>
      <c r="PXR27" s="449"/>
      <c r="PXS27" s="449"/>
      <c r="PXT27" s="449"/>
      <c r="PXU27" s="448"/>
      <c r="PXV27" s="449"/>
      <c r="PXW27" s="449"/>
      <c r="PXX27" s="449"/>
      <c r="PXY27" s="449"/>
      <c r="PXZ27" s="449"/>
      <c r="PYA27" s="449"/>
      <c r="PYB27" s="449"/>
      <c r="PYC27" s="449"/>
      <c r="PYD27" s="449"/>
      <c r="PYE27" s="449"/>
      <c r="PYF27" s="449"/>
      <c r="PYG27" s="449"/>
      <c r="PYH27" s="449"/>
      <c r="PYI27" s="449"/>
      <c r="PYJ27" s="448"/>
      <c r="PYK27" s="449"/>
      <c r="PYL27" s="449"/>
      <c r="PYM27" s="449"/>
      <c r="PYN27" s="449"/>
      <c r="PYO27" s="449"/>
      <c r="PYP27" s="449"/>
      <c r="PYQ27" s="449"/>
      <c r="PYR27" s="449"/>
      <c r="PYS27" s="449"/>
      <c r="PYT27" s="449"/>
      <c r="PYU27" s="449"/>
      <c r="PYV27" s="449"/>
      <c r="PYW27" s="449"/>
      <c r="PYX27" s="449"/>
      <c r="PYY27" s="448"/>
      <c r="PYZ27" s="449"/>
      <c r="PZA27" s="449"/>
      <c r="PZB27" s="449"/>
      <c r="PZC27" s="449"/>
      <c r="PZD27" s="449"/>
      <c r="PZE27" s="449"/>
      <c r="PZF27" s="449"/>
      <c r="PZG27" s="449"/>
      <c r="PZH27" s="449"/>
      <c r="PZI27" s="449"/>
      <c r="PZJ27" s="449"/>
      <c r="PZK27" s="449"/>
      <c r="PZL27" s="449"/>
      <c r="PZM27" s="449"/>
      <c r="PZN27" s="448"/>
      <c r="PZO27" s="449"/>
      <c r="PZP27" s="449"/>
      <c r="PZQ27" s="449"/>
      <c r="PZR27" s="449"/>
      <c r="PZS27" s="449"/>
      <c r="PZT27" s="449"/>
      <c r="PZU27" s="449"/>
      <c r="PZV27" s="449"/>
      <c r="PZW27" s="449"/>
      <c r="PZX27" s="449"/>
      <c r="PZY27" s="449"/>
      <c r="PZZ27" s="449"/>
      <c r="QAA27" s="449"/>
      <c r="QAB27" s="449"/>
      <c r="QAC27" s="448"/>
      <c r="QAD27" s="449"/>
      <c r="QAE27" s="449"/>
      <c r="QAF27" s="449"/>
      <c r="QAG27" s="449"/>
      <c r="QAH27" s="449"/>
      <c r="QAI27" s="449"/>
      <c r="QAJ27" s="449"/>
      <c r="QAK27" s="449"/>
      <c r="QAL27" s="449"/>
      <c r="QAM27" s="449"/>
      <c r="QAN27" s="449"/>
      <c r="QAO27" s="449"/>
      <c r="QAP27" s="449"/>
      <c r="QAQ27" s="449"/>
      <c r="QAR27" s="448"/>
      <c r="QAS27" s="449"/>
      <c r="QAT27" s="449"/>
      <c r="QAU27" s="449"/>
      <c r="QAV27" s="449"/>
      <c r="QAW27" s="449"/>
      <c r="QAX27" s="449"/>
      <c r="QAY27" s="449"/>
      <c r="QAZ27" s="449"/>
      <c r="QBA27" s="449"/>
      <c r="QBB27" s="449"/>
      <c r="QBC27" s="449"/>
      <c r="QBD27" s="449"/>
      <c r="QBE27" s="449"/>
      <c r="QBF27" s="449"/>
      <c r="QBG27" s="448"/>
      <c r="QBH27" s="449"/>
      <c r="QBI27" s="449"/>
      <c r="QBJ27" s="449"/>
      <c r="QBK27" s="449"/>
      <c r="QBL27" s="449"/>
      <c r="QBM27" s="449"/>
      <c r="QBN27" s="449"/>
      <c r="QBO27" s="449"/>
      <c r="QBP27" s="449"/>
      <c r="QBQ27" s="449"/>
      <c r="QBR27" s="449"/>
      <c r="QBS27" s="449"/>
      <c r="QBT27" s="449"/>
      <c r="QBU27" s="449"/>
      <c r="QBV27" s="448"/>
      <c r="QBW27" s="449"/>
      <c r="QBX27" s="449"/>
      <c r="QBY27" s="449"/>
      <c r="QBZ27" s="449"/>
      <c r="QCA27" s="449"/>
      <c r="QCB27" s="449"/>
      <c r="QCC27" s="449"/>
      <c r="QCD27" s="449"/>
      <c r="QCE27" s="449"/>
      <c r="QCF27" s="449"/>
      <c r="QCG27" s="449"/>
      <c r="QCH27" s="449"/>
      <c r="QCI27" s="449"/>
      <c r="QCJ27" s="449"/>
      <c r="QCK27" s="448"/>
      <c r="QCL27" s="449"/>
      <c r="QCM27" s="449"/>
      <c r="QCN27" s="449"/>
      <c r="QCO27" s="449"/>
      <c r="QCP27" s="449"/>
      <c r="QCQ27" s="449"/>
      <c r="QCR27" s="449"/>
      <c r="QCS27" s="449"/>
      <c r="QCT27" s="449"/>
      <c r="QCU27" s="449"/>
      <c r="QCV27" s="449"/>
      <c r="QCW27" s="449"/>
      <c r="QCX27" s="449"/>
      <c r="QCY27" s="449"/>
      <c r="QCZ27" s="448"/>
      <c r="QDA27" s="449"/>
      <c r="QDB27" s="449"/>
      <c r="QDC27" s="449"/>
      <c r="QDD27" s="449"/>
      <c r="QDE27" s="449"/>
      <c r="QDF27" s="449"/>
      <c r="QDG27" s="449"/>
      <c r="QDH27" s="449"/>
      <c r="QDI27" s="449"/>
      <c r="QDJ27" s="449"/>
      <c r="QDK27" s="449"/>
      <c r="QDL27" s="449"/>
      <c r="QDM27" s="449"/>
      <c r="QDN27" s="449"/>
      <c r="QDO27" s="448"/>
      <c r="QDP27" s="449"/>
      <c r="QDQ27" s="449"/>
      <c r="QDR27" s="449"/>
      <c r="QDS27" s="449"/>
      <c r="QDT27" s="449"/>
      <c r="QDU27" s="449"/>
      <c r="QDV27" s="449"/>
      <c r="QDW27" s="449"/>
      <c r="QDX27" s="449"/>
      <c r="QDY27" s="449"/>
      <c r="QDZ27" s="449"/>
      <c r="QEA27" s="449"/>
      <c r="QEB27" s="449"/>
      <c r="QEC27" s="449"/>
      <c r="QED27" s="448"/>
      <c r="QEE27" s="449"/>
      <c r="QEF27" s="449"/>
      <c r="QEG27" s="449"/>
      <c r="QEH27" s="449"/>
      <c r="QEI27" s="449"/>
      <c r="QEJ27" s="449"/>
      <c r="QEK27" s="449"/>
      <c r="QEL27" s="449"/>
      <c r="QEM27" s="449"/>
      <c r="QEN27" s="449"/>
      <c r="QEO27" s="449"/>
      <c r="QEP27" s="449"/>
      <c r="QEQ27" s="449"/>
      <c r="QER27" s="449"/>
      <c r="QES27" s="448"/>
      <c r="QET27" s="449"/>
      <c r="QEU27" s="449"/>
      <c r="QEV27" s="449"/>
      <c r="QEW27" s="449"/>
      <c r="QEX27" s="449"/>
      <c r="QEY27" s="449"/>
      <c r="QEZ27" s="449"/>
      <c r="QFA27" s="449"/>
      <c r="QFB27" s="449"/>
      <c r="QFC27" s="449"/>
      <c r="QFD27" s="449"/>
      <c r="QFE27" s="449"/>
      <c r="QFF27" s="449"/>
      <c r="QFG27" s="449"/>
      <c r="QFH27" s="448"/>
      <c r="QFI27" s="449"/>
      <c r="QFJ27" s="449"/>
      <c r="QFK27" s="449"/>
      <c r="QFL27" s="449"/>
      <c r="QFM27" s="449"/>
      <c r="QFN27" s="449"/>
      <c r="QFO27" s="449"/>
      <c r="QFP27" s="449"/>
      <c r="QFQ27" s="449"/>
      <c r="QFR27" s="449"/>
      <c r="QFS27" s="449"/>
      <c r="QFT27" s="449"/>
      <c r="QFU27" s="449"/>
      <c r="QFV27" s="449"/>
      <c r="QFW27" s="448"/>
      <c r="QFX27" s="449"/>
      <c r="QFY27" s="449"/>
      <c r="QFZ27" s="449"/>
      <c r="QGA27" s="449"/>
      <c r="QGB27" s="449"/>
      <c r="QGC27" s="449"/>
      <c r="QGD27" s="449"/>
      <c r="QGE27" s="449"/>
      <c r="QGF27" s="449"/>
      <c r="QGG27" s="449"/>
      <c r="QGH27" s="449"/>
      <c r="QGI27" s="449"/>
      <c r="QGJ27" s="449"/>
      <c r="QGK27" s="449"/>
      <c r="QGL27" s="448"/>
      <c r="QGM27" s="449"/>
      <c r="QGN27" s="449"/>
      <c r="QGO27" s="449"/>
      <c r="QGP27" s="449"/>
      <c r="QGQ27" s="449"/>
      <c r="QGR27" s="449"/>
      <c r="QGS27" s="449"/>
      <c r="QGT27" s="449"/>
      <c r="QGU27" s="449"/>
      <c r="QGV27" s="449"/>
      <c r="QGW27" s="449"/>
      <c r="QGX27" s="449"/>
      <c r="QGY27" s="449"/>
      <c r="QGZ27" s="449"/>
      <c r="QHA27" s="448"/>
      <c r="QHB27" s="449"/>
      <c r="QHC27" s="449"/>
      <c r="QHD27" s="449"/>
      <c r="QHE27" s="449"/>
      <c r="QHF27" s="449"/>
      <c r="QHG27" s="449"/>
      <c r="QHH27" s="449"/>
      <c r="QHI27" s="449"/>
      <c r="QHJ27" s="449"/>
      <c r="QHK27" s="449"/>
      <c r="QHL27" s="449"/>
      <c r="QHM27" s="449"/>
      <c r="QHN27" s="449"/>
      <c r="QHO27" s="449"/>
      <c r="QHP27" s="448"/>
      <c r="QHQ27" s="449"/>
      <c r="QHR27" s="449"/>
      <c r="QHS27" s="449"/>
      <c r="QHT27" s="449"/>
      <c r="QHU27" s="449"/>
      <c r="QHV27" s="449"/>
      <c r="QHW27" s="449"/>
      <c r="QHX27" s="449"/>
      <c r="QHY27" s="449"/>
      <c r="QHZ27" s="449"/>
      <c r="QIA27" s="449"/>
      <c r="QIB27" s="449"/>
      <c r="QIC27" s="449"/>
      <c r="QID27" s="449"/>
      <c r="QIE27" s="448"/>
      <c r="QIF27" s="449"/>
      <c r="QIG27" s="449"/>
      <c r="QIH27" s="449"/>
      <c r="QII27" s="449"/>
      <c r="QIJ27" s="449"/>
      <c r="QIK27" s="449"/>
      <c r="QIL27" s="449"/>
      <c r="QIM27" s="449"/>
      <c r="QIN27" s="449"/>
      <c r="QIO27" s="449"/>
      <c r="QIP27" s="449"/>
      <c r="QIQ27" s="449"/>
      <c r="QIR27" s="449"/>
      <c r="QIS27" s="449"/>
      <c r="QIT27" s="448"/>
      <c r="QIU27" s="449"/>
      <c r="QIV27" s="449"/>
      <c r="QIW27" s="449"/>
      <c r="QIX27" s="449"/>
      <c r="QIY27" s="449"/>
      <c r="QIZ27" s="449"/>
      <c r="QJA27" s="449"/>
      <c r="QJB27" s="449"/>
      <c r="QJC27" s="449"/>
      <c r="QJD27" s="449"/>
      <c r="QJE27" s="449"/>
      <c r="QJF27" s="449"/>
      <c r="QJG27" s="449"/>
      <c r="QJH27" s="449"/>
      <c r="QJI27" s="448"/>
      <c r="QJJ27" s="449"/>
      <c r="QJK27" s="449"/>
      <c r="QJL27" s="449"/>
      <c r="QJM27" s="449"/>
      <c r="QJN27" s="449"/>
      <c r="QJO27" s="449"/>
      <c r="QJP27" s="449"/>
      <c r="QJQ27" s="449"/>
      <c r="QJR27" s="449"/>
      <c r="QJS27" s="449"/>
      <c r="QJT27" s="449"/>
      <c r="QJU27" s="449"/>
      <c r="QJV27" s="449"/>
      <c r="QJW27" s="449"/>
      <c r="QJX27" s="448"/>
      <c r="QJY27" s="449"/>
      <c r="QJZ27" s="449"/>
      <c r="QKA27" s="449"/>
      <c r="QKB27" s="449"/>
      <c r="QKC27" s="449"/>
      <c r="QKD27" s="449"/>
      <c r="QKE27" s="449"/>
      <c r="QKF27" s="449"/>
      <c r="QKG27" s="449"/>
      <c r="QKH27" s="449"/>
      <c r="QKI27" s="449"/>
      <c r="QKJ27" s="449"/>
      <c r="QKK27" s="449"/>
      <c r="QKL27" s="449"/>
      <c r="QKM27" s="448"/>
      <c r="QKN27" s="449"/>
      <c r="QKO27" s="449"/>
      <c r="QKP27" s="449"/>
      <c r="QKQ27" s="449"/>
      <c r="QKR27" s="449"/>
      <c r="QKS27" s="449"/>
      <c r="QKT27" s="449"/>
      <c r="QKU27" s="449"/>
      <c r="QKV27" s="449"/>
      <c r="QKW27" s="449"/>
      <c r="QKX27" s="449"/>
      <c r="QKY27" s="449"/>
      <c r="QKZ27" s="449"/>
      <c r="QLA27" s="449"/>
      <c r="QLB27" s="448"/>
      <c r="QLC27" s="449"/>
      <c r="QLD27" s="449"/>
      <c r="QLE27" s="449"/>
      <c r="QLF27" s="449"/>
      <c r="QLG27" s="449"/>
      <c r="QLH27" s="449"/>
      <c r="QLI27" s="449"/>
      <c r="QLJ27" s="449"/>
      <c r="QLK27" s="449"/>
      <c r="QLL27" s="449"/>
      <c r="QLM27" s="449"/>
      <c r="QLN27" s="449"/>
      <c r="QLO27" s="449"/>
      <c r="QLP27" s="449"/>
      <c r="QLQ27" s="448"/>
      <c r="QLR27" s="449"/>
      <c r="QLS27" s="449"/>
      <c r="QLT27" s="449"/>
      <c r="QLU27" s="449"/>
      <c r="QLV27" s="449"/>
      <c r="QLW27" s="449"/>
      <c r="QLX27" s="449"/>
      <c r="QLY27" s="449"/>
      <c r="QLZ27" s="449"/>
      <c r="QMA27" s="449"/>
      <c r="QMB27" s="449"/>
      <c r="QMC27" s="449"/>
      <c r="QMD27" s="449"/>
      <c r="QME27" s="449"/>
      <c r="QMF27" s="448"/>
      <c r="QMG27" s="449"/>
      <c r="QMH27" s="449"/>
      <c r="QMI27" s="449"/>
      <c r="QMJ27" s="449"/>
      <c r="QMK27" s="449"/>
      <c r="QML27" s="449"/>
      <c r="QMM27" s="449"/>
      <c r="QMN27" s="449"/>
      <c r="QMO27" s="449"/>
      <c r="QMP27" s="449"/>
      <c r="QMQ27" s="449"/>
      <c r="QMR27" s="449"/>
      <c r="QMS27" s="449"/>
      <c r="QMT27" s="449"/>
      <c r="QMU27" s="448"/>
      <c r="QMV27" s="449"/>
      <c r="QMW27" s="449"/>
      <c r="QMX27" s="449"/>
      <c r="QMY27" s="449"/>
      <c r="QMZ27" s="449"/>
      <c r="QNA27" s="449"/>
      <c r="QNB27" s="449"/>
      <c r="QNC27" s="449"/>
      <c r="QND27" s="449"/>
      <c r="QNE27" s="449"/>
      <c r="QNF27" s="449"/>
      <c r="QNG27" s="449"/>
      <c r="QNH27" s="449"/>
      <c r="QNI27" s="449"/>
      <c r="QNJ27" s="448"/>
      <c r="QNK27" s="449"/>
      <c r="QNL27" s="449"/>
      <c r="QNM27" s="449"/>
      <c r="QNN27" s="449"/>
      <c r="QNO27" s="449"/>
      <c r="QNP27" s="449"/>
      <c r="QNQ27" s="449"/>
      <c r="QNR27" s="449"/>
      <c r="QNS27" s="449"/>
      <c r="QNT27" s="449"/>
      <c r="QNU27" s="449"/>
      <c r="QNV27" s="449"/>
      <c r="QNW27" s="449"/>
      <c r="QNX27" s="449"/>
      <c r="QNY27" s="448"/>
      <c r="QNZ27" s="449"/>
      <c r="QOA27" s="449"/>
      <c r="QOB27" s="449"/>
      <c r="QOC27" s="449"/>
      <c r="QOD27" s="449"/>
      <c r="QOE27" s="449"/>
      <c r="QOF27" s="449"/>
      <c r="QOG27" s="449"/>
      <c r="QOH27" s="449"/>
      <c r="QOI27" s="449"/>
      <c r="QOJ27" s="449"/>
      <c r="QOK27" s="449"/>
      <c r="QOL27" s="449"/>
      <c r="QOM27" s="449"/>
      <c r="QON27" s="448"/>
      <c r="QOO27" s="449"/>
      <c r="QOP27" s="449"/>
      <c r="QOQ27" s="449"/>
      <c r="QOR27" s="449"/>
      <c r="QOS27" s="449"/>
      <c r="QOT27" s="449"/>
      <c r="QOU27" s="449"/>
      <c r="QOV27" s="449"/>
      <c r="QOW27" s="449"/>
      <c r="QOX27" s="449"/>
      <c r="QOY27" s="449"/>
      <c r="QOZ27" s="449"/>
      <c r="QPA27" s="449"/>
      <c r="QPB27" s="449"/>
      <c r="QPC27" s="448"/>
      <c r="QPD27" s="449"/>
      <c r="QPE27" s="449"/>
      <c r="QPF27" s="449"/>
      <c r="QPG27" s="449"/>
      <c r="QPH27" s="449"/>
      <c r="QPI27" s="449"/>
      <c r="QPJ27" s="449"/>
      <c r="QPK27" s="449"/>
      <c r="QPL27" s="449"/>
      <c r="QPM27" s="449"/>
      <c r="QPN27" s="449"/>
      <c r="QPO27" s="449"/>
      <c r="QPP27" s="449"/>
      <c r="QPQ27" s="449"/>
      <c r="QPR27" s="448"/>
      <c r="QPS27" s="449"/>
      <c r="QPT27" s="449"/>
      <c r="QPU27" s="449"/>
      <c r="QPV27" s="449"/>
      <c r="QPW27" s="449"/>
      <c r="QPX27" s="449"/>
      <c r="QPY27" s="449"/>
      <c r="QPZ27" s="449"/>
      <c r="QQA27" s="449"/>
      <c r="QQB27" s="449"/>
      <c r="QQC27" s="449"/>
      <c r="QQD27" s="449"/>
      <c r="QQE27" s="449"/>
      <c r="QQF27" s="449"/>
      <c r="QQG27" s="448"/>
      <c r="QQH27" s="449"/>
      <c r="QQI27" s="449"/>
      <c r="QQJ27" s="449"/>
      <c r="QQK27" s="449"/>
      <c r="QQL27" s="449"/>
      <c r="QQM27" s="449"/>
      <c r="QQN27" s="449"/>
      <c r="QQO27" s="449"/>
      <c r="QQP27" s="449"/>
      <c r="QQQ27" s="449"/>
      <c r="QQR27" s="449"/>
      <c r="QQS27" s="449"/>
      <c r="QQT27" s="449"/>
      <c r="QQU27" s="449"/>
      <c r="QQV27" s="448"/>
      <c r="QQW27" s="449"/>
      <c r="QQX27" s="449"/>
      <c r="QQY27" s="449"/>
      <c r="QQZ27" s="449"/>
      <c r="QRA27" s="449"/>
      <c r="QRB27" s="449"/>
      <c r="QRC27" s="449"/>
      <c r="QRD27" s="449"/>
      <c r="QRE27" s="449"/>
      <c r="QRF27" s="449"/>
      <c r="QRG27" s="449"/>
      <c r="QRH27" s="449"/>
      <c r="QRI27" s="449"/>
      <c r="QRJ27" s="449"/>
      <c r="QRK27" s="448"/>
      <c r="QRL27" s="449"/>
      <c r="QRM27" s="449"/>
      <c r="QRN27" s="449"/>
      <c r="QRO27" s="449"/>
      <c r="QRP27" s="449"/>
      <c r="QRQ27" s="449"/>
      <c r="QRR27" s="449"/>
      <c r="QRS27" s="449"/>
      <c r="QRT27" s="449"/>
      <c r="QRU27" s="449"/>
      <c r="QRV27" s="449"/>
      <c r="QRW27" s="449"/>
      <c r="QRX27" s="449"/>
      <c r="QRY27" s="449"/>
      <c r="QRZ27" s="448"/>
      <c r="QSA27" s="449"/>
      <c r="QSB27" s="449"/>
      <c r="QSC27" s="449"/>
      <c r="QSD27" s="449"/>
      <c r="QSE27" s="449"/>
      <c r="QSF27" s="449"/>
      <c r="QSG27" s="449"/>
      <c r="QSH27" s="449"/>
      <c r="QSI27" s="449"/>
      <c r="QSJ27" s="449"/>
      <c r="QSK27" s="449"/>
      <c r="QSL27" s="449"/>
      <c r="QSM27" s="449"/>
      <c r="QSN27" s="449"/>
      <c r="QSO27" s="448"/>
      <c r="QSP27" s="449"/>
      <c r="QSQ27" s="449"/>
      <c r="QSR27" s="449"/>
      <c r="QSS27" s="449"/>
      <c r="QST27" s="449"/>
      <c r="QSU27" s="449"/>
      <c r="QSV27" s="449"/>
      <c r="QSW27" s="449"/>
      <c r="QSX27" s="449"/>
      <c r="QSY27" s="449"/>
      <c r="QSZ27" s="449"/>
      <c r="QTA27" s="449"/>
      <c r="QTB27" s="449"/>
      <c r="QTC27" s="449"/>
      <c r="QTD27" s="448"/>
      <c r="QTE27" s="449"/>
      <c r="QTF27" s="449"/>
      <c r="QTG27" s="449"/>
      <c r="QTH27" s="449"/>
      <c r="QTI27" s="449"/>
      <c r="QTJ27" s="449"/>
      <c r="QTK27" s="449"/>
      <c r="QTL27" s="449"/>
      <c r="QTM27" s="449"/>
      <c r="QTN27" s="449"/>
      <c r="QTO27" s="449"/>
      <c r="QTP27" s="449"/>
      <c r="QTQ27" s="449"/>
      <c r="QTR27" s="449"/>
      <c r="QTS27" s="448"/>
      <c r="QTT27" s="449"/>
      <c r="QTU27" s="449"/>
      <c r="QTV27" s="449"/>
      <c r="QTW27" s="449"/>
      <c r="QTX27" s="449"/>
      <c r="QTY27" s="449"/>
      <c r="QTZ27" s="449"/>
      <c r="QUA27" s="449"/>
      <c r="QUB27" s="449"/>
      <c r="QUC27" s="449"/>
      <c r="QUD27" s="449"/>
      <c r="QUE27" s="449"/>
      <c r="QUF27" s="449"/>
      <c r="QUG27" s="449"/>
      <c r="QUH27" s="448"/>
      <c r="QUI27" s="449"/>
      <c r="QUJ27" s="449"/>
      <c r="QUK27" s="449"/>
      <c r="QUL27" s="449"/>
      <c r="QUM27" s="449"/>
      <c r="QUN27" s="449"/>
      <c r="QUO27" s="449"/>
      <c r="QUP27" s="449"/>
      <c r="QUQ27" s="449"/>
      <c r="QUR27" s="449"/>
      <c r="QUS27" s="449"/>
      <c r="QUT27" s="449"/>
      <c r="QUU27" s="449"/>
      <c r="QUV27" s="449"/>
      <c r="QUW27" s="448"/>
      <c r="QUX27" s="449"/>
      <c r="QUY27" s="449"/>
      <c r="QUZ27" s="449"/>
      <c r="QVA27" s="449"/>
      <c r="QVB27" s="449"/>
      <c r="QVC27" s="449"/>
      <c r="QVD27" s="449"/>
      <c r="QVE27" s="449"/>
      <c r="QVF27" s="449"/>
      <c r="QVG27" s="449"/>
      <c r="QVH27" s="449"/>
      <c r="QVI27" s="449"/>
      <c r="QVJ27" s="449"/>
      <c r="QVK27" s="449"/>
      <c r="QVL27" s="448"/>
      <c r="QVM27" s="449"/>
      <c r="QVN27" s="449"/>
      <c r="QVO27" s="449"/>
      <c r="QVP27" s="449"/>
      <c r="QVQ27" s="449"/>
      <c r="QVR27" s="449"/>
      <c r="QVS27" s="449"/>
      <c r="QVT27" s="449"/>
      <c r="QVU27" s="449"/>
      <c r="QVV27" s="449"/>
      <c r="QVW27" s="449"/>
      <c r="QVX27" s="449"/>
      <c r="QVY27" s="449"/>
      <c r="QVZ27" s="449"/>
      <c r="QWA27" s="448"/>
      <c r="QWB27" s="449"/>
      <c r="QWC27" s="449"/>
      <c r="QWD27" s="449"/>
      <c r="QWE27" s="449"/>
      <c r="QWF27" s="449"/>
      <c r="QWG27" s="449"/>
      <c r="QWH27" s="449"/>
      <c r="QWI27" s="449"/>
      <c r="QWJ27" s="449"/>
      <c r="QWK27" s="449"/>
      <c r="QWL27" s="449"/>
      <c r="QWM27" s="449"/>
      <c r="QWN27" s="449"/>
      <c r="QWO27" s="449"/>
      <c r="QWP27" s="448"/>
      <c r="QWQ27" s="449"/>
      <c r="QWR27" s="449"/>
      <c r="QWS27" s="449"/>
      <c r="QWT27" s="449"/>
      <c r="QWU27" s="449"/>
      <c r="QWV27" s="449"/>
      <c r="QWW27" s="449"/>
      <c r="QWX27" s="449"/>
      <c r="QWY27" s="449"/>
      <c r="QWZ27" s="449"/>
      <c r="QXA27" s="449"/>
      <c r="QXB27" s="449"/>
      <c r="QXC27" s="449"/>
      <c r="QXD27" s="449"/>
      <c r="QXE27" s="448"/>
      <c r="QXF27" s="449"/>
      <c r="QXG27" s="449"/>
      <c r="QXH27" s="449"/>
      <c r="QXI27" s="449"/>
      <c r="QXJ27" s="449"/>
      <c r="QXK27" s="449"/>
      <c r="QXL27" s="449"/>
      <c r="QXM27" s="449"/>
      <c r="QXN27" s="449"/>
      <c r="QXO27" s="449"/>
      <c r="QXP27" s="449"/>
      <c r="QXQ27" s="449"/>
      <c r="QXR27" s="449"/>
      <c r="QXS27" s="449"/>
      <c r="QXT27" s="448"/>
      <c r="QXU27" s="449"/>
      <c r="QXV27" s="449"/>
      <c r="QXW27" s="449"/>
      <c r="QXX27" s="449"/>
      <c r="QXY27" s="449"/>
      <c r="QXZ27" s="449"/>
      <c r="QYA27" s="449"/>
      <c r="QYB27" s="449"/>
      <c r="QYC27" s="449"/>
      <c r="QYD27" s="449"/>
      <c r="QYE27" s="449"/>
      <c r="QYF27" s="449"/>
      <c r="QYG27" s="449"/>
      <c r="QYH27" s="449"/>
      <c r="QYI27" s="448"/>
      <c r="QYJ27" s="449"/>
      <c r="QYK27" s="449"/>
      <c r="QYL27" s="449"/>
      <c r="QYM27" s="449"/>
      <c r="QYN27" s="449"/>
      <c r="QYO27" s="449"/>
      <c r="QYP27" s="449"/>
      <c r="QYQ27" s="449"/>
      <c r="QYR27" s="449"/>
      <c r="QYS27" s="449"/>
      <c r="QYT27" s="449"/>
      <c r="QYU27" s="449"/>
      <c r="QYV27" s="449"/>
      <c r="QYW27" s="449"/>
      <c r="QYX27" s="448"/>
      <c r="QYY27" s="449"/>
      <c r="QYZ27" s="449"/>
      <c r="QZA27" s="449"/>
      <c r="QZB27" s="449"/>
      <c r="QZC27" s="449"/>
      <c r="QZD27" s="449"/>
      <c r="QZE27" s="449"/>
      <c r="QZF27" s="449"/>
      <c r="QZG27" s="449"/>
      <c r="QZH27" s="449"/>
      <c r="QZI27" s="449"/>
      <c r="QZJ27" s="449"/>
      <c r="QZK27" s="449"/>
      <c r="QZL27" s="449"/>
      <c r="QZM27" s="448"/>
      <c r="QZN27" s="449"/>
      <c r="QZO27" s="449"/>
      <c r="QZP27" s="449"/>
      <c r="QZQ27" s="449"/>
      <c r="QZR27" s="449"/>
      <c r="QZS27" s="449"/>
      <c r="QZT27" s="449"/>
      <c r="QZU27" s="449"/>
      <c r="QZV27" s="449"/>
      <c r="QZW27" s="449"/>
      <c r="QZX27" s="449"/>
      <c r="QZY27" s="449"/>
      <c r="QZZ27" s="449"/>
      <c r="RAA27" s="449"/>
      <c r="RAB27" s="448"/>
      <c r="RAC27" s="449"/>
      <c r="RAD27" s="449"/>
      <c r="RAE27" s="449"/>
      <c r="RAF27" s="449"/>
      <c r="RAG27" s="449"/>
      <c r="RAH27" s="449"/>
      <c r="RAI27" s="449"/>
      <c r="RAJ27" s="449"/>
      <c r="RAK27" s="449"/>
      <c r="RAL27" s="449"/>
      <c r="RAM27" s="449"/>
      <c r="RAN27" s="449"/>
      <c r="RAO27" s="449"/>
      <c r="RAP27" s="449"/>
      <c r="RAQ27" s="448"/>
      <c r="RAR27" s="449"/>
      <c r="RAS27" s="449"/>
      <c r="RAT27" s="449"/>
      <c r="RAU27" s="449"/>
      <c r="RAV27" s="449"/>
      <c r="RAW27" s="449"/>
      <c r="RAX27" s="449"/>
      <c r="RAY27" s="449"/>
      <c r="RAZ27" s="449"/>
      <c r="RBA27" s="449"/>
      <c r="RBB27" s="449"/>
      <c r="RBC27" s="449"/>
      <c r="RBD27" s="449"/>
      <c r="RBE27" s="449"/>
      <c r="RBF27" s="448"/>
      <c r="RBG27" s="449"/>
      <c r="RBH27" s="449"/>
      <c r="RBI27" s="449"/>
      <c r="RBJ27" s="449"/>
      <c r="RBK27" s="449"/>
      <c r="RBL27" s="449"/>
      <c r="RBM27" s="449"/>
      <c r="RBN27" s="449"/>
      <c r="RBO27" s="449"/>
      <c r="RBP27" s="449"/>
      <c r="RBQ27" s="449"/>
      <c r="RBR27" s="449"/>
      <c r="RBS27" s="449"/>
      <c r="RBT27" s="449"/>
      <c r="RBU27" s="448"/>
      <c r="RBV27" s="449"/>
      <c r="RBW27" s="449"/>
      <c r="RBX27" s="449"/>
      <c r="RBY27" s="449"/>
      <c r="RBZ27" s="449"/>
      <c r="RCA27" s="449"/>
      <c r="RCB27" s="449"/>
      <c r="RCC27" s="449"/>
      <c r="RCD27" s="449"/>
      <c r="RCE27" s="449"/>
      <c r="RCF27" s="449"/>
      <c r="RCG27" s="449"/>
      <c r="RCH27" s="449"/>
      <c r="RCI27" s="449"/>
      <c r="RCJ27" s="448"/>
      <c r="RCK27" s="449"/>
      <c r="RCL27" s="449"/>
      <c r="RCM27" s="449"/>
      <c r="RCN27" s="449"/>
      <c r="RCO27" s="449"/>
      <c r="RCP27" s="449"/>
      <c r="RCQ27" s="449"/>
      <c r="RCR27" s="449"/>
      <c r="RCS27" s="449"/>
      <c r="RCT27" s="449"/>
      <c r="RCU27" s="449"/>
      <c r="RCV27" s="449"/>
      <c r="RCW27" s="449"/>
      <c r="RCX27" s="449"/>
      <c r="RCY27" s="448"/>
      <c r="RCZ27" s="449"/>
      <c r="RDA27" s="449"/>
      <c r="RDB27" s="449"/>
      <c r="RDC27" s="449"/>
      <c r="RDD27" s="449"/>
      <c r="RDE27" s="449"/>
      <c r="RDF27" s="449"/>
      <c r="RDG27" s="449"/>
      <c r="RDH27" s="449"/>
      <c r="RDI27" s="449"/>
      <c r="RDJ27" s="449"/>
      <c r="RDK27" s="449"/>
      <c r="RDL27" s="449"/>
      <c r="RDM27" s="449"/>
      <c r="RDN27" s="448"/>
      <c r="RDO27" s="449"/>
      <c r="RDP27" s="449"/>
      <c r="RDQ27" s="449"/>
      <c r="RDR27" s="449"/>
      <c r="RDS27" s="449"/>
      <c r="RDT27" s="449"/>
      <c r="RDU27" s="449"/>
      <c r="RDV27" s="449"/>
      <c r="RDW27" s="449"/>
      <c r="RDX27" s="449"/>
      <c r="RDY27" s="449"/>
      <c r="RDZ27" s="449"/>
      <c r="REA27" s="449"/>
      <c r="REB27" s="449"/>
      <c r="REC27" s="448"/>
      <c r="RED27" s="449"/>
      <c r="REE27" s="449"/>
      <c r="REF27" s="449"/>
      <c r="REG27" s="449"/>
      <c r="REH27" s="449"/>
      <c r="REI27" s="449"/>
      <c r="REJ27" s="449"/>
      <c r="REK27" s="449"/>
      <c r="REL27" s="449"/>
      <c r="REM27" s="449"/>
      <c r="REN27" s="449"/>
      <c r="REO27" s="449"/>
      <c r="REP27" s="449"/>
      <c r="REQ27" s="449"/>
      <c r="RER27" s="448"/>
      <c r="RES27" s="449"/>
      <c r="RET27" s="449"/>
      <c r="REU27" s="449"/>
      <c r="REV27" s="449"/>
      <c r="REW27" s="449"/>
      <c r="REX27" s="449"/>
      <c r="REY27" s="449"/>
      <c r="REZ27" s="449"/>
      <c r="RFA27" s="449"/>
      <c r="RFB27" s="449"/>
      <c r="RFC27" s="449"/>
      <c r="RFD27" s="449"/>
      <c r="RFE27" s="449"/>
      <c r="RFF27" s="449"/>
      <c r="RFG27" s="448"/>
      <c r="RFH27" s="449"/>
      <c r="RFI27" s="449"/>
      <c r="RFJ27" s="449"/>
      <c r="RFK27" s="449"/>
      <c r="RFL27" s="449"/>
      <c r="RFM27" s="449"/>
      <c r="RFN27" s="449"/>
      <c r="RFO27" s="449"/>
      <c r="RFP27" s="449"/>
      <c r="RFQ27" s="449"/>
      <c r="RFR27" s="449"/>
      <c r="RFS27" s="449"/>
      <c r="RFT27" s="449"/>
      <c r="RFU27" s="449"/>
      <c r="RFV27" s="448"/>
      <c r="RFW27" s="449"/>
      <c r="RFX27" s="449"/>
      <c r="RFY27" s="449"/>
      <c r="RFZ27" s="449"/>
      <c r="RGA27" s="449"/>
      <c r="RGB27" s="449"/>
      <c r="RGC27" s="449"/>
      <c r="RGD27" s="449"/>
      <c r="RGE27" s="449"/>
      <c r="RGF27" s="449"/>
      <c r="RGG27" s="449"/>
      <c r="RGH27" s="449"/>
      <c r="RGI27" s="449"/>
      <c r="RGJ27" s="449"/>
      <c r="RGK27" s="448"/>
      <c r="RGL27" s="449"/>
      <c r="RGM27" s="449"/>
      <c r="RGN27" s="449"/>
      <c r="RGO27" s="449"/>
      <c r="RGP27" s="449"/>
      <c r="RGQ27" s="449"/>
      <c r="RGR27" s="449"/>
      <c r="RGS27" s="449"/>
      <c r="RGT27" s="449"/>
      <c r="RGU27" s="449"/>
      <c r="RGV27" s="449"/>
      <c r="RGW27" s="449"/>
      <c r="RGX27" s="449"/>
      <c r="RGY27" s="449"/>
      <c r="RGZ27" s="448"/>
      <c r="RHA27" s="449"/>
      <c r="RHB27" s="449"/>
      <c r="RHC27" s="449"/>
      <c r="RHD27" s="449"/>
      <c r="RHE27" s="449"/>
      <c r="RHF27" s="449"/>
      <c r="RHG27" s="449"/>
      <c r="RHH27" s="449"/>
      <c r="RHI27" s="449"/>
      <c r="RHJ27" s="449"/>
      <c r="RHK27" s="449"/>
      <c r="RHL27" s="449"/>
      <c r="RHM27" s="449"/>
      <c r="RHN27" s="449"/>
      <c r="RHO27" s="448"/>
      <c r="RHP27" s="449"/>
      <c r="RHQ27" s="449"/>
      <c r="RHR27" s="449"/>
      <c r="RHS27" s="449"/>
      <c r="RHT27" s="449"/>
      <c r="RHU27" s="449"/>
      <c r="RHV27" s="449"/>
      <c r="RHW27" s="449"/>
      <c r="RHX27" s="449"/>
      <c r="RHY27" s="449"/>
      <c r="RHZ27" s="449"/>
      <c r="RIA27" s="449"/>
      <c r="RIB27" s="449"/>
      <c r="RIC27" s="449"/>
      <c r="RID27" s="448"/>
      <c r="RIE27" s="449"/>
      <c r="RIF27" s="449"/>
      <c r="RIG27" s="449"/>
      <c r="RIH27" s="449"/>
      <c r="RII27" s="449"/>
      <c r="RIJ27" s="449"/>
      <c r="RIK27" s="449"/>
      <c r="RIL27" s="449"/>
      <c r="RIM27" s="449"/>
      <c r="RIN27" s="449"/>
      <c r="RIO27" s="449"/>
      <c r="RIP27" s="449"/>
      <c r="RIQ27" s="449"/>
      <c r="RIR27" s="449"/>
      <c r="RIS27" s="448"/>
      <c r="RIT27" s="449"/>
      <c r="RIU27" s="449"/>
      <c r="RIV27" s="449"/>
      <c r="RIW27" s="449"/>
      <c r="RIX27" s="449"/>
      <c r="RIY27" s="449"/>
      <c r="RIZ27" s="449"/>
      <c r="RJA27" s="449"/>
      <c r="RJB27" s="449"/>
      <c r="RJC27" s="449"/>
      <c r="RJD27" s="449"/>
      <c r="RJE27" s="449"/>
      <c r="RJF27" s="449"/>
      <c r="RJG27" s="449"/>
      <c r="RJH27" s="448"/>
      <c r="RJI27" s="449"/>
      <c r="RJJ27" s="449"/>
      <c r="RJK27" s="449"/>
      <c r="RJL27" s="449"/>
      <c r="RJM27" s="449"/>
      <c r="RJN27" s="449"/>
      <c r="RJO27" s="449"/>
      <c r="RJP27" s="449"/>
      <c r="RJQ27" s="449"/>
      <c r="RJR27" s="449"/>
      <c r="RJS27" s="449"/>
      <c r="RJT27" s="449"/>
      <c r="RJU27" s="449"/>
      <c r="RJV27" s="449"/>
      <c r="RJW27" s="448"/>
      <c r="RJX27" s="449"/>
      <c r="RJY27" s="449"/>
      <c r="RJZ27" s="449"/>
      <c r="RKA27" s="449"/>
      <c r="RKB27" s="449"/>
      <c r="RKC27" s="449"/>
      <c r="RKD27" s="449"/>
      <c r="RKE27" s="449"/>
      <c r="RKF27" s="449"/>
      <c r="RKG27" s="449"/>
      <c r="RKH27" s="449"/>
      <c r="RKI27" s="449"/>
      <c r="RKJ27" s="449"/>
      <c r="RKK27" s="449"/>
      <c r="RKL27" s="448"/>
      <c r="RKM27" s="449"/>
      <c r="RKN27" s="449"/>
      <c r="RKO27" s="449"/>
      <c r="RKP27" s="449"/>
      <c r="RKQ27" s="449"/>
      <c r="RKR27" s="449"/>
      <c r="RKS27" s="449"/>
      <c r="RKT27" s="449"/>
      <c r="RKU27" s="449"/>
      <c r="RKV27" s="449"/>
      <c r="RKW27" s="449"/>
      <c r="RKX27" s="449"/>
      <c r="RKY27" s="449"/>
      <c r="RKZ27" s="449"/>
      <c r="RLA27" s="448"/>
      <c r="RLB27" s="449"/>
      <c r="RLC27" s="449"/>
      <c r="RLD27" s="449"/>
      <c r="RLE27" s="449"/>
      <c r="RLF27" s="449"/>
      <c r="RLG27" s="449"/>
      <c r="RLH27" s="449"/>
      <c r="RLI27" s="449"/>
      <c r="RLJ27" s="449"/>
      <c r="RLK27" s="449"/>
      <c r="RLL27" s="449"/>
      <c r="RLM27" s="449"/>
      <c r="RLN27" s="449"/>
      <c r="RLO27" s="449"/>
      <c r="RLP27" s="448"/>
      <c r="RLQ27" s="449"/>
      <c r="RLR27" s="449"/>
      <c r="RLS27" s="449"/>
      <c r="RLT27" s="449"/>
      <c r="RLU27" s="449"/>
      <c r="RLV27" s="449"/>
      <c r="RLW27" s="449"/>
      <c r="RLX27" s="449"/>
      <c r="RLY27" s="449"/>
      <c r="RLZ27" s="449"/>
      <c r="RMA27" s="449"/>
      <c r="RMB27" s="449"/>
      <c r="RMC27" s="449"/>
      <c r="RMD27" s="449"/>
      <c r="RME27" s="448"/>
      <c r="RMF27" s="449"/>
      <c r="RMG27" s="449"/>
      <c r="RMH27" s="449"/>
      <c r="RMI27" s="449"/>
      <c r="RMJ27" s="449"/>
      <c r="RMK27" s="449"/>
      <c r="RML27" s="449"/>
      <c r="RMM27" s="449"/>
      <c r="RMN27" s="449"/>
      <c r="RMO27" s="449"/>
      <c r="RMP27" s="449"/>
      <c r="RMQ27" s="449"/>
      <c r="RMR27" s="449"/>
      <c r="RMS27" s="449"/>
      <c r="RMT27" s="448"/>
      <c r="RMU27" s="449"/>
      <c r="RMV27" s="449"/>
      <c r="RMW27" s="449"/>
      <c r="RMX27" s="449"/>
      <c r="RMY27" s="449"/>
      <c r="RMZ27" s="449"/>
      <c r="RNA27" s="449"/>
      <c r="RNB27" s="449"/>
      <c r="RNC27" s="449"/>
      <c r="RND27" s="449"/>
      <c r="RNE27" s="449"/>
      <c r="RNF27" s="449"/>
      <c r="RNG27" s="449"/>
      <c r="RNH27" s="449"/>
      <c r="RNI27" s="448"/>
      <c r="RNJ27" s="449"/>
      <c r="RNK27" s="449"/>
      <c r="RNL27" s="449"/>
      <c r="RNM27" s="449"/>
      <c r="RNN27" s="449"/>
      <c r="RNO27" s="449"/>
      <c r="RNP27" s="449"/>
      <c r="RNQ27" s="449"/>
      <c r="RNR27" s="449"/>
      <c r="RNS27" s="449"/>
      <c r="RNT27" s="449"/>
      <c r="RNU27" s="449"/>
      <c r="RNV27" s="449"/>
      <c r="RNW27" s="449"/>
      <c r="RNX27" s="448"/>
      <c r="RNY27" s="449"/>
      <c r="RNZ27" s="449"/>
      <c r="ROA27" s="449"/>
      <c r="ROB27" s="449"/>
      <c r="ROC27" s="449"/>
      <c r="ROD27" s="449"/>
      <c r="ROE27" s="449"/>
      <c r="ROF27" s="449"/>
      <c r="ROG27" s="449"/>
      <c r="ROH27" s="449"/>
      <c r="ROI27" s="449"/>
      <c r="ROJ27" s="449"/>
      <c r="ROK27" s="449"/>
      <c r="ROL27" s="449"/>
      <c r="ROM27" s="448"/>
      <c r="RON27" s="449"/>
      <c r="ROO27" s="449"/>
      <c r="ROP27" s="449"/>
      <c r="ROQ27" s="449"/>
      <c r="ROR27" s="449"/>
      <c r="ROS27" s="449"/>
      <c r="ROT27" s="449"/>
      <c r="ROU27" s="449"/>
      <c r="ROV27" s="449"/>
      <c r="ROW27" s="449"/>
      <c r="ROX27" s="449"/>
      <c r="ROY27" s="449"/>
      <c r="ROZ27" s="449"/>
      <c r="RPA27" s="449"/>
      <c r="RPB27" s="448"/>
      <c r="RPC27" s="449"/>
      <c r="RPD27" s="449"/>
      <c r="RPE27" s="449"/>
      <c r="RPF27" s="449"/>
      <c r="RPG27" s="449"/>
      <c r="RPH27" s="449"/>
      <c r="RPI27" s="449"/>
      <c r="RPJ27" s="449"/>
      <c r="RPK27" s="449"/>
      <c r="RPL27" s="449"/>
      <c r="RPM27" s="449"/>
      <c r="RPN27" s="449"/>
      <c r="RPO27" s="449"/>
      <c r="RPP27" s="449"/>
      <c r="RPQ27" s="448"/>
      <c r="RPR27" s="449"/>
      <c r="RPS27" s="449"/>
      <c r="RPT27" s="449"/>
      <c r="RPU27" s="449"/>
      <c r="RPV27" s="449"/>
      <c r="RPW27" s="449"/>
      <c r="RPX27" s="449"/>
      <c r="RPY27" s="449"/>
      <c r="RPZ27" s="449"/>
      <c r="RQA27" s="449"/>
      <c r="RQB27" s="449"/>
      <c r="RQC27" s="449"/>
      <c r="RQD27" s="449"/>
      <c r="RQE27" s="449"/>
      <c r="RQF27" s="448"/>
      <c r="RQG27" s="449"/>
      <c r="RQH27" s="449"/>
      <c r="RQI27" s="449"/>
      <c r="RQJ27" s="449"/>
      <c r="RQK27" s="449"/>
      <c r="RQL27" s="449"/>
      <c r="RQM27" s="449"/>
      <c r="RQN27" s="449"/>
      <c r="RQO27" s="449"/>
      <c r="RQP27" s="449"/>
      <c r="RQQ27" s="449"/>
      <c r="RQR27" s="449"/>
      <c r="RQS27" s="449"/>
      <c r="RQT27" s="449"/>
      <c r="RQU27" s="448"/>
      <c r="RQV27" s="449"/>
      <c r="RQW27" s="449"/>
      <c r="RQX27" s="449"/>
      <c r="RQY27" s="449"/>
      <c r="RQZ27" s="449"/>
      <c r="RRA27" s="449"/>
      <c r="RRB27" s="449"/>
      <c r="RRC27" s="449"/>
      <c r="RRD27" s="449"/>
      <c r="RRE27" s="449"/>
      <c r="RRF27" s="449"/>
      <c r="RRG27" s="449"/>
      <c r="RRH27" s="449"/>
      <c r="RRI27" s="449"/>
      <c r="RRJ27" s="448"/>
      <c r="RRK27" s="449"/>
      <c r="RRL27" s="449"/>
      <c r="RRM27" s="449"/>
      <c r="RRN27" s="449"/>
      <c r="RRO27" s="449"/>
      <c r="RRP27" s="449"/>
      <c r="RRQ27" s="449"/>
      <c r="RRR27" s="449"/>
      <c r="RRS27" s="449"/>
      <c r="RRT27" s="449"/>
      <c r="RRU27" s="449"/>
      <c r="RRV27" s="449"/>
      <c r="RRW27" s="449"/>
      <c r="RRX27" s="449"/>
      <c r="RRY27" s="448"/>
      <c r="RRZ27" s="449"/>
      <c r="RSA27" s="449"/>
      <c r="RSB27" s="449"/>
      <c r="RSC27" s="449"/>
      <c r="RSD27" s="449"/>
      <c r="RSE27" s="449"/>
      <c r="RSF27" s="449"/>
      <c r="RSG27" s="449"/>
      <c r="RSH27" s="449"/>
      <c r="RSI27" s="449"/>
      <c r="RSJ27" s="449"/>
      <c r="RSK27" s="449"/>
      <c r="RSL27" s="449"/>
      <c r="RSM27" s="449"/>
      <c r="RSN27" s="448"/>
      <c r="RSO27" s="449"/>
      <c r="RSP27" s="449"/>
      <c r="RSQ27" s="449"/>
      <c r="RSR27" s="449"/>
      <c r="RSS27" s="449"/>
      <c r="RST27" s="449"/>
      <c r="RSU27" s="449"/>
      <c r="RSV27" s="449"/>
      <c r="RSW27" s="449"/>
      <c r="RSX27" s="449"/>
      <c r="RSY27" s="449"/>
      <c r="RSZ27" s="449"/>
      <c r="RTA27" s="449"/>
      <c r="RTB27" s="449"/>
      <c r="RTC27" s="448"/>
      <c r="RTD27" s="449"/>
      <c r="RTE27" s="449"/>
      <c r="RTF27" s="449"/>
      <c r="RTG27" s="449"/>
      <c r="RTH27" s="449"/>
      <c r="RTI27" s="449"/>
      <c r="RTJ27" s="449"/>
      <c r="RTK27" s="449"/>
      <c r="RTL27" s="449"/>
      <c r="RTM27" s="449"/>
      <c r="RTN27" s="449"/>
      <c r="RTO27" s="449"/>
      <c r="RTP27" s="449"/>
      <c r="RTQ27" s="449"/>
      <c r="RTR27" s="448"/>
      <c r="RTS27" s="449"/>
      <c r="RTT27" s="449"/>
      <c r="RTU27" s="449"/>
      <c r="RTV27" s="449"/>
      <c r="RTW27" s="449"/>
      <c r="RTX27" s="449"/>
      <c r="RTY27" s="449"/>
      <c r="RTZ27" s="449"/>
      <c r="RUA27" s="449"/>
      <c r="RUB27" s="449"/>
      <c r="RUC27" s="449"/>
      <c r="RUD27" s="449"/>
      <c r="RUE27" s="449"/>
      <c r="RUF27" s="449"/>
      <c r="RUG27" s="448"/>
      <c r="RUH27" s="449"/>
      <c r="RUI27" s="449"/>
      <c r="RUJ27" s="449"/>
      <c r="RUK27" s="449"/>
      <c r="RUL27" s="449"/>
      <c r="RUM27" s="449"/>
      <c r="RUN27" s="449"/>
      <c r="RUO27" s="449"/>
      <c r="RUP27" s="449"/>
      <c r="RUQ27" s="449"/>
      <c r="RUR27" s="449"/>
      <c r="RUS27" s="449"/>
      <c r="RUT27" s="449"/>
      <c r="RUU27" s="449"/>
      <c r="RUV27" s="448"/>
      <c r="RUW27" s="449"/>
      <c r="RUX27" s="449"/>
      <c r="RUY27" s="449"/>
      <c r="RUZ27" s="449"/>
      <c r="RVA27" s="449"/>
      <c r="RVB27" s="449"/>
      <c r="RVC27" s="449"/>
      <c r="RVD27" s="449"/>
      <c r="RVE27" s="449"/>
      <c r="RVF27" s="449"/>
      <c r="RVG27" s="449"/>
      <c r="RVH27" s="449"/>
      <c r="RVI27" s="449"/>
      <c r="RVJ27" s="449"/>
      <c r="RVK27" s="448"/>
      <c r="RVL27" s="449"/>
      <c r="RVM27" s="449"/>
      <c r="RVN27" s="449"/>
      <c r="RVO27" s="449"/>
      <c r="RVP27" s="449"/>
      <c r="RVQ27" s="449"/>
      <c r="RVR27" s="449"/>
      <c r="RVS27" s="449"/>
      <c r="RVT27" s="449"/>
      <c r="RVU27" s="449"/>
      <c r="RVV27" s="449"/>
      <c r="RVW27" s="449"/>
      <c r="RVX27" s="449"/>
      <c r="RVY27" s="449"/>
      <c r="RVZ27" s="448"/>
      <c r="RWA27" s="449"/>
      <c r="RWB27" s="449"/>
      <c r="RWC27" s="449"/>
      <c r="RWD27" s="449"/>
      <c r="RWE27" s="449"/>
      <c r="RWF27" s="449"/>
      <c r="RWG27" s="449"/>
      <c r="RWH27" s="449"/>
      <c r="RWI27" s="449"/>
      <c r="RWJ27" s="449"/>
      <c r="RWK27" s="449"/>
      <c r="RWL27" s="449"/>
      <c r="RWM27" s="449"/>
      <c r="RWN27" s="449"/>
      <c r="RWO27" s="448"/>
      <c r="RWP27" s="449"/>
      <c r="RWQ27" s="449"/>
      <c r="RWR27" s="449"/>
      <c r="RWS27" s="449"/>
      <c r="RWT27" s="449"/>
      <c r="RWU27" s="449"/>
      <c r="RWV27" s="449"/>
      <c r="RWW27" s="449"/>
      <c r="RWX27" s="449"/>
      <c r="RWY27" s="449"/>
      <c r="RWZ27" s="449"/>
      <c r="RXA27" s="449"/>
      <c r="RXB27" s="449"/>
      <c r="RXC27" s="449"/>
      <c r="RXD27" s="448"/>
      <c r="RXE27" s="449"/>
      <c r="RXF27" s="449"/>
      <c r="RXG27" s="449"/>
      <c r="RXH27" s="449"/>
      <c r="RXI27" s="449"/>
      <c r="RXJ27" s="449"/>
      <c r="RXK27" s="449"/>
      <c r="RXL27" s="449"/>
      <c r="RXM27" s="449"/>
      <c r="RXN27" s="449"/>
      <c r="RXO27" s="449"/>
      <c r="RXP27" s="449"/>
      <c r="RXQ27" s="449"/>
      <c r="RXR27" s="449"/>
      <c r="RXS27" s="448"/>
      <c r="RXT27" s="449"/>
      <c r="RXU27" s="449"/>
      <c r="RXV27" s="449"/>
      <c r="RXW27" s="449"/>
      <c r="RXX27" s="449"/>
      <c r="RXY27" s="449"/>
      <c r="RXZ27" s="449"/>
      <c r="RYA27" s="449"/>
      <c r="RYB27" s="449"/>
      <c r="RYC27" s="449"/>
      <c r="RYD27" s="449"/>
      <c r="RYE27" s="449"/>
      <c r="RYF27" s="449"/>
      <c r="RYG27" s="449"/>
      <c r="RYH27" s="448"/>
      <c r="RYI27" s="449"/>
      <c r="RYJ27" s="449"/>
      <c r="RYK27" s="449"/>
      <c r="RYL27" s="449"/>
      <c r="RYM27" s="449"/>
      <c r="RYN27" s="449"/>
      <c r="RYO27" s="449"/>
      <c r="RYP27" s="449"/>
      <c r="RYQ27" s="449"/>
      <c r="RYR27" s="449"/>
      <c r="RYS27" s="449"/>
      <c r="RYT27" s="449"/>
      <c r="RYU27" s="449"/>
      <c r="RYV27" s="449"/>
      <c r="RYW27" s="448"/>
      <c r="RYX27" s="449"/>
      <c r="RYY27" s="449"/>
      <c r="RYZ27" s="449"/>
      <c r="RZA27" s="449"/>
      <c r="RZB27" s="449"/>
      <c r="RZC27" s="449"/>
      <c r="RZD27" s="449"/>
      <c r="RZE27" s="449"/>
      <c r="RZF27" s="449"/>
      <c r="RZG27" s="449"/>
      <c r="RZH27" s="449"/>
      <c r="RZI27" s="449"/>
      <c r="RZJ27" s="449"/>
      <c r="RZK27" s="449"/>
      <c r="RZL27" s="448"/>
      <c r="RZM27" s="449"/>
      <c r="RZN27" s="449"/>
      <c r="RZO27" s="449"/>
      <c r="RZP27" s="449"/>
      <c r="RZQ27" s="449"/>
      <c r="RZR27" s="449"/>
      <c r="RZS27" s="449"/>
      <c r="RZT27" s="449"/>
      <c r="RZU27" s="449"/>
      <c r="RZV27" s="449"/>
      <c r="RZW27" s="449"/>
      <c r="RZX27" s="449"/>
      <c r="RZY27" s="449"/>
      <c r="RZZ27" s="449"/>
      <c r="SAA27" s="448"/>
      <c r="SAB27" s="449"/>
      <c r="SAC27" s="449"/>
      <c r="SAD27" s="449"/>
      <c r="SAE27" s="449"/>
      <c r="SAF27" s="449"/>
      <c r="SAG27" s="449"/>
      <c r="SAH27" s="449"/>
      <c r="SAI27" s="449"/>
      <c r="SAJ27" s="449"/>
      <c r="SAK27" s="449"/>
      <c r="SAL27" s="449"/>
      <c r="SAM27" s="449"/>
      <c r="SAN27" s="449"/>
      <c r="SAO27" s="449"/>
      <c r="SAP27" s="448"/>
      <c r="SAQ27" s="449"/>
      <c r="SAR27" s="449"/>
      <c r="SAS27" s="449"/>
      <c r="SAT27" s="449"/>
      <c r="SAU27" s="449"/>
      <c r="SAV27" s="449"/>
      <c r="SAW27" s="449"/>
      <c r="SAX27" s="449"/>
      <c r="SAY27" s="449"/>
      <c r="SAZ27" s="449"/>
      <c r="SBA27" s="449"/>
      <c r="SBB27" s="449"/>
      <c r="SBC27" s="449"/>
      <c r="SBD27" s="449"/>
      <c r="SBE27" s="448"/>
      <c r="SBF27" s="449"/>
      <c r="SBG27" s="449"/>
      <c r="SBH27" s="449"/>
      <c r="SBI27" s="449"/>
      <c r="SBJ27" s="449"/>
      <c r="SBK27" s="449"/>
      <c r="SBL27" s="449"/>
      <c r="SBM27" s="449"/>
      <c r="SBN27" s="449"/>
      <c r="SBO27" s="449"/>
      <c r="SBP27" s="449"/>
      <c r="SBQ27" s="449"/>
      <c r="SBR27" s="449"/>
      <c r="SBS27" s="449"/>
      <c r="SBT27" s="448"/>
      <c r="SBU27" s="449"/>
      <c r="SBV27" s="449"/>
      <c r="SBW27" s="449"/>
      <c r="SBX27" s="449"/>
      <c r="SBY27" s="449"/>
      <c r="SBZ27" s="449"/>
      <c r="SCA27" s="449"/>
      <c r="SCB27" s="449"/>
      <c r="SCC27" s="449"/>
      <c r="SCD27" s="449"/>
      <c r="SCE27" s="449"/>
      <c r="SCF27" s="449"/>
      <c r="SCG27" s="449"/>
      <c r="SCH27" s="449"/>
      <c r="SCI27" s="448"/>
      <c r="SCJ27" s="449"/>
      <c r="SCK27" s="449"/>
      <c r="SCL27" s="449"/>
      <c r="SCM27" s="449"/>
      <c r="SCN27" s="449"/>
      <c r="SCO27" s="449"/>
      <c r="SCP27" s="449"/>
      <c r="SCQ27" s="449"/>
      <c r="SCR27" s="449"/>
      <c r="SCS27" s="449"/>
      <c r="SCT27" s="449"/>
      <c r="SCU27" s="449"/>
      <c r="SCV27" s="449"/>
      <c r="SCW27" s="449"/>
      <c r="SCX27" s="448"/>
      <c r="SCY27" s="449"/>
      <c r="SCZ27" s="449"/>
      <c r="SDA27" s="449"/>
      <c r="SDB27" s="449"/>
      <c r="SDC27" s="449"/>
      <c r="SDD27" s="449"/>
      <c r="SDE27" s="449"/>
      <c r="SDF27" s="449"/>
      <c r="SDG27" s="449"/>
      <c r="SDH27" s="449"/>
      <c r="SDI27" s="449"/>
      <c r="SDJ27" s="449"/>
      <c r="SDK27" s="449"/>
      <c r="SDL27" s="449"/>
      <c r="SDM27" s="448"/>
      <c r="SDN27" s="449"/>
      <c r="SDO27" s="449"/>
      <c r="SDP27" s="449"/>
      <c r="SDQ27" s="449"/>
      <c r="SDR27" s="449"/>
      <c r="SDS27" s="449"/>
      <c r="SDT27" s="449"/>
      <c r="SDU27" s="449"/>
      <c r="SDV27" s="449"/>
      <c r="SDW27" s="449"/>
      <c r="SDX27" s="449"/>
      <c r="SDY27" s="449"/>
      <c r="SDZ27" s="449"/>
      <c r="SEA27" s="449"/>
      <c r="SEB27" s="448"/>
      <c r="SEC27" s="449"/>
      <c r="SED27" s="449"/>
      <c r="SEE27" s="449"/>
      <c r="SEF27" s="449"/>
      <c r="SEG27" s="449"/>
      <c r="SEH27" s="449"/>
      <c r="SEI27" s="449"/>
      <c r="SEJ27" s="449"/>
      <c r="SEK27" s="449"/>
      <c r="SEL27" s="449"/>
      <c r="SEM27" s="449"/>
      <c r="SEN27" s="449"/>
      <c r="SEO27" s="449"/>
      <c r="SEP27" s="449"/>
      <c r="SEQ27" s="448"/>
      <c r="SER27" s="449"/>
      <c r="SES27" s="449"/>
      <c r="SET27" s="449"/>
      <c r="SEU27" s="449"/>
      <c r="SEV27" s="449"/>
      <c r="SEW27" s="449"/>
      <c r="SEX27" s="449"/>
      <c r="SEY27" s="449"/>
      <c r="SEZ27" s="449"/>
      <c r="SFA27" s="449"/>
      <c r="SFB27" s="449"/>
      <c r="SFC27" s="449"/>
      <c r="SFD27" s="449"/>
      <c r="SFE27" s="449"/>
      <c r="SFF27" s="448"/>
      <c r="SFG27" s="449"/>
      <c r="SFH27" s="449"/>
      <c r="SFI27" s="449"/>
      <c r="SFJ27" s="449"/>
      <c r="SFK27" s="449"/>
      <c r="SFL27" s="449"/>
      <c r="SFM27" s="449"/>
      <c r="SFN27" s="449"/>
      <c r="SFO27" s="449"/>
      <c r="SFP27" s="449"/>
      <c r="SFQ27" s="449"/>
      <c r="SFR27" s="449"/>
      <c r="SFS27" s="449"/>
      <c r="SFT27" s="449"/>
      <c r="SFU27" s="448"/>
      <c r="SFV27" s="449"/>
      <c r="SFW27" s="449"/>
      <c r="SFX27" s="449"/>
      <c r="SFY27" s="449"/>
      <c r="SFZ27" s="449"/>
      <c r="SGA27" s="449"/>
      <c r="SGB27" s="449"/>
      <c r="SGC27" s="449"/>
      <c r="SGD27" s="449"/>
      <c r="SGE27" s="449"/>
      <c r="SGF27" s="449"/>
      <c r="SGG27" s="449"/>
      <c r="SGH27" s="449"/>
      <c r="SGI27" s="449"/>
      <c r="SGJ27" s="448"/>
      <c r="SGK27" s="449"/>
      <c r="SGL27" s="449"/>
      <c r="SGM27" s="449"/>
      <c r="SGN27" s="449"/>
      <c r="SGO27" s="449"/>
      <c r="SGP27" s="449"/>
      <c r="SGQ27" s="449"/>
      <c r="SGR27" s="449"/>
      <c r="SGS27" s="449"/>
      <c r="SGT27" s="449"/>
      <c r="SGU27" s="449"/>
      <c r="SGV27" s="449"/>
      <c r="SGW27" s="449"/>
      <c r="SGX27" s="449"/>
      <c r="SGY27" s="448"/>
      <c r="SGZ27" s="449"/>
      <c r="SHA27" s="449"/>
      <c r="SHB27" s="449"/>
      <c r="SHC27" s="449"/>
      <c r="SHD27" s="449"/>
      <c r="SHE27" s="449"/>
      <c r="SHF27" s="449"/>
      <c r="SHG27" s="449"/>
      <c r="SHH27" s="449"/>
      <c r="SHI27" s="449"/>
      <c r="SHJ27" s="449"/>
      <c r="SHK27" s="449"/>
      <c r="SHL27" s="449"/>
      <c r="SHM27" s="449"/>
      <c r="SHN27" s="448"/>
      <c r="SHO27" s="449"/>
      <c r="SHP27" s="449"/>
      <c r="SHQ27" s="449"/>
      <c r="SHR27" s="449"/>
      <c r="SHS27" s="449"/>
      <c r="SHT27" s="449"/>
      <c r="SHU27" s="449"/>
      <c r="SHV27" s="449"/>
      <c r="SHW27" s="449"/>
      <c r="SHX27" s="449"/>
      <c r="SHY27" s="449"/>
      <c r="SHZ27" s="449"/>
      <c r="SIA27" s="449"/>
      <c r="SIB27" s="449"/>
      <c r="SIC27" s="448"/>
      <c r="SID27" s="449"/>
      <c r="SIE27" s="449"/>
      <c r="SIF27" s="449"/>
      <c r="SIG27" s="449"/>
      <c r="SIH27" s="449"/>
      <c r="SII27" s="449"/>
      <c r="SIJ27" s="449"/>
      <c r="SIK27" s="449"/>
      <c r="SIL27" s="449"/>
      <c r="SIM27" s="449"/>
      <c r="SIN27" s="449"/>
      <c r="SIO27" s="449"/>
      <c r="SIP27" s="449"/>
      <c r="SIQ27" s="449"/>
      <c r="SIR27" s="448"/>
      <c r="SIS27" s="449"/>
      <c r="SIT27" s="449"/>
      <c r="SIU27" s="449"/>
      <c r="SIV27" s="449"/>
      <c r="SIW27" s="449"/>
      <c r="SIX27" s="449"/>
      <c r="SIY27" s="449"/>
      <c r="SIZ27" s="449"/>
      <c r="SJA27" s="449"/>
      <c r="SJB27" s="449"/>
      <c r="SJC27" s="449"/>
      <c r="SJD27" s="449"/>
      <c r="SJE27" s="449"/>
      <c r="SJF27" s="449"/>
      <c r="SJG27" s="448"/>
      <c r="SJH27" s="449"/>
      <c r="SJI27" s="449"/>
      <c r="SJJ27" s="449"/>
      <c r="SJK27" s="449"/>
      <c r="SJL27" s="449"/>
      <c r="SJM27" s="449"/>
      <c r="SJN27" s="449"/>
      <c r="SJO27" s="449"/>
      <c r="SJP27" s="449"/>
      <c r="SJQ27" s="449"/>
      <c r="SJR27" s="449"/>
      <c r="SJS27" s="449"/>
      <c r="SJT27" s="449"/>
      <c r="SJU27" s="449"/>
      <c r="SJV27" s="448"/>
      <c r="SJW27" s="449"/>
      <c r="SJX27" s="449"/>
      <c r="SJY27" s="449"/>
      <c r="SJZ27" s="449"/>
      <c r="SKA27" s="449"/>
      <c r="SKB27" s="449"/>
      <c r="SKC27" s="449"/>
      <c r="SKD27" s="449"/>
      <c r="SKE27" s="449"/>
      <c r="SKF27" s="449"/>
      <c r="SKG27" s="449"/>
      <c r="SKH27" s="449"/>
      <c r="SKI27" s="449"/>
      <c r="SKJ27" s="449"/>
      <c r="SKK27" s="448"/>
      <c r="SKL27" s="449"/>
      <c r="SKM27" s="449"/>
      <c r="SKN27" s="449"/>
      <c r="SKO27" s="449"/>
      <c r="SKP27" s="449"/>
      <c r="SKQ27" s="449"/>
      <c r="SKR27" s="449"/>
      <c r="SKS27" s="449"/>
      <c r="SKT27" s="449"/>
      <c r="SKU27" s="449"/>
      <c r="SKV27" s="449"/>
      <c r="SKW27" s="449"/>
      <c r="SKX27" s="449"/>
      <c r="SKY27" s="449"/>
      <c r="SKZ27" s="448"/>
      <c r="SLA27" s="449"/>
      <c r="SLB27" s="449"/>
      <c r="SLC27" s="449"/>
      <c r="SLD27" s="449"/>
      <c r="SLE27" s="449"/>
      <c r="SLF27" s="449"/>
      <c r="SLG27" s="449"/>
      <c r="SLH27" s="449"/>
      <c r="SLI27" s="449"/>
      <c r="SLJ27" s="449"/>
      <c r="SLK27" s="449"/>
      <c r="SLL27" s="449"/>
      <c r="SLM27" s="449"/>
      <c r="SLN27" s="449"/>
      <c r="SLO27" s="448"/>
      <c r="SLP27" s="449"/>
      <c r="SLQ27" s="449"/>
      <c r="SLR27" s="449"/>
      <c r="SLS27" s="449"/>
      <c r="SLT27" s="449"/>
      <c r="SLU27" s="449"/>
      <c r="SLV27" s="449"/>
      <c r="SLW27" s="449"/>
      <c r="SLX27" s="449"/>
      <c r="SLY27" s="449"/>
      <c r="SLZ27" s="449"/>
      <c r="SMA27" s="449"/>
      <c r="SMB27" s="449"/>
      <c r="SMC27" s="449"/>
      <c r="SMD27" s="448"/>
      <c r="SME27" s="449"/>
      <c r="SMF27" s="449"/>
      <c r="SMG27" s="449"/>
      <c r="SMH27" s="449"/>
      <c r="SMI27" s="449"/>
      <c r="SMJ27" s="449"/>
      <c r="SMK27" s="449"/>
      <c r="SML27" s="449"/>
      <c r="SMM27" s="449"/>
      <c r="SMN27" s="449"/>
      <c r="SMO27" s="449"/>
      <c r="SMP27" s="449"/>
      <c r="SMQ27" s="449"/>
      <c r="SMR27" s="449"/>
      <c r="SMS27" s="448"/>
      <c r="SMT27" s="449"/>
      <c r="SMU27" s="449"/>
      <c r="SMV27" s="449"/>
      <c r="SMW27" s="449"/>
      <c r="SMX27" s="449"/>
      <c r="SMY27" s="449"/>
      <c r="SMZ27" s="449"/>
      <c r="SNA27" s="449"/>
      <c r="SNB27" s="449"/>
      <c r="SNC27" s="449"/>
      <c r="SND27" s="449"/>
      <c r="SNE27" s="449"/>
      <c r="SNF27" s="449"/>
      <c r="SNG27" s="449"/>
      <c r="SNH27" s="448"/>
      <c r="SNI27" s="449"/>
      <c r="SNJ27" s="449"/>
      <c r="SNK27" s="449"/>
      <c r="SNL27" s="449"/>
      <c r="SNM27" s="449"/>
      <c r="SNN27" s="449"/>
      <c r="SNO27" s="449"/>
      <c r="SNP27" s="449"/>
      <c r="SNQ27" s="449"/>
      <c r="SNR27" s="449"/>
      <c r="SNS27" s="449"/>
      <c r="SNT27" s="449"/>
      <c r="SNU27" s="449"/>
      <c r="SNV27" s="449"/>
      <c r="SNW27" s="448"/>
      <c r="SNX27" s="449"/>
      <c r="SNY27" s="449"/>
      <c r="SNZ27" s="449"/>
      <c r="SOA27" s="449"/>
      <c r="SOB27" s="449"/>
      <c r="SOC27" s="449"/>
      <c r="SOD27" s="449"/>
      <c r="SOE27" s="449"/>
      <c r="SOF27" s="449"/>
      <c r="SOG27" s="449"/>
      <c r="SOH27" s="449"/>
      <c r="SOI27" s="449"/>
      <c r="SOJ27" s="449"/>
      <c r="SOK27" s="449"/>
      <c r="SOL27" s="448"/>
      <c r="SOM27" s="449"/>
      <c r="SON27" s="449"/>
      <c r="SOO27" s="449"/>
      <c r="SOP27" s="449"/>
      <c r="SOQ27" s="449"/>
      <c r="SOR27" s="449"/>
      <c r="SOS27" s="449"/>
      <c r="SOT27" s="449"/>
      <c r="SOU27" s="449"/>
      <c r="SOV27" s="449"/>
      <c r="SOW27" s="449"/>
      <c r="SOX27" s="449"/>
      <c r="SOY27" s="449"/>
      <c r="SOZ27" s="449"/>
      <c r="SPA27" s="448"/>
      <c r="SPB27" s="449"/>
      <c r="SPC27" s="449"/>
      <c r="SPD27" s="449"/>
      <c r="SPE27" s="449"/>
      <c r="SPF27" s="449"/>
      <c r="SPG27" s="449"/>
      <c r="SPH27" s="449"/>
      <c r="SPI27" s="449"/>
      <c r="SPJ27" s="449"/>
      <c r="SPK27" s="449"/>
      <c r="SPL27" s="449"/>
      <c r="SPM27" s="449"/>
      <c r="SPN27" s="449"/>
      <c r="SPO27" s="449"/>
      <c r="SPP27" s="448"/>
      <c r="SPQ27" s="449"/>
      <c r="SPR27" s="449"/>
      <c r="SPS27" s="449"/>
      <c r="SPT27" s="449"/>
      <c r="SPU27" s="449"/>
      <c r="SPV27" s="449"/>
      <c r="SPW27" s="449"/>
      <c r="SPX27" s="449"/>
      <c r="SPY27" s="449"/>
      <c r="SPZ27" s="449"/>
      <c r="SQA27" s="449"/>
      <c r="SQB27" s="449"/>
      <c r="SQC27" s="449"/>
      <c r="SQD27" s="449"/>
      <c r="SQE27" s="448"/>
      <c r="SQF27" s="449"/>
      <c r="SQG27" s="449"/>
      <c r="SQH27" s="449"/>
      <c r="SQI27" s="449"/>
      <c r="SQJ27" s="449"/>
      <c r="SQK27" s="449"/>
      <c r="SQL27" s="449"/>
      <c r="SQM27" s="449"/>
      <c r="SQN27" s="449"/>
      <c r="SQO27" s="449"/>
      <c r="SQP27" s="449"/>
      <c r="SQQ27" s="449"/>
      <c r="SQR27" s="449"/>
      <c r="SQS27" s="449"/>
      <c r="SQT27" s="448"/>
      <c r="SQU27" s="449"/>
      <c r="SQV27" s="449"/>
      <c r="SQW27" s="449"/>
      <c r="SQX27" s="449"/>
      <c r="SQY27" s="449"/>
      <c r="SQZ27" s="449"/>
      <c r="SRA27" s="449"/>
      <c r="SRB27" s="449"/>
      <c r="SRC27" s="449"/>
      <c r="SRD27" s="449"/>
      <c r="SRE27" s="449"/>
      <c r="SRF27" s="449"/>
      <c r="SRG27" s="449"/>
      <c r="SRH27" s="449"/>
      <c r="SRI27" s="448"/>
      <c r="SRJ27" s="449"/>
      <c r="SRK27" s="449"/>
      <c r="SRL27" s="449"/>
      <c r="SRM27" s="449"/>
      <c r="SRN27" s="449"/>
      <c r="SRO27" s="449"/>
      <c r="SRP27" s="449"/>
      <c r="SRQ27" s="449"/>
      <c r="SRR27" s="449"/>
      <c r="SRS27" s="449"/>
      <c r="SRT27" s="449"/>
      <c r="SRU27" s="449"/>
      <c r="SRV27" s="449"/>
      <c r="SRW27" s="449"/>
      <c r="SRX27" s="448"/>
      <c r="SRY27" s="449"/>
      <c r="SRZ27" s="449"/>
      <c r="SSA27" s="449"/>
      <c r="SSB27" s="449"/>
      <c r="SSC27" s="449"/>
      <c r="SSD27" s="449"/>
      <c r="SSE27" s="449"/>
      <c r="SSF27" s="449"/>
      <c r="SSG27" s="449"/>
      <c r="SSH27" s="449"/>
      <c r="SSI27" s="449"/>
      <c r="SSJ27" s="449"/>
      <c r="SSK27" s="449"/>
      <c r="SSL27" s="449"/>
      <c r="SSM27" s="448"/>
      <c r="SSN27" s="449"/>
      <c r="SSO27" s="449"/>
      <c r="SSP27" s="449"/>
      <c r="SSQ27" s="449"/>
      <c r="SSR27" s="449"/>
      <c r="SSS27" s="449"/>
      <c r="SST27" s="449"/>
      <c r="SSU27" s="449"/>
      <c r="SSV27" s="449"/>
      <c r="SSW27" s="449"/>
      <c r="SSX27" s="449"/>
      <c r="SSY27" s="449"/>
      <c r="SSZ27" s="449"/>
      <c r="STA27" s="449"/>
      <c r="STB27" s="448"/>
      <c r="STC27" s="449"/>
      <c r="STD27" s="449"/>
      <c r="STE27" s="449"/>
      <c r="STF27" s="449"/>
      <c r="STG27" s="449"/>
      <c r="STH27" s="449"/>
      <c r="STI27" s="449"/>
      <c r="STJ27" s="449"/>
      <c r="STK27" s="449"/>
      <c r="STL27" s="449"/>
      <c r="STM27" s="449"/>
      <c r="STN27" s="449"/>
      <c r="STO27" s="449"/>
      <c r="STP27" s="449"/>
      <c r="STQ27" s="448"/>
      <c r="STR27" s="449"/>
      <c r="STS27" s="449"/>
      <c r="STT27" s="449"/>
      <c r="STU27" s="449"/>
      <c r="STV27" s="449"/>
      <c r="STW27" s="449"/>
      <c r="STX27" s="449"/>
      <c r="STY27" s="449"/>
      <c r="STZ27" s="449"/>
      <c r="SUA27" s="449"/>
      <c r="SUB27" s="449"/>
      <c r="SUC27" s="449"/>
      <c r="SUD27" s="449"/>
      <c r="SUE27" s="449"/>
      <c r="SUF27" s="448"/>
      <c r="SUG27" s="449"/>
      <c r="SUH27" s="449"/>
      <c r="SUI27" s="449"/>
      <c r="SUJ27" s="449"/>
      <c r="SUK27" s="449"/>
      <c r="SUL27" s="449"/>
      <c r="SUM27" s="449"/>
      <c r="SUN27" s="449"/>
      <c r="SUO27" s="449"/>
      <c r="SUP27" s="449"/>
      <c r="SUQ27" s="449"/>
      <c r="SUR27" s="449"/>
      <c r="SUS27" s="449"/>
      <c r="SUT27" s="449"/>
      <c r="SUU27" s="448"/>
      <c r="SUV27" s="449"/>
      <c r="SUW27" s="449"/>
      <c r="SUX27" s="449"/>
      <c r="SUY27" s="449"/>
      <c r="SUZ27" s="449"/>
      <c r="SVA27" s="449"/>
      <c r="SVB27" s="449"/>
      <c r="SVC27" s="449"/>
      <c r="SVD27" s="449"/>
      <c r="SVE27" s="449"/>
      <c r="SVF27" s="449"/>
      <c r="SVG27" s="449"/>
      <c r="SVH27" s="449"/>
      <c r="SVI27" s="449"/>
      <c r="SVJ27" s="448"/>
      <c r="SVK27" s="449"/>
      <c r="SVL27" s="449"/>
      <c r="SVM27" s="449"/>
      <c r="SVN27" s="449"/>
      <c r="SVO27" s="449"/>
      <c r="SVP27" s="449"/>
      <c r="SVQ27" s="449"/>
      <c r="SVR27" s="449"/>
      <c r="SVS27" s="449"/>
      <c r="SVT27" s="449"/>
      <c r="SVU27" s="449"/>
      <c r="SVV27" s="449"/>
      <c r="SVW27" s="449"/>
      <c r="SVX27" s="449"/>
      <c r="SVY27" s="448"/>
      <c r="SVZ27" s="449"/>
      <c r="SWA27" s="449"/>
      <c r="SWB27" s="449"/>
      <c r="SWC27" s="449"/>
      <c r="SWD27" s="449"/>
      <c r="SWE27" s="449"/>
      <c r="SWF27" s="449"/>
      <c r="SWG27" s="449"/>
      <c r="SWH27" s="449"/>
      <c r="SWI27" s="449"/>
      <c r="SWJ27" s="449"/>
      <c r="SWK27" s="449"/>
      <c r="SWL27" s="449"/>
      <c r="SWM27" s="449"/>
      <c r="SWN27" s="448"/>
      <c r="SWO27" s="449"/>
      <c r="SWP27" s="449"/>
      <c r="SWQ27" s="449"/>
      <c r="SWR27" s="449"/>
      <c r="SWS27" s="449"/>
      <c r="SWT27" s="449"/>
      <c r="SWU27" s="449"/>
      <c r="SWV27" s="449"/>
      <c r="SWW27" s="449"/>
      <c r="SWX27" s="449"/>
      <c r="SWY27" s="449"/>
      <c r="SWZ27" s="449"/>
      <c r="SXA27" s="449"/>
      <c r="SXB27" s="449"/>
      <c r="SXC27" s="448"/>
      <c r="SXD27" s="449"/>
      <c r="SXE27" s="449"/>
      <c r="SXF27" s="449"/>
      <c r="SXG27" s="449"/>
      <c r="SXH27" s="449"/>
      <c r="SXI27" s="449"/>
      <c r="SXJ27" s="449"/>
      <c r="SXK27" s="449"/>
      <c r="SXL27" s="449"/>
      <c r="SXM27" s="449"/>
      <c r="SXN27" s="449"/>
      <c r="SXO27" s="449"/>
      <c r="SXP27" s="449"/>
      <c r="SXQ27" s="449"/>
      <c r="SXR27" s="448"/>
      <c r="SXS27" s="449"/>
      <c r="SXT27" s="449"/>
      <c r="SXU27" s="449"/>
      <c r="SXV27" s="449"/>
      <c r="SXW27" s="449"/>
      <c r="SXX27" s="449"/>
      <c r="SXY27" s="449"/>
      <c r="SXZ27" s="449"/>
      <c r="SYA27" s="449"/>
      <c r="SYB27" s="449"/>
      <c r="SYC27" s="449"/>
      <c r="SYD27" s="449"/>
      <c r="SYE27" s="449"/>
      <c r="SYF27" s="449"/>
      <c r="SYG27" s="448"/>
      <c r="SYH27" s="449"/>
      <c r="SYI27" s="449"/>
      <c r="SYJ27" s="449"/>
      <c r="SYK27" s="449"/>
      <c r="SYL27" s="449"/>
      <c r="SYM27" s="449"/>
      <c r="SYN27" s="449"/>
      <c r="SYO27" s="449"/>
      <c r="SYP27" s="449"/>
      <c r="SYQ27" s="449"/>
      <c r="SYR27" s="449"/>
      <c r="SYS27" s="449"/>
      <c r="SYT27" s="449"/>
      <c r="SYU27" s="449"/>
      <c r="SYV27" s="448"/>
      <c r="SYW27" s="449"/>
      <c r="SYX27" s="449"/>
      <c r="SYY27" s="449"/>
      <c r="SYZ27" s="449"/>
      <c r="SZA27" s="449"/>
      <c r="SZB27" s="449"/>
      <c r="SZC27" s="449"/>
      <c r="SZD27" s="449"/>
      <c r="SZE27" s="449"/>
      <c r="SZF27" s="449"/>
      <c r="SZG27" s="449"/>
      <c r="SZH27" s="449"/>
      <c r="SZI27" s="449"/>
      <c r="SZJ27" s="449"/>
      <c r="SZK27" s="448"/>
      <c r="SZL27" s="449"/>
      <c r="SZM27" s="449"/>
      <c r="SZN27" s="449"/>
      <c r="SZO27" s="449"/>
      <c r="SZP27" s="449"/>
      <c r="SZQ27" s="449"/>
      <c r="SZR27" s="449"/>
      <c r="SZS27" s="449"/>
      <c r="SZT27" s="449"/>
      <c r="SZU27" s="449"/>
      <c r="SZV27" s="449"/>
      <c r="SZW27" s="449"/>
      <c r="SZX27" s="449"/>
      <c r="SZY27" s="449"/>
      <c r="SZZ27" s="448"/>
      <c r="TAA27" s="449"/>
      <c r="TAB27" s="449"/>
      <c r="TAC27" s="449"/>
      <c r="TAD27" s="449"/>
      <c r="TAE27" s="449"/>
      <c r="TAF27" s="449"/>
      <c r="TAG27" s="449"/>
      <c r="TAH27" s="449"/>
      <c r="TAI27" s="449"/>
      <c r="TAJ27" s="449"/>
      <c r="TAK27" s="449"/>
      <c r="TAL27" s="449"/>
      <c r="TAM27" s="449"/>
      <c r="TAN27" s="449"/>
      <c r="TAO27" s="448"/>
      <c r="TAP27" s="449"/>
      <c r="TAQ27" s="449"/>
      <c r="TAR27" s="449"/>
      <c r="TAS27" s="449"/>
      <c r="TAT27" s="449"/>
      <c r="TAU27" s="449"/>
      <c r="TAV27" s="449"/>
      <c r="TAW27" s="449"/>
      <c r="TAX27" s="449"/>
      <c r="TAY27" s="449"/>
      <c r="TAZ27" s="449"/>
      <c r="TBA27" s="449"/>
      <c r="TBB27" s="449"/>
      <c r="TBC27" s="449"/>
      <c r="TBD27" s="448"/>
      <c r="TBE27" s="449"/>
      <c r="TBF27" s="449"/>
      <c r="TBG27" s="449"/>
      <c r="TBH27" s="449"/>
      <c r="TBI27" s="449"/>
      <c r="TBJ27" s="449"/>
      <c r="TBK27" s="449"/>
      <c r="TBL27" s="449"/>
      <c r="TBM27" s="449"/>
      <c r="TBN27" s="449"/>
      <c r="TBO27" s="449"/>
      <c r="TBP27" s="449"/>
      <c r="TBQ27" s="449"/>
      <c r="TBR27" s="449"/>
      <c r="TBS27" s="448"/>
      <c r="TBT27" s="449"/>
      <c r="TBU27" s="449"/>
      <c r="TBV27" s="449"/>
      <c r="TBW27" s="449"/>
      <c r="TBX27" s="449"/>
      <c r="TBY27" s="449"/>
      <c r="TBZ27" s="449"/>
      <c r="TCA27" s="449"/>
      <c r="TCB27" s="449"/>
      <c r="TCC27" s="449"/>
      <c r="TCD27" s="449"/>
      <c r="TCE27" s="449"/>
      <c r="TCF27" s="449"/>
      <c r="TCG27" s="449"/>
      <c r="TCH27" s="448"/>
      <c r="TCI27" s="449"/>
      <c r="TCJ27" s="449"/>
      <c r="TCK27" s="449"/>
      <c r="TCL27" s="449"/>
      <c r="TCM27" s="449"/>
      <c r="TCN27" s="449"/>
      <c r="TCO27" s="449"/>
      <c r="TCP27" s="449"/>
      <c r="TCQ27" s="449"/>
      <c r="TCR27" s="449"/>
      <c r="TCS27" s="449"/>
      <c r="TCT27" s="449"/>
      <c r="TCU27" s="449"/>
      <c r="TCV27" s="449"/>
      <c r="TCW27" s="448"/>
      <c r="TCX27" s="449"/>
      <c r="TCY27" s="449"/>
      <c r="TCZ27" s="449"/>
      <c r="TDA27" s="449"/>
      <c r="TDB27" s="449"/>
      <c r="TDC27" s="449"/>
      <c r="TDD27" s="449"/>
      <c r="TDE27" s="449"/>
      <c r="TDF27" s="449"/>
      <c r="TDG27" s="449"/>
      <c r="TDH27" s="449"/>
      <c r="TDI27" s="449"/>
      <c r="TDJ27" s="449"/>
      <c r="TDK27" s="449"/>
      <c r="TDL27" s="448"/>
      <c r="TDM27" s="449"/>
      <c r="TDN27" s="449"/>
      <c r="TDO27" s="449"/>
      <c r="TDP27" s="449"/>
      <c r="TDQ27" s="449"/>
      <c r="TDR27" s="449"/>
      <c r="TDS27" s="449"/>
      <c r="TDT27" s="449"/>
      <c r="TDU27" s="449"/>
      <c r="TDV27" s="449"/>
      <c r="TDW27" s="449"/>
      <c r="TDX27" s="449"/>
      <c r="TDY27" s="449"/>
      <c r="TDZ27" s="449"/>
      <c r="TEA27" s="448"/>
      <c r="TEB27" s="449"/>
      <c r="TEC27" s="449"/>
      <c r="TED27" s="449"/>
      <c r="TEE27" s="449"/>
      <c r="TEF27" s="449"/>
      <c r="TEG27" s="449"/>
      <c r="TEH27" s="449"/>
      <c r="TEI27" s="449"/>
      <c r="TEJ27" s="449"/>
      <c r="TEK27" s="449"/>
      <c r="TEL27" s="449"/>
      <c r="TEM27" s="449"/>
      <c r="TEN27" s="449"/>
      <c r="TEO27" s="449"/>
      <c r="TEP27" s="448"/>
      <c r="TEQ27" s="449"/>
      <c r="TER27" s="449"/>
      <c r="TES27" s="449"/>
      <c r="TET27" s="449"/>
      <c r="TEU27" s="449"/>
      <c r="TEV27" s="449"/>
      <c r="TEW27" s="449"/>
      <c r="TEX27" s="449"/>
      <c r="TEY27" s="449"/>
      <c r="TEZ27" s="449"/>
      <c r="TFA27" s="449"/>
      <c r="TFB27" s="449"/>
      <c r="TFC27" s="449"/>
      <c r="TFD27" s="449"/>
      <c r="TFE27" s="448"/>
      <c r="TFF27" s="449"/>
      <c r="TFG27" s="449"/>
      <c r="TFH27" s="449"/>
      <c r="TFI27" s="449"/>
      <c r="TFJ27" s="449"/>
      <c r="TFK27" s="449"/>
      <c r="TFL27" s="449"/>
      <c r="TFM27" s="449"/>
      <c r="TFN27" s="449"/>
      <c r="TFO27" s="449"/>
      <c r="TFP27" s="449"/>
      <c r="TFQ27" s="449"/>
      <c r="TFR27" s="449"/>
      <c r="TFS27" s="449"/>
      <c r="TFT27" s="448"/>
      <c r="TFU27" s="449"/>
      <c r="TFV27" s="449"/>
      <c r="TFW27" s="449"/>
      <c r="TFX27" s="449"/>
      <c r="TFY27" s="449"/>
      <c r="TFZ27" s="449"/>
      <c r="TGA27" s="449"/>
      <c r="TGB27" s="449"/>
      <c r="TGC27" s="449"/>
      <c r="TGD27" s="449"/>
      <c r="TGE27" s="449"/>
      <c r="TGF27" s="449"/>
      <c r="TGG27" s="449"/>
      <c r="TGH27" s="449"/>
      <c r="TGI27" s="448"/>
      <c r="TGJ27" s="449"/>
      <c r="TGK27" s="449"/>
      <c r="TGL27" s="449"/>
      <c r="TGM27" s="449"/>
      <c r="TGN27" s="449"/>
      <c r="TGO27" s="449"/>
      <c r="TGP27" s="449"/>
      <c r="TGQ27" s="449"/>
      <c r="TGR27" s="449"/>
      <c r="TGS27" s="449"/>
      <c r="TGT27" s="449"/>
      <c r="TGU27" s="449"/>
      <c r="TGV27" s="449"/>
      <c r="TGW27" s="449"/>
      <c r="TGX27" s="448"/>
      <c r="TGY27" s="449"/>
      <c r="TGZ27" s="449"/>
      <c r="THA27" s="449"/>
      <c r="THB27" s="449"/>
      <c r="THC27" s="449"/>
      <c r="THD27" s="449"/>
      <c r="THE27" s="449"/>
      <c r="THF27" s="449"/>
      <c r="THG27" s="449"/>
      <c r="THH27" s="449"/>
      <c r="THI27" s="449"/>
      <c r="THJ27" s="449"/>
      <c r="THK27" s="449"/>
      <c r="THL27" s="449"/>
      <c r="THM27" s="448"/>
      <c r="THN27" s="449"/>
      <c r="THO27" s="449"/>
      <c r="THP27" s="449"/>
      <c r="THQ27" s="449"/>
      <c r="THR27" s="449"/>
      <c r="THS27" s="449"/>
      <c r="THT27" s="449"/>
      <c r="THU27" s="449"/>
      <c r="THV27" s="449"/>
      <c r="THW27" s="449"/>
      <c r="THX27" s="449"/>
      <c r="THY27" s="449"/>
      <c r="THZ27" s="449"/>
      <c r="TIA27" s="449"/>
      <c r="TIB27" s="448"/>
      <c r="TIC27" s="449"/>
      <c r="TID27" s="449"/>
      <c r="TIE27" s="449"/>
      <c r="TIF27" s="449"/>
      <c r="TIG27" s="449"/>
      <c r="TIH27" s="449"/>
      <c r="TII27" s="449"/>
      <c r="TIJ27" s="449"/>
      <c r="TIK27" s="449"/>
      <c r="TIL27" s="449"/>
      <c r="TIM27" s="449"/>
      <c r="TIN27" s="449"/>
      <c r="TIO27" s="449"/>
      <c r="TIP27" s="449"/>
      <c r="TIQ27" s="448"/>
      <c r="TIR27" s="449"/>
      <c r="TIS27" s="449"/>
      <c r="TIT27" s="449"/>
      <c r="TIU27" s="449"/>
      <c r="TIV27" s="449"/>
      <c r="TIW27" s="449"/>
      <c r="TIX27" s="449"/>
      <c r="TIY27" s="449"/>
      <c r="TIZ27" s="449"/>
      <c r="TJA27" s="449"/>
      <c r="TJB27" s="449"/>
      <c r="TJC27" s="449"/>
      <c r="TJD27" s="449"/>
      <c r="TJE27" s="449"/>
      <c r="TJF27" s="448"/>
      <c r="TJG27" s="449"/>
      <c r="TJH27" s="449"/>
      <c r="TJI27" s="449"/>
      <c r="TJJ27" s="449"/>
      <c r="TJK27" s="449"/>
      <c r="TJL27" s="449"/>
      <c r="TJM27" s="449"/>
      <c r="TJN27" s="449"/>
      <c r="TJO27" s="449"/>
      <c r="TJP27" s="449"/>
      <c r="TJQ27" s="449"/>
      <c r="TJR27" s="449"/>
      <c r="TJS27" s="449"/>
      <c r="TJT27" s="449"/>
      <c r="TJU27" s="448"/>
      <c r="TJV27" s="449"/>
      <c r="TJW27" s="449"/>
      <c r="TJX27" s="449"/>
      <c r="TJY27" s="449"/>
      <c r="TJZ27" s="449"/>
      <c r="TKA27" s="449"/>
      <c r="TKB27" s="449"/>
      <c r="TKC27" s="449"/>
      <c r="TKD27" s="449"/>
      <c r="TKE27" s="449"/>
      <c r="TKF27" s="449"/>
      <c r="TKG27" s="449"/>
      <c r="TKH27" s="449"/>
      <c r="TKI27" s="449"/>
      <c r="TKJ27" s="448"/>
      <c r="TKK27" s="449"/>
      <c r="TKL27" s="449"/>
      <c r="TKM27" s="449"/>
      <c r="TKN27" s="449"/>
      <c r="TKO27" s="449"/>
      <c r="TKP27" s="449"/>
      <c r="TKQ27" s="449"/>
      <c r="TKR27" s="449"/>
      <c r="TKS27" s="449"/>
      <c r="TKT27" s="449"/>
      <c r="TKU27" s="449"/>
      <c r="TKV27" s="449"/>
      <c r="TKW27" s="449"/>
      <c r="TKX27" s="449"/>
      <c r="TKY27" s="448"/>
      <c r="TKZ27" s="449"/>
      <c r="TLA27" s="449"/>
      <c r="TLB27" s="449"/>
      <c r="TLC27" s="449"/>
      <c r="TLD27" s="449"/>
      <c r="TLE27" s="449"/>
      <c r="TLF27" s="449"/>
      <c r="TLG27" s="449"/>
      <c r="TLH27" s="449"/>
      <c r="TLI27" s="449"/>
      <c r="TLJ27" s="449"/>
      <c r="TLK27" s="449"/>
      <c r="TLL27" s="449"/>
      <c r="TLM27" s="449"/>
      <c r="TLN27" s="448"/>
      <c r="TLO27" s="449"/>
      <c r="TLP27" s="449"/>
      <c r="TLQ27" s="449"/>
      <c r="TLR27" s="449"/>
      <c r="TLS27" s="449"/>
      <c r="TLT27" s="449"/>
      <c r="TLU27" s="449"/>
      <c r="TLV27" s="449"/>
      <c r="TLW27" s="449"/>
      <c r="TLX27" s="449"/>
      <c r="TLY27" s="449"/>
      <c r="TLZ27" s="449"/>
      <c r="TMA27" s="449"/>
      <c r="TMB27" s="449"/>
      <c r="TMC27" s="448"/>
      <c r="TMD27" s="449"/>
      <c r="TME27" s="449"/>
      <c r="TMF27" s="449"/>
      <c r="TMG27" s="449"/>
      <c r="TMH27" s="449"/>
      <c r="TMI27" s="449"/>
      <c r="TMJ27" s="449"/>
      <c r="TMK27" s="449"/>
      <c r="TML27" s="449"/>
      <c r="TMM27" s="449"/>
      <c r="TMN27" s="449"/>
      <c r="TMO27" s="449"/>
      <c r="TMP27" s="449"/>
      <c r="TMQ27" s="449"/>
      <c r="TMR27" s="448"/>
      <c r="TMS27" s="449"/>
      <c r="TMT27" s="449"/>
      <c r="TMU27" s="449"/>
      <c r="TMV27" s="449"/>
      <c r="TMW27" s="449"/>
      <c r="TMX27" s="449"/>
      <c r="TMY27" s="449"/>
      <c r="TMZ27" s="449"/>
      <c r="TNA27" s="449"/>
      <c r="TNB27" s="449"/>
      <c r="TNC27" s="449"/>
      <c r="TND27" s="449"/>
      <c r="TNE27" s="449"/>
      <c r="TNF27" s="449"/>
      <c r="TNG27" s="448"/>
      <c r="TNH27" s="449"/>
      <c r="TNI27" s="449"/>
      <c r="TNJ27" s="449"/>
      <c r="TNK27" s="449"/>
      <c r="TNL27" s="449"/>
      <c r="TNM27" s="449"/>
      <c r="TNN27" s="449"/>
      <c r="TNO27" s="449"/>
      <c r="TNP27" s="449"/>
      <c r="TNQ27" s="449"/>
      <c r="TNR27" s="449"/>
      <c r="TNS27" s="449"/>
      <c r="TNT27" s="449"/>
      <c r="TNU27" s="449"/>
      <c r="TNV27" s="448"/>
      <c r="TNW27" s="449"/>
      <c r="TNX27" s="449"/>
      <c r="TNY27" s="449"/>
      <c r="TNZ27" s="449"/>
      <c r="TOA27" s="449"/>
      <c r="TOB27" s="449"/>
      <c r="TOC27" s="449"/>
      <c r="TOD27" s="449"/>
      <c r="TOE27" s="449"/>
      <c r="TOF27" s="449"/>
      <c r="TOG27" s="449"/>
      <c r="TOH27" s="449"/>
      <c r="TOI27" s="449"/>
      <c r="TOJ27" s="449"/>
      <c r="TOK27" s="448"/>
      <c r="TOL27" s="449"/>
      <c r="TOM27" s="449"/>
      <c r="TON27" s="449"/>
      <c r="TOO27" s="449"/>
      <c r="TOP27" s="449"/>
      <c r="TOQ27" s="449"/>
      <c r="TOR27" s="449"/>
      <c r="TOS27" s="449"/>
      <c r="TOT27" s="449"/>
      <c r="TOU27" s="449"/>
      <c r="TOV27" s="449"/>
      <c r="TOW27" s="449"/>
      <c r="TOX27" s="449"/>
      <c r="TOY27" s="449"/>
      <c r="TOZ27" s="448"/>
      <c r="TPA27" s="449"/>
      <c r="TPB27" s="449"/>
      <c r="TPC27" s="449"/>
      <c r="TPD27" s="449"/>
      <c r="TPE27" s="449"/>
      <c r="TPF27" s="449"/>
      <c r="TPG27" s="449"/>
      <c r="TPH27" s="449"/>
      <c r="TPI27" s="449"/>
      <c r="TPJ27" s="449"/>
      <c r="TPK27" s="449"/>
      <c r="TPL27" s="449"/>
      <c r="TPM27" s="449"/>
      <c r="TPN27" s="449"/>
      <c r="TPO27" s="448"/>
      <c r="TPP27" s="449"/>
      <c r="TPQ27" s="449"/>
      <c r="TPR27" s="449"/>
      <c r="TPS27" s="449"/>
      <c r="TPT27" s="449"/>
      <c r="TPU27" s="449"/>
      <c r="TPV27" s="449"/>
      <c r="TPW27" s="449"/>
      <c r="TPX27" s="449"/>
      <c r="TPY27" s="449"/>
      <c r="TPZ27" s="449"/>
      <c r="TQA27" s="449"/>
      <c r="TQB27" s="449"/>
      <c r="TQC27" s="449"/>
      <c r="TQD27" s="448"/>
      <c r="TQE27" s="449"/>
      <c r="TQF27" s="449"/>
      <c r="TQG27" s="449"/>
      <c r="TQH27" s="449"/>
      <c r="TQI27" s="449"/>
      <c r="TQJ27" s="449"/>
      <c r="TQK27" s="449"/>
      <c r="TQL27" s="449"/>
      <c r="TQM27" s="449"/>
      <c r="TQN27" s="449"/>
      <c r="TQO27" s="449"/>
      <c r="TQP27" s="449"/>
      <c r="TQQ27" s="449"/>
      <c r="TQR27" s="449"/>
      <c r="TQS27" s="448"/>
      <c r="TQT27" s="449"/>
      <c r="TQU27" s="449"/>
      <c r="TQV27" s="449"/>
      <c r="TQW27" s="449"/>
      <c r="TQX27" s="449"/>
      <c r="TQY27" s="449"/>
      <c r="TQZ27" s="449"/>
      <c r="TRA27" s="449"/>
      <c r="TRB27" s="449"/>
      <c r="TRC27" s="449"/>
      <c r="TRD27" s="449"/>
      <c r="TRE27" s="449"/>
      <c r="TRF27" s="449"/>
      <c r="TRG27" s="449"/>
      <c r="TRH27" s="448"/>
      <c r="TRI27" s="449"/>
      <c r="TRJ27" s="449"/>
      <c r="TRK27" s="449"/>
      <c r="TRL27" s="449"/>
      <c r="TRM27" s="449"/>
      <c r="TRN27" s="449"/>
      <c r="TRO27" s="449"/>
      <c r="TRP27" s="449"/>
      <c r="TRQ27" s="449"/>
      <c r="TRR27" s="449"/>
      <c r="TRS27" s="449"/>
      <c r="TRT27" s="449"/>
      <c r="TRU27" s="449"/>
      <c r="TRV27" s="449"/>
      <c r="TRW27" s="448"/>
      <c r="TRX27" s="449"/>
      <c r="TRY27" s="449"/>
      <c r="TRZ27" s="449"/>
      <c r="TSA27" s="449"/>
      <c r="TSB27" s="449"/>
      <c r="TSC27" s="449"/>
      <c r="TSD27" s="449"/>
      <c r="TSE27" s="449"/>
      <c r="TSF27" s="449"/>
      <c r="TSG27" s="449"/>
      <c r="TSH27" s="449"/>
      <c r="TSI27" s="449"/>
      <c r="TSJ27" s="449"/>
      <c r="TSK27" s="449"/>
      <c r="TSL27" s="448"/>
      <c r="TSM27" s="449"/>
      <c r="TSN27" s="449"/>
      <c r="TSO27" s="449"/>
      <c r="TSP27" s="449"/>
      <c r="TSQ27" s="449"/>
      <c r="TSR27" s="449"/>
      <c r="TSS27" s="449"/>
      <c r="TST27" s="449"/>
      <c r="TSU27" s="449"/>
      <c r="TSV27" s="449"/>
      <c r="TSW27" s="449"/>
      <c r="TSX27" s="449"/>
      <c r="TSY27" s="449"/>
      <c r="TSZ27" s="449"/>
      <c r="TTA27" s="448"/>
      <c r="TTB27" s="449"/>
      <c r="TTC27" s="449"/>
      <c r="TTD27" s="449"/>
      <c r="TTE27" s="449"/>
      <c r="TTF27" s="449"/>
      <c r="TTG27" s="449"/>
      <c r="TTH27" s="449"/>
      <c r="TTI27" s="449"/>
      <c r="TTJ27" s="449"/>
      <c r="TTK27" s="449"/>
      <c r="TTL27" s="449"/>
      <c r="TTM27" s="449"/>
      <c r="TTN27" s="449"/>
      <c r="TTO27" s="449"/>
      <c r="TTP27" s="448"/>
      <c r="TTQ27" s="449"/>
      <c r="TTR27" s="449"/>
      <c r="TTS27" s="449"/>
      <c r="TTT27" s="449"/>
      <c r="TTU27" s="449"/>
      <c r="TTV27" s="449"/>
      <c r="TTW27" s="449"/>
      <c r="TTX27" s="449"/>
      <c r="TTY27" s="449"/>
      <c r="TTZ27" s="449"/>
      <c r="TUA27" s="449"/>
      <c r="TUB27" s="449"/>
      <c r="TUC27" s="449"/>
      <c r="TUD27" s="449"/>
      <c r="TUE27" s="448"/>
      <c r="TUF27" s="449"/>
      <c r="TUG27" s="449"/>
      <c r="TUH27" s="449"/>
      <c r="TUI27" s="449"/>
      <c r="TUJ27" s="449"/>
      <c r="TUK27" s="449"/>
      <c r="TUL27" s="449"/>
      <c r="TUM27" s="449"/>
      <c r="TUN27" s="449"/>
      <c r="TUO27" s="449"/>
      <c r="TUP27" s="449"/>
      <c r="TUQ27" s="449"/>
      <c r="TUR27" s="449"/>
      <c r="TUS27" s="449"/>
      <c r="TUT27" s="448"/>
      <c r="TUU27" s="449"/>
      <c r="TUV27" s="449"/>
      <c r="TUW27" s="449"/>
      <c r="TUX27" s="449"/>
      <c r="TUY27" s="449"/>
      <c r="TUZ27" s="449"/>
      <c r="TVA27" s="449"/>
      <c r="TVB27" s="449"/>
      <c r="TVC27" s="449"/>
      <c r="TVD27" s="449"/>
      <c r="TVE27" s="449"/>
      <c r="TVF27" s="449"/>
      <c r="TVG27" s="449"/>
      <c r="TVH27" s="449"/>
      <c r="TVI27" s="448"/>
      <c r="TVJ27" s="449"/>
      <c r="TVK27" s="449"/>
      <c r="TVL27" s="449"/>
      <c r="TVM27" s="449"/>
      <c r="TVN27" s="449"/>
      <c r="TVO27" s="449"/>
      <c r="TVP27" s="449"/>
      <c r="TVQ27" s="449"/>
      <c r="TVR27" s="449"/>
      <c r="TVS27" s="449"/>
      <c r="TVT27" s="449"/>
      <c r="TVU27" s="449"/>
      <c r="TVV27" s="449"/>
      <c r="TVW27" s="449"/>
      <c r="TVX27" s="448"/>
      <c r="TVY27" s="449"/>
      <c r="TVZ27" s="449"/>
      <c r="TWA27" s="449"/>
      <c r="TWB27" s="449"/>
      <c r="TWC27" s="449"/>
      <c r="TWD27" s="449"/>
      <c r="TWE27" s="449"/>
      <c r="TWF27" s="449"/>
      <c r="TWG27" s="449"/>
      <c r="TWH27" s="449"/>
      <c r="TWI27" s="449"/>
      <c r="TWJ27" s="449"/>
      <c r="TWK27" s="449"/>
      <c r="TWL27" s="449"/>
      <c r="TWM27" s="448"/>
      <c r="TWN27" s="449"/>
      <c r="TWO27" s="449"/>
      <c r="TWP27" s="449"/>
      <c r="TWQ27" s="449"/>
      <c r="TWR27" s="449"/>
      <c r="TWS27" s="449"/>
      <c r="TWT27" s="449"/>
      <c r="TWU27" s="449"/>
      <c r="TWV27" s="449"/>
      <c r="TWW27" s="449"/>
      <c r="TWX27" s="449"/>
      <c r="TWY27" s="449"/>
      <c r="TWZ27" s="449"/>
      <c r="TXA27" s="449"/>
      <c r="TXB27" s="448"/>
      <c r="TXC27" s="449"/>
      <c r="TXD27" s="449"/>
      <c r="TXE27" s="449"/>
      <c r="TXF27" s="449"/>
      <c r="TXG27" s="449"/>
      <c r="TXH27" s="449"/>
      <c r="TXI27" s="449"/>
      <c r="TXJ27" s="449"/>
      <c r="TXK27" s="449"/>
      <c r="TXL27" s="449"/>
      <c r="TXM27" s="449"/>
      <c r="TXN27" s="449"/>
      <c r="TXO27" s="449"/>
      <c r="TXP27" s="449"/>
      <c r="TXQ27" s="448"/>
      <c r="TXR27" s="449"/>
      <c r="TXS27" s="449"/>
      <c r="TXT27" s="449"/>
      <c r="TXU27" s="449"/>
      <c r="TXV27" s="449"/>
      <c r="TXW27" s="449"/>
      <c r="TXX27" s="449"/>
      <c r="TXY27" s="449"/>
      <c r="TXZ27" s="449"/>
      <c r="TYA27" s="449"/>
      <c r="TYB27" s="449"/>
      <c r="TYC27" s="449"/>
      <c r="TYD27" s="449"/>
      <c r="TYE27" s="449"/>
      <c r="TYF27" s="448"/>
      <c r="TYG27" s="449"/>
      <c r="TYH27" s="449"/>
      <c r="TYI27" s="449"/>
      <c r="TYJ27" s="449"/>
      <c r="TYK27" s="449"/>
      <c r="TYL27" s="449"/>
      <c r="TYM27" s="449"/>
      <c r="TYN27" s="449"/>
      <c r="TYO27" s="449"/>
      <c r="TYP27" s="449"/>
      <c r="TYQ27" s="449"/>
      <c r="TYR27" s="449"/>
      <c r="TYS27" s="449"/>
      <c r="TYT27" s="449"/>
      <c r="TYU27" s="448"/>
      <c r="TYV27" s="449"/>
      <c r="TYW27" s="449"/>
      <c r="TYX27" s="449"/>
      <c r="TYY27" s="449"/>
      <c r="TYZ27" s="449"/>
      <c r="TZA27" s="449"/>
      <c r="TZB27" s="449"/>
      <c r="TZC27" s="449"/>
      <c r="TZD27" s="449"/>
      <c r="TZE27" s="449"/>
      <c r="TZF27" s="449"/>
      <c r="TZG27" s="449"/>
      <c r="TZH27" s="449"/>
      <c r="TZI27" s="449"/>
      <c r="TZJ27" s="448"/>
      <c r="TZK27" s="449"/>
      <c r="TZL27" s="449"/>
      <c r="TZM27" s="449"/>
      <c r="TZN27" s="449"/>
      <c r="TZO27" s="449"/>
      <c r="TZP27" s="449"/>
      <c r="TZQ27" s="449"/>
      <c r="TZR27" s="449"/>
      <c r="TZS27" s="449"/>
      <c r="TZT27" s="449"/>
      <c r="TZU27" s="449"/>
      <c r="TZV27" s="449"/>
      <c r="TZW27" s="449"/>
      <c r="TZX27" s="449"/>
      <c r="TZY27" s="448"/>
      <c r="TZZ27" s="449"/>
      <c r="UAA27" s="449"/>
      <c r="UAB27" s="449"/>
      <c r="UAC27" s="449"/>
      <c r="UAD27" s="449"/>
      <c r="UAE27" s="449"/>
      <c r="UAF27" s="449"/>
      <c r="UAG27" s="449"/>
      <c r="UAH27" s="449"/>
      <c r="UAI27" s="449"/>
      <c r="UAJ27" s="449"/>
      <c r="UAK27" s="449"/>
      <c r="UAL27" s="449"/>
      <c r="UAM27" s="449"/>
      <c r="UAN27" s="448"/>
      <c r="UAO27" s="449"/>
      <c r="UAP27" s="449"/>
      <c r="UAQ27" s="449"/>
      <c r="UAR27" s="449"/>
      <c r="UAS27" s="449"/>
      <c r="UAT27" s="449"/>
      <c r="UAU27" s="449"/>
      <c r="UAV27" s="449"/>
      <c r="UAW27" s="449"/>
      <c r="UAX27" s="449"/>
      <c r="UAY27" s="449"/>
      <c r="UAZ27" s="449"/>
      <c r="UBA27" s="449"/>
      <c r="UBB27" s="449"/>
      <c r="UBC27" s="448"/>
      <c r="UBD27" s="449"/>
      <c r="UBE27" s="449"/>
      <c r="UBF27" s="449"/>
      <c r="UBG27" s="449"/>
      <c r="UBH27" s="449"/>
      <c r="UBI27" s="449"/>
      <c r="UBJ27" s="449"/>
      <c r="UBK27" s="449"/>
      <c r="UBL27" s="449"/>
      <c r="UBM27" s="449"/>
      <c r="UBN27" s="449"/>
      <c r="UBO27" s="449"/>
      <c r="UBP27" s="449"/>
      <c r="UBQ27" s="449"/>
      <c r="UBR27" s="448"/>
      <c r="UBS27" s="449"/>
      <c r="UBT27" s="449"/>
      <c r="UBU27" s="449"/>
      <c r="UBV27" s="449"/>
      <c r="UBW27" s="449"/>
      <c r="UBX27" s="449"/>
      <c r="UBY27" s="449"/>
      <c r="UBZ27" s="449"/>
      <c r="UCA27" s="449"/>
      <c r="UCB27" s="449"/>
      <c r="UCC27" s="449"/>
      <c r="UCD27" s="449"/>
      <c r="UCE27" s="449"/>
      <c r="UCF27" s="449"/>
      <c r="UCG27" s="448"/>
      <c r="UCH27" s="449"/>
      <c r="UCI27" s="449"/>
      <c r="UCJ27" s="449"/>
      <c r="UCK27" s="449"/>
      <c r="UCL27" s="449"/>
      <c r="UCM27" s="449"/>
      <c r="UCN27" s="449"/>
      <c r="UCO27" s="449"/>
      <c r="UCP27" s="449"/>
      <c r="UCQ27" s="449"/>
      <c r="UCR27" s="449"/>
      <c r="UCS27" s="449"/>
      <c r="UCT27" s="449"/>
      <c r="UCU27" s="449"/>
      <c r="UCV27" s="448"/>
      <c r="UCW27" s="449"/>
      <c r="UCX27" s="449"/>
      <c r="UCY27" s="449"/>
      <c r="UCZ27" s="449"/>
      <c r="UDA27" s="449"/>
      <c r="UDB27" s="449"/>
      <c r="UDC27" s="449"/>
      <c r="UDD27" s="449"/>
      <c r="UDE27" s="449"/>
      <c r="UDF27" s="449"/>
      <c r="UDG27" s="449"/>
      <c r="UDH27" s="449"/>
      <c r="UDI27" s="449"/>
      <c r="UDJ27" s="449"/>
      <c r="UDK27" s="448"/>
      <c r="UDL27" s="449"/>
      <c r="UDM27" s="449"/>
      <c r="UDN27" s="449"/>
      <c r="UDO27" s="449"/>
      <c r="UDP27" s="449"/>
      <c r="UDQ27" s="449"/>
      <c r="UDR27" s="449"/>
      <c r="UDS27" s="449"/>
      <c r="UDT27" s="449"/>
      <c r="UDU27" s="449"/>
      <c r="UDV27" s="449"/>
      <c r="UDW27" s="449"/>
      <c r="UDX27" s="449"/>
      <c r="UDY27" s="449"/>
      <c r="UDZ27" s="448"/>
      <c r="UEA27" s="449"/>
      <c r="UEB27" s="449"/>
      <c r="UEC27" s="449"/>
      <c r="UED27" s="449"/>
      <c r="UEE27" s="449"/>
      <c r="UEF27" s="449"/>
      <c r="UEG27" s="449"/>
      <c r="UEH27" s="449"/>
      <c r="UEI27" s="449"/>
      <c r="UEJ27" s="449"/>
      <c r="UEK27" s="449"/>
      <c r="UEL27" s="449"/>
      <c r="UEM27" s="449"/>
      <c r="UEN27" s="449"/>
      <c r="UEO27" s="448"/>
      <c r="UEP27" s="449"/>
      <c r="UEQ27" s="449"/>
      <c r="UER27" s="449"/>
      <c r="UES27" s="449"/>
      <c r="UET27" s="449"/>
      <c r="UEU27" s="449"/>
      <c r="UEV27" s="449"/>
      <c r="UEW27" s="449"/>
      <c r="UEX27" s="449"/>
      <c r="UEY27" s="449"/>
      <c r="UEZ27" s="449"/>
      <c r="UFA27" s="449"/>
      <c r="UFB27" s="449"/>
      <c r="UFC27" s="449"/>
      <c r="UFD27" s="448"/>
      <c r="UFE27" s="449"/>
      <c r="UFF27" s="449"/>
      <c r="UFG27" s="449"/>
      <c r="UFH27" s="449"/>
      <c r="UFI27" s="449"/>
      <c r="UFJ27" s="449"/>
      <c r="UFK27" s="449"/>
      <c r="UFL27" s="449"/>
      <c r="UFM27" s="449"/>
      <c r="UFN27" s="449"/>
      <c r="UFO27" s="449"/>
      <c r="UFP27" s="449"/>
      <c r="UFQ27" s="449"/>
      <c r="UFR27" s="449"/>
      <c r="UFS27" s="448"/>
      <c r="UFT27" s="449"/>
      <c r="UFU27" s="449"/>
      <c r="UFV27" s="449"/>
      <c r="UFW27" s="449"/>
      <c r="UFX27" s="449"/>
      <c r="UFY27" s="449"/>
      <c r="UFZ27" s="449"/>
      <c r="UGA27" s="449"/>
      <c r="UGB27" s="449"/>
      <c r="UGC27" s="449"/>
      <c r="UGD27" s="449"/>
      <c r="UGE27" s="449"/>
      <c r="UGF27" s="449"/>
      <c r="UGG27" s="449"/>
      <c r="UGH27" s="448"/>
      <c r="UGI27" s="449"/>
      <c r="UGJ27" s="449"/>
      <c r="UGK27" s="449"/>
      <c r="UGL27" s="449"/>
      <c r="UGM27" s="449"/>
      <c r="UGN27" s="449"/>
      <c r="UGO27" s="449"/>
      <c r="UGP27" s="449"/>
      <c r="UGQ27" s="449"/>
      <c r="UGR27" s="449"/>
      <c r="UGS27" s="449"/>
      <c r="UGT27" s="449"/>
      <c r="UGU27" s="449"/>
      <c r="UGV27" s="449"/>
      <c r="UGW27" s="448"/>
      <c r="UGX27" s="449"/>
      <c r="UGY27" s="449"/>
      <c r="UGZ27" s="449"/>
      <c r="UHA27" s="449"/>
      <c r="UHB27" s="449"/>
      <c r="UHC27" s="449"/>
      <c r="UHD27" s="449"/>
      <c r="UHE27" s="449"/>
      <c r="UHF27" s="449"/>
      <c r="UHG27" s="449"/>
      <c r="UHH27" s="449"/>
      <c r="UHI27" s="449"/>
      <c r="UHJ27" s="449"/>
      <c r="UHK27" s="449"/>
      <c r="UHL27" s="448"/>
      <c r="UHM27" s="449"/>
      <c r="UHN27" s="449"/>
      <c r="UHO27" s="449"/>
      <c r="UHP27" s="449"/>
      <c r="UHQ27" s="449"/>
      <c r="UHR27" s="449"/>
      <c r="UHS27" s="449"/>
      <c r="UHT27" s="449"/>
      <c r="UHU27" s="449"/>
      <c r="UHV27" s="449"/>
      <c r="UHW27" s="449"/>
      <c r="UHX27" s="449"/>
      <c r="UHY27" s="449"/>
      <c r="UHZ27" s="449"/>
      <c r="UIA27" s="448"/>
      <c r="UIB27" s="449"/>
      <c r="UIC27" s="449"/>
      <c r="UID27" s="449"/>
      <c r="UIE27" s="449"/>
      <c r="UIF27" s="449"/>
      <c r="UIG27" s="449"/>
      <c r="UIH27" s="449"/>
      <c r="UII27" s="449"/>
      <c r="UIJ27" s="449"/>
      <c r="UIK27" s="449"/>
      <c r="UIL27" s="449"/>
      <c r="UIM27" s="449"/>
      <c r="UIN27" s="449"/>
      <c r="UIO27" s="449"/>
      <c r="UIP27" s="448"/>
      <c r="UIQ27" s="449"/>
      <c r="UIR27" s="449"/>
      <c r="UIS27" s="449"/>
      <c r="UIT27" s="449"/>
      <c r="UIU27" s="449"/>
      <c r="UIV27" s="449"/>
      <c r="UIW27" s="449"/>
      <c r="UIX27" s="449"/>
      <c r="UIY27" s="449"/>
      <c r="UIZ27" s="449"/>
      <c r="UJA27" s="449"/>
      <c r="UJB27" s="449"/>
      <c r="UJC27" s="449"/>
      <c r="UJD27" s="449"/>
      <c r="UJE27" s="448"/>
      <c r="UJF27" s="449"/>
      <c r="UJG27" s="449"/>
      <c r="UJH27" s="449"/>
      <c r="UJI27" s="449"/>
      <c r="UJJ27" s="449"/>
      <c r="UJK27" s="449"/>
      <c r="UJL27" s="449"/>
      <c r="UJM27" s="449"/>
      <c r="UJN27" s="449"/>
      <c r="UJO27" s="449"/>
      <c r="UJP27" s="449"/>
      <c r="UJQ27" s="449"/>
      <c r="UJR27" s="449"/>
      <c r="UJS27" s="449"/>
      <c r="UJT27" s="448"/>
      <c r="UJU27" s="449"/>
      <c r="UJV27" s="449"/>
      <c r="UJW27" s="449"/>
      <c r="UJX27" s="449"/>
      <c r="UJY27" s="449"/>
      <c r="UJZ27" s="449"/>
      <c r="UKA27" s="449"/>
      <c r="UKB27" s="449"/>
      <c r="UKC27" s="449"/>
      <c r="UKD27" s="449"/>
      <c r="UKE27" s="449"/>
      <c r="UKF27" s="449"/>
      <c r="UKG27" s="449"/>
      <c r="UKH27" s="449"/>
      <c r="UKI27" s="448"/>
      <c r="UKJ27" s="449"/>
      <c r="UKK27" s="449"/>
      <c r="UKL27" s="449"/>
      <c r="UKM27" s="449"/>
      <c r="UKN27" s="449"/>
      <c r="UKO27" s="449"/>
      <c r="UKP27" s="449"/>
      <c r="UKQ27" s="449"/>
      <c r="UKR27" s="449"/>
      <c r="UKS27" s="449"/>
      <c r="UKT27" s="449"/>
      <c r="UKU27" s="449"/>
      <c r="UKV27" s="449"/>
      <c r="UKW27" s="449"/>
      <c r="UKX27" s="448"/>
      <c r="UKY27" s="449"/>
      <c r="UKZ27" s="449"/>
      <c r="ULA27" s="449"/>
      <c r="ULB27" s="449"/>
      <c r="ULC27" s="449"/>
      <c r="ULD27" s="449"/>
      <c r="ULE27" s="449"/>
      <c r="ULF27" s="449"/>
      <c r="ULG27" s="449"/>
      <c r="ULH27" s="449"/>
      <c r="ULI27" s="449"/>
      <c r="ULJ27" s="449"/>
      <c r="ULK27" s="449"/>
      <c r="ULL27" s="449"/>
      <c r="ULM27" s="448"/>
      <c r="ULN27" s="449"/>
      <c r="ULO27" s="449"/>
      <c r="ULP27" s="449"/>
      <c r="ULQ27" s="449"/>
      <c r="ULR27" s="449"/>
      <c r="ULS27" s="449"/>
      <c r="ULT27" s="449"/>
      <c r="ULU27" s="449"/>
      <c r="ULV27" s="449"/>
      <c r="ULW27" s="449"/>
      <c r="ULX27" s="449"/>
      <c r="ULY27" s="449"/>
      <c r="ULZ27" s="449"/>
      <c r="UMA27" s="449"/>
      <c r="UMB27" s="448"/>
      <c r="UMC27" s="449"/>
      <c r="UMD27" s="449"/>
      <c r="UME27" s="449"/>
      <c r="UMF27" s="449"/>
      <c r="UMG27" s="449"/>
      <c r="UMH27" s="449"/>
      <c r="UMI27" s="449"/>
      <c r="UMJ27" s="449"/>
      <c r="UMK27" s="449"/>
      <c r="UML27" s="449"/>
      <c r="UMM27" s="449"/>
      <c r="UMN27" s="449"/>
      <c r="UMO27" s="449"/>
      <c r="UMP27" s="449"/>
      <c r="UMQ27" s="448"/>
      <c r="UMR27" s="449"/>
      <c r="UMS27" s="449"/>
      <c r="UMT27" s="449"/>
      <c r="UMU27" s="449"/>
      <c r="UMV27" s="449"/>
      <c r="UMW27" s="449"/>
      <c r="UMX27" s="449"/>
      <c r="UMY27" s="449"/>
      <c r="UMZ27" s="449"/>
      <c r="UNA27" s="449"/>
      <c r="UNB27" s="449"/>
      <c r="UNC27" s="449"/>
      <c r="UND27" s="449"/>
      <c r="UNE27" s="449"/>
      <c r="UNF27" s="448"/>
      <c r="UNG27" s="449"/>
      <c r="UNH27" s="449"/>
      <c r="UNI27" s="449"/>
      <c r="UNJ27" s="449"/>
      <c r="UNK27" s="449"/>
      <c r="UNL27" s="449"/>
      <c r="UNM27" s="449"/>
      <c r="UNN27" s="449"/>
      <c r="UNO27" s="449"/>
      <c r="UNP27" s="449"/>
      <c r="UNQ27" s="449"/>
      <c r="UNR27" s="449"/>
      <c r="UNS27" s="449"/>
      <c r="UNT27" s="449"/>
      <c r="UNU27" s="448"/>
      <c r="UNV27" s="449"/>
      <c r="UNW27" s="449"/>
      <c r="UNX27" s="449"/>
      <c r="UNY27" s="449"/>
      <c r="UNZ27" s="449"/>
      <c r="UOA27" s="449"/>
      <c r="UOB27" s="449"/>
      <c r="UOC27" s="449"/>
      <c r="UOD27" s="449"/>
      <c r="UOE27" s="449"/>
      <c r="UOF27" s="449"/>
      <c r="UOG27" s="449"/>
      <c r="UOH27" s="449"/>
      <c r="UOI27" s="449"/>
      <c r="UOJ27" s="448"/>
      <c r="UOK27" s="449"/>
      <c r="UOL27" s="449"/>
      <c r="UOM27" s="449"/>
      <c r="UON27" s="449"/>
      <c r="UOO27" s="449"/>
      <c r="UOP27" s="449"/>
      <c r="UOQ27" s="449"/>
      <c r="UOR27" s="449"/>
      <c r="UOS27" s="449"/>
      <c r="UOT27" s="449"/>
      <c r="UOU27" s="449"/>
      <c r="UOV27" s="449"/>
      <c r="UOW27" s="449"/>
      <c r="UOX27" s="449"/>
      <c r="UOY27" s="448"/>
      <c r="UOZ27" s="449"/>
      <c r="UPA27" s="449"/>
      <c r="UPB27" s="449"/>
      <c r="UPC27" s="449"/>
      <c r="UPD27" s="449"/>
      <c r="UPE27" s="449"/>
      <c r="UPF27" s="449"/>
      <c r="UPG27" s="449"/>
      <c r="UPH27" s="449"/>
      <c r="UPI27" s="449"/>
      <c r="UPJ27" s="449"/>
      <c r="UPK27" s="449"/>
      <c r="UPL27" s="449"/>
      <c r="UPM27" s="449"/>
      <c r="UPN27" s="448"/>
      <c r="UPO27" s="449"/>
      <c r="UPP27" s="449"/>
      <c r="UPQ27" s="449"/>
      <c r="UPR27" s="449"/>
      <c r="UPS27" s="449"/>
      <c r="UPT27" s="449"/>
      <c r="UPU27" s="449"/>
      <c r="UPV27" s="449"/>
      <c r="UPW27" s="449"/>
      <c r="UPX27" s="449"/>
      <c r="UPY27" s="449"/>
      <c r="UPZ27" s="449"/>
      <c r="UQA27" s="449"/>
      <c r="UQB27" s="449"/>
      <c r="UQC27" s="448"/>
      <c r="UQD27" s="449"/>
      <c r="UQE27" s="449"/>
      <c r="UQF27" s="449"/>
      <c r="UQG27" s="449"/>
      <c r="UQH27" s="449"/>
      <c r="UQI27" s="449"/>
      <c r="UQJ27" s="449"/>
      <c r="UQK27" s="449"/>
      <c r="UQL27" s="449"/>
      <c r="UQM27" s="449"/>
      <c r="UQN27" s="449"/>
      <c r="UQO27" s="449"/>
      <c r="UQP27" s="449"/>
      <c r="UQQ27" s="449"/>
      <c r="UQR27" s="448"/>
      <c r="UQS27" s="449"/>
      <c r="UQT27" s="449"/>
      <c r="UQU27" s="449"/>
      <c r="UQV27" s="449"/>
      <c r="UQW27" s="449"/>
      <c r="UQX27" s="449"/>
      <c r="UQY27" s="449"/>
      <c r="UQZ27" s="449"/>
      <c r="URA27" s="449"/>
      <c r="URB27" s="449"/>
      <c r="URC27" s="449"/>
      <c r="URD27" s="449"/>
      <c r="URE27" s="449"/>
      <c r="URF27" s="449"/>
      <c r="URG27" s="448"/>
      <c r="URH27" s="449"/>
      <c r="URI27" s="449"/>
      <c r="URJ27" s="449"/>
      <c r="URK27" s="449"/>
      <c r="URL27" s="449"/>
      <c r="URM27" s="449"/>
      <c r="URN27" s="449"/>
      <c r="URO27" s="449"/>
      <c r="URP27" s="449"/>
      <c r="URQ27" s="449"/>
      <c r="URR27" s="449"/>
      <c r="URS27" s="449"/>
      <c r="URT27" s="449"/>
      <c r="URU27" s="449"/>
      <c r="URV27" s="448"/>
      <c r="URW27" s="449"/>
      <c r="URX27" s="449"/>
      <c r="URY27" s="449"/>
      <c r="URZ27" s="449"/>
      <c r="USA27" s="449"/>
      <c r="USB27" s="449"/>
      <c r="USC27" s="449"/>
      <c r="USD27" s="449"/>
      <c r="USE27" s="449"/>
      <c r="USF27" s="449"/>
      <c r="USG27" s="449"/>
      <c r="USH27" s="449"/>
      <c r="USI27" s="449"/>
      <c r="USJ27" s="449"/>
      <c r="USK27" s="448"/>
      <c r="USL27" s="449"/>
      <c r="USM27" s="449"/>
      <c r="USN27" s="449"/>
      <c r="USO27" s="449"/>
      <c r="USP27" s="449"/>
      <c r="USQ27" s="449"/>
      <c r="USR27" s="449"/>
      <c r="USS27" s="449"/>
      <c r="UST27" s="449"/>
      <c r="USU27" s="449"/>
      <c r="USV27" s="449"/>
      <c r="USW27" s="449"/>
      <c r="USX27" s="449"/>
      <c r="USY27" s="449"/>
      <c r="USZ27" s="448"/>
      <c r="UTA27" s="449"/>
      <c r="UTB27" s="449"/>
      <c r="UTC27" s="449"/>
      <c r="UTD27" s="449"/>
      <c r="UTE27" s="449"/>
      <c r="UTF27" s="449"/>
      <c r="UTG27" s="449"/>
      <c r="UTH27" s="449"/>
      <c r="UTI27" s="449"/>
      <c r="UTJ27" s="449"/>
      <c r="UTK27" s="449"/>
      <c r="UTL27" s="449"/>
      <c r="UTM27" s="449"/>
      <c r="UTN27" s="449"/>
      <c r="UTO27" s="448"/>
      <c r="UTP27" s="449"/>
      <c r="UTQ27" s="449"/>
      <c r="UTR27" s="449"/>
      <c r="UTS27" s="449"/>
      <c r="UTT27" s="449"/>
      <c r="UTU27" s="449"/>
      <c r="UTV27" s="449"/>
      <c r="UTW27" s="449"/>
      <c r="UTX27" s="449"/>
      <c r="UTY27" s="449"/>
      <c r="UTZ27" s="449"/>
      <c r="UUA27" s="449"/>
      <c r="UUB27" s="449"/>
      <c r="UUC27" s="449"/>
      <c r="UUD27" s="448"/>
      <c r="UUE27" s="449"/>
      <c r="UUF27" s="449"/>
      <c r="UUG27" s="449"/>
      <c r="UUH27" s="449"/>
      <c r="UUI27" s="449"/>
      <c r="UUJ27" s="449"/>
      <c r="UUK27" s="449"/>
      <c r="UUL27" s="449"/>
      <c r="UUM27" s="449"/>
      <c r="UUN27" s="449"/>
      <c r="UUO27" s="449"/>
      <c r="UUP27" s="449"/>
      <c r="UUQ27" s="449"/>
      <c r="UUR27" s="449"/>
      <c r="UUS27" s="448"/>
      <c r="UUT27" s="449"/>
      <c r="UUU27" s="449"/>
      <c r="UUV27" s="449"/>
      <c r="UUW27" s="449"/>
      <c r="UUX27" s="449"/>
      <c r="UUY27" s="449"/>
      <c r="UUZ27" s="449"/>
      <c r="UVA27" s="449"/>
      <c r="UVB27" s="449"/>
      <c r="UVC27" s="449"/>
      <c r="UVD27" s="449"/>
      <c r="UVE27" s="449"/>
      <c r="UVF27" s="449"/>
      <c r="UVG27" s="449"/>
      <c r="UVH27" s="448"/>
      <c r="UVI27" s="449"/>
      <c r="UVJ27" s="449"/>
      <c r="UVK27" s="449"/>
      <c r="UVL27" s="449"/>
      <c r="UVM27" s="449"/>
      <c r="UVN27" s="449"/>
      <c r="UVO27" s="449"/>
      <c r="UVP27" s="449"/>
      <c r="UVQ27" s="449"/>
      <c r="UVR27" s="449"/>
      <c r="UVS27" s="449"/>
      <c r="UVT27" s="449"/>
      <c r="UVU27" s="449"/>
      <c r="UVV27" s="449"/>
      <c r="UVW27" s="448"/>
      <c r="UVX27" s="449"/>
      <c r="UVY27" s="449"/>
      <c r="UVZ27" s="449"/>
      <c r="UWA27" s="449"/>
      <c r="UWB27" s="449"/>
      <c r="UWC27" s="449"/>
      <c r="UWD27" s="449"/>
      <c r="UWE27" s="449"/>
      <c r="UWF27" s="449"/>
      <c r="UWG27" s="449"/>
      <c r="UWH27" s="449"/>
      <c r="UWI27" s="449"/>
      <c r="UWJ27" s="449"/>
      <c r="UWK27" s="449"/>
      <c r="UWL27" s="448"/>
      <c r="UWM27" s="449"/>
      <c r="UWN27" s="449"/>
      <c r="UWO27" s="449"/>
      <c r="UWP27" s="449"/>
      <c r="UWQ27" s="449"/>
      <c r="UWR27" s="449"/>
      <c r="UWS27" s="449"/>
      <c r="UWT27" s="449"/>
      <c r="UWU27" s="449"/>
      <c r="UWV27" s="449"/>
      <c r="UWW27" s="449"/>
      <c r="UWX27" s="449"/>
      <c r="UWY27" s="449"/>
      <c r="UWZ27" s="449"/>
      <c r="UXA27" s="448"/>
      <c r="UXB27" s="449"/>
      <c r="UXC27" s="449"/>
      <c r="UXD27" s="449"/>
      <c r="UXE27" s="449"/>
      <c r="UXF27" s="449"/>
      <c r="UXG27" s="449"/>
      <c r="UXH27" s="449"/>
      <c r="UXI27" s="449"/>
      <c r="UXJ27" s="449"/>
      <c r="UXK27" s="449"/>
      <c r="UXL27" s="449"/>
      <c r="UXM27" s="449"/>
      <c r="UXN27" s="449"/>
      <c r="UXO27" s="449"/>
      <c r="UXP27" s="448"/>
      <c r="UXQ27" s="449"/>
      <c r="UXR27" s="449"/>
      <c r="UXS27" s="449"/>
      <c r="UXT27" s="449"/>
      <c r="UXU27" s="449"/>
      <c r="UXV27" s="449"/>
      <c r="UXW27" s="449"/>
      <c r="UXX27" s="449"/>
      <c r="UXY27" s="449"/>
      <c r="UXZ27" s="449"/>
      <c r="UYA27" s="449"/>
      <c r="UYB27" s="449"/>
      <c r="UYC27" s="449"/>
      <c r="UYD27" s="449"/>
      <c r="UYE27" s="448"/>
      <c r="UYF27" s="449"/>
      <c r="UYG27" s="449"/>
      <c r="UYH27" s="449"/>
      <c r="UYI27" s="449"/>
      <c r="UYJ27" s="449"/>
      <c r="UYK27" s="449"/>
      <c r="UYL27" s="449"/>
      <c r="UYM27" s="449"/>
      <c r="UYN27" s="449"/>
      <c r="UYO27" s="449"/>
      <c r="UYP27" s="449"/>
      <c r="UYQ27" s="449"/>
      <c r="UYR27" s="449"/>
      <c r="UYS27" s="449"/>
      <c r="UYT27" s="448"/>
      <c r="UYU27" s="449"/>
      <c r="UYV27" s="449"/>
      <c r="UYW27" s="449"/>
      <c r="UYX27" s="449"/>
      <c r="UYY27" s="449"/>
      <c r="UYZ27" s="449"/>
      <c r="UZA27" s="449"/>
      <c r="UZB27" s="449"/>
      <c r="UZC27" s="449"/>
      <c r="UZD27" s="449"/>
      <c r="UZE27" s="449"/>
      <c r="UZF27" s="449"/>
      <c r="UZG27" s="449"/>
      <c r="UZH27" s="449"/>
      <c r="UZI27" s="448"/>
      <c r="UZJ27" s="449"/>
      <c r="UZK27" s="449"/>
      <c r="UZL27" s="449"/>
      <c r="UZM27" s="449"/>
      <c r="UZN27" s="449"/>
      <c r="UZO27" s="449"/>
      <c r="UZP27" s="449"/>
      <c r="UZQ27" s="449"/>
      <c r="UZR27" s="449"/>
      <c r="UZS27" s="449"/>
      <c r="UZT27" s="449"/>
      <c r="UZU27" s="449"/>
      <c r="UZV27" s="449"/>
      <c r="UZW27" s="449"/>
      <c r="UZX27" s="448"/>
      <c r="UZY27" s="449"/>
      <c r="UZZ27" s="449"/>
      <c r="VAA27" s="449"/>
      <c r="VAB27" s="449"/>
      <c r="VAC27" s="449"/>
      <c r="VAD27" s="449"/>
      <c r="VAE27" s="449"/>
      <c r="VAF27" s="449"/>
      <c r="VAG27" s="449"/>
      <c r="VAH27" s="449"/>
      <c r="VAI27" s="449"/>
      <c r="VAJ27" s="449"/>
      <c r="VAK27" s="449"/>
      <c r="VAL27" s="449"/>
      <c r="VAM27" s="448"/>
      <c r="VAN27" s="449"/>
      <c r="VAO27" s="449"/>
      <c r="VAP27" s="449"/>
      <c r="VAQ27" s="449"/>
      <c r="VAR27" s="449"/>
      <c r="VAS27" s="449"/>
      <c r="VAT27" s="449"/>
      <c r="VAU27" s="449"/>
      <c r="VAV27" s="449"/>
      <c r="VAW27" s="449"/>
      <c r="VAX27" s="449"/>
      <c r="VAY27" s="449"/>
      <c r="VAZ27" s="449"/>
      <c r="VBA27" s="449"/>
      <c r="VBB27" s="448"/>
      <c r="VBC27" s="449"/>
      <c r="VBD27" s="449"/>
      <c r="VBE27" s="449"/>
      <c r="VBF27" s="449"/>
      <c r="VBG27" s="449"/>
      <c r="VBH27" s="449"/>
      <c r="VBI27" s="449"/>
      <c r="VBJ27" s="449"/>
      <c r="VBK27" s="449"/>
      <c r="VBL27" s="449"/>
      <c r="VBM27" s="449"/>
      <c r="VBN27" s="449"/>
      <c r="VBO27" s="449"/>
      <c r="VBP27" s="449"/>
      <c r="VBQ27" s="448"/>
      <c r="VBR27" s="449"/>
      <c r="VBS27" s="449"/>
      <c r="VBT27" s="449"/>
      <c r="VBU27" s="449"/>
      <c r="VBV27" s="449"/>
      <c r="VBW27" s="449"/>
      <c r="VBX27" s="449"/>
      <c r="VBY27" s="449"/>
      <c r="VBZ27" s="449"/>
      <c r="VCA27" s="449"/>
      <c r="VCB27" s="449"/>
      <c r="VCC27" s="449"/>
      <c r="VCD27" s="449"/>
      <c r="VCE27" s="449"/>
      <c r="VCF27" s="448"/>
      <c r="VCG27" s="449"/>
      <c r="VCH27" s="449"/>
      <c r="VCI27" s="449"/>
      <c r="VCJ27" s="449"/>
      <c r="VCK27" s="449"/>
      <c r="VCL27" s="449"/>
      <c r="VCM27" s="449"/>
      <c r="VCN27" s="449"/>
      <c r="VCO27" s="449"/>
      <c r="VCP27" s="449"/>
      <c r="VCQ27" s="449"/>
      <c r="VCR27" s="449"/>
      <c r="VCS27" s="449"/>
      <c r="VCT27" s="449"/>
      <c r="VCU27" s="448"/>
      <c r="VCV27" s="449"/>
      <c r="VCW27" s="449"/>
      <c r="VCX27" s="449"/>
      <c r="VCY27" s="449"/>
      <c r="VCZ27" s="449"/>
      <c r="VDA27" s="449"/>
      <c r="VDB27" s="449"/>
      <c r="VDC27" s="449"/>
      <c r="VDD27" s="449"/>
      <c r="VDE27" s="449"/>
      <c r="VDF27" s="449"/>
      <c r="VDG27" s="449"/>
      <c r="VDH27" s="449"/>
      <c r="VDI27" s="449"/>
      <c r="VDJ27" s="448"/>
      <c r="VDK27" s="449"/>
      <c r="VDL27" s="449"/>
      <c r="VDM27" s="449"/>
      <c r="VDN27" s="449"/>
      <c r="VDO27" s="449"/>
      <c r="VDP27" s="449"/>
      <c r="VDQ27" s="449"/>
      <c r="VDR27" s="449"/>
      <c r="VDS27" s="449"/>
      <c r="VDT27" s="449"/>
      <c r="VDU27" s="449"/>
      <c r="VDV27" s="449"/>
      <c r="VDW27" s="449"/>
      <c r="VDX27" s="449"/>
      <c r="VDY27" s="448"/>
      <c r="VDZ27" s="449"/>
      <c r="VEA27" s="449"/>
      <c r="VEB27" s="449"/>
      <c r="VEC27" s="449"/>
      <c r="VED27" s="449"/>
      <c r="VEE27" s="449"/>
      <c r="VEF27" s="449"/>
      <c r="VEG27" s="449"/>
      <c r="VEH27" s="449"/>
      <c r="VEI27" s="449"/>
      <c r="VEJ27" s="449"/>
      <c r="VEK27" s="449"/>
      <c r="VEL27" s="449"/>
      <c r="VEM27" s="449"/>
      <c r="VEN27" s="448"/>
      <c r="VEO27" s="449"/>
      <c r="VEP27" s="449"/>
      <c r="VEQ27" s="449"/>
      <c r="VER27" s="449"/>
      <c r="VES27" s="449"/>
      <c r="VET27" s="449"/>
      <c r="VEU27" s="449"/>
      <c r="VEV27" s="449"/>
      <c r="VEW27" s="449"/>
      <c r="VEX27" s="449"/>
      <c r="VEY27" s="449"/>
      <c r="VEZ27" s="449"/>
      <c r="VFA27" s="449"/>
      <c r="VFB27" s="449"/>
      <c r="VFC27" s="448"/>
      <c r="VFD27" s="449"/>
      <c r="VFE27" s="449"/>
      <c r="VFF27" s="449"/>
      <c r="VFG27" s="449"/>
      <c r="VFH27" s="449"/>
      <c r="VFI27" s="449"/>
      <c r="VFJ27" s="449"/>
      <c r="VFK27" s="449"/>
      <c r="VFL27" s="449"/>
      <c r="VFM27" s="449"/>
      <c r="VFN27" s="449"/>
      <c r="VFO27" s="449"/>
      <c r="VFP27" s="449"/>
      <c r="VFQ27" s="449"/>
      <c r="VFR27" s="448"/>
      <c r="VFS27" s="449"/>
      <c r="VFT27" s="449"/>
      <c r="VFU27" s="449"/>
      <c r="VFV27" s="449"/>
      <c r="VFW27" s="449"/>
      <c r="VFX27" s="449"/>
      <c r="VFY27" s="449"/>
      <c r="VFZ27" s="449"/>
      <c r="VGA27" s="449"/>
      <c r="VGB27" s="449"/>
      <c r="VGC27" s="449"/>
      <c r="VGD27" s="449"/>
      <c r="VGE27" s="449"/>
      <c r="VGF27" s="449"/>
      <c r="VGG27" s="448"/>
      <c r="VGH27" s="449"/>
      <c r="VGI27" s="449"/>
      <c r="VGJ27" s="449"/>
      <c r="VGK27" s="449"/>
      <c r="VGL27" s="449"/>
      <c r="VGM27" s="449"/>
      <c r="VGN27" s="449"/>
      <c r="VGO27" s="449"/>
      <c r="VGP27" s="449"/>
      <c r="VGQ27" s="449"/>
      <c r="VGR27" s="449"/>
      <c r="VGS27" s="449"/>
      <c r="VGT27" s="449"/>
      <c r="VGU27" s="449"/>
      <c r="VGV27" s="448"/>
      <c r="VGW27" s="449"/>
      <c r="VGX27" s="449"/>
      <c r="VGY27" s="449"/>
      <c r="VGZ27" s="449"/>
      <c r="VHA27" s="449"/>
      <c r="VHB27" s="449"/>
      <c r="VHC27" s="449"/>
      <c r="VHD27" s="449"/>
      <c r="VHE27" s="449"/>
      <c r="VHF27" s="449"/>
      <c r="VHG27" s="449"/>
      <c r="VHH27" s="449"/>
      <c r="VHI27" s="449"/>
      <c r="VHJ27" s="449"/>
      <c r="VHK27" s="448"/>
      <c r="VHL27" s="449"/>
      <c r="VHM27" s="449"/>
      <c r="VHN27" s="449"/>
      <c r="VHO27" s="449"/>
      <c r="VHP27" s="449"/>
      <c r="VHQ27" s="449"/>
      <c r="VHR27" s="449"/>
      <c r="VHS27" s="449"/>
      <c r="VHT27" s="449"/>
      <c r="VHU27" s="449"/>
      <c r="VHV27" s="449"/>
      <c r="VHW27" s="449"/>
      <c r="VHX27" s="449"/>
      <c r="VHY27" s="449"/>
      <c r="VHZ27" s="448"/>
      <c r="VIA27" s="449"/>
      <c r="VIB27" s="449"/>
      <c r="VIC27" s="449"/>
      <c r="VID27" s="449"/>
      <c r="VIE27" s="449"/>
      <c r="VIF27" s="449"/>
      <c r="VIG27" s="449"/>
      <c r="VIH27" s="449"/>
      <c r="VII27" s="449"/>
      <c r="VIJ27" s="449"/>
      <c r="VIK27" s="449"/>
      <c r="VIL27" s="449"/>
      <c r="VIM27" s="449"/>
      <c r="VIN27" s="449"/>
      <c r="VIO27" s="448"/>
      <c r="VIP27" s="449"/>
      <c r="VIQ27" s="449"/>
      <c r="VIR27" s="449"/>
      <c r="VIS27" s="449"/>
      <c r="VIT27" s="449"/>
      <c r="VIU27" s="449"/>
      <c r="VIV27" s="449"/>
      <c r="VIW27" s="449"/>
      <c r="VIX27" s="449"/>
      <c r="VIY27" s="449"/>
      <c r="VIZ27" s="449"/>
      <c r="VJA27" s="449"/>
      <c r="VJB27" s="449"/>
      <c r="VJC27" s="449"/>
      <c r="VJD27" s="448"/>
      <c r="VJE27" s="449"/>
      <c r="VJF27" s="449"/>
      <c r="VJG27" s="449"/>
      <c r="VJH27" s="449"/>
      <c r="VJI27" s="449"/>
      <c r="VJJ27" s="449"/>
      <c r="VJK27" s="449"/>
      <c r="VJL27" s="449"/>
      <c r="VJM27" s="449"/>
      <c r="VJN27" s="449"/>
      <c r="VJO27" s="449"/>
      <c r="VJP27" s="449"/>
      <c r="VJQ27" s="449"/>
      <c r="VJR27" s="449"/>
      <c r="VJS27" s="448"/>
      <c r="VJT27" s="449"/>
      <c r="VJU27" s="449"/>
      <c r="VJV27" s="449"/>
      <c r="VJW27" s="449"/>
      <c r="VJX27" s="449"/>
      <c r="VJY27" s="449"/>
      <c r="VJZ27" s="449"/>
      <c r="VKA27" s="449"/>
      <c r="VKB27" s="449"/>
      <c r="VKC27" s="449"/>
      <c r="VKD27" s="449"/>
      <c r="VKE27" s="449"/>
      <c r="VKF27" s="449"/>
      <c r="VKG27" s="449"/>
      <c r="VKH27" s="448"/>
      <c r="VKI27" s="449"/>
      <c r="VKJ27" s="449"/>
      <c r="VKK27" s="449"/>
      <c r="VKL27" s="449"/>
      <c r="VKM27" s="449"/>
      <c r="VKN27" s="449"/>
      <c r="VKO27" s="449"/>
      <c r="VKP27" s="449"/>
      <c r="VKQ27" s="449"/>
      <c r="VKR27" s="449"/>
      <c r="VKS27" s="449"/>
      <c r="VKT27" s="449"/>
      <c r="VKU27" s="449"/>
      <c r="VKV27" s="449"/>
      <c r="VKW27" s="448"/>
      <c r="VKX27" s="449"/>
      <c r="VKY27" s="449"/>
      <c r="VKZ27" s="449"/>
      <c r="VLA27" s="449"/>
      <c r="VLB27" s="449"/>
      <c r="VLC27" s="449"/>
      <c r="VLD27" s="449"/>
      <c r="VLE27" s="449"/>
      <c r="VLF27" s="449"/>
      <c r="VLG27" s="449"/>
      <c r="VLH27" s="449"/>
      <c r="VLI27" s="449"/>
      <c r="VLJ27" s="449"/>
      <c r="VLK27" s="449"/>
      <c r="VLL27" s="448"/>
      <c r="VLM27" s="449"/>
      <c r="VLN27" s="449"/>
      <c r="VLO27" s="449"/>
      <c r="VLP27" s="449"/>
      <c r="VLQ27" s="449"/>
      <c r="VLR27" s="449"/>
      <c r="VLS27" s="449"/>
      <c r="VLT27" s="449"/>
      <c r="VLU27" s="449"/>
      <c r="VLV27" s="449"/>
      <c r="VLW27" s="449"/>
      <c r="VLX27" s="449"/>
      <c r="VLY27" s="449"/>
      <c r="VLZ27" s="449"/>
      <c r="VMA27" s="448"/>
      <c r="VMB27" s="449"/>
      <c r="VMC27" s="449"/>
      <c r="VMD27" s="449"/>
      <c r="VME27" s="449"/>
      <c r="VMF27" s="449"/>
      <c r="VMG27" s="449"/>
      <c r="VMH27" s="449"/>
      <c r="VMI27" s="449"/>
      <c r="VMJ27" s="449"/>
      <c r="VMK27" s="449"/>
      <c r="VML27" s="449"/>
      <c r="VMM27" s="449"/>
      <c r="VMN27" s="449"/>
      <c r="VMO27" s="449"/>
      <c r="VMP27" s="448"/>
      <c r="VMQ27" s="449"/>
      <c r="VMR27" s="449"/>
      <c r="VMS27" s="449"/>
      <c r="VMT27" s="449"/>
      <c r="VMU27" s="449"/>
      <c r="VMV27" s="449"/>
      <c r="VMW27" s="449"/>
      <c r="VMX27" s="449"/>
      <c r="VMY27" s="449"/>
      <c r="VMZ27" s="449"/>
      <c r="VNA27" s="449"/>
      <c r="VNB27" s="449"/>
      <c r="VNC27" s="449"/>
      <c r="VND27" s="449"/>
      <c r="VNE27" s="448"/>
      <c r="VNF27" s="449"/>
      <c r="VNG27" s="449"/>
      <c r="VNH27" s="449"/>
      <c r="VNI27" s="449"/>
      <c r="VNJ27" s="449"/>
      <c r="VNK27" s="449"/>
      <c r="VNL27" s="449"/>
      <c r="VNM27" s="449"/>
      <c r="VNN27" s="449"/>
      <c r="VNO27" s="449"/>
      <c r="VNP27" s="449"/>
      <c r="VNQ27" s="449"/>
      <c r="VNR27" s="449"/>
      <c r="VNS27" s="449"/>
      <c r="VNT27" s="448"/>
      <c r="VNU27" s="449"/>
      <c r="VNV27" s="449"/>
      <c r="VNW27" s="449"/>
      <c r="VNX27" s="449"/>
      <c r="VNY27" s="449"/>
      <c r="VNZ27" s="449"/>
      <c r="VOA27" s="449"/>
      <c r="VOB27" s="449"/>
      <c r="VOC27" s="449"/>
      <c r="VOD27" s="449"/>
      <c r="VOE27" s="449"/>
      <c r="VOF27" s="449"/>
      <c r="VOG27" s="449"/>
      <c r="VOH27" s="449"/>
      <c r="VOI27" s="448"/>
      <c r="VOJ27" s="449"/>
      <c r="VOK27" s="449"/>
      <c r="VOL27" s="449"/>
      <c r="VOM27" s="449"/>
      <c r="VON27" s="449"/>
      <c r="VOO27" s="449"/>
      <c r="VOP27" s="449"/>
      <c r="VOQ27" s="449"/>
      <c r="VOR27" s="449"/>
      <c r="VOS27" s="449"/>
      <c r="VOT27" s="449"/>
      <c r="VOU27" s="449"/>
      <c r="VOV27" s="449"/>
      <c r="VOW27" s="449"/>
      <c r="VOX27" s="448"/>
      <c r="VOY27" s="449"/>
      <c r="VOZ27" s="449"/>
      <c r="VPA27" s="449"/>
      <c r="VPB27" s="449"/>
      <c r="VPC27" s="449"/>
      <c r="VPD27" s="449"/>
      <c r="VPE27" s="449"/>
      <c r="VPF27" s="449"/>
      <c r="VPG27" s="449"/>
      <c r="VPH27" s="449"/>
      <c r="VPI27" s="449"/>
      <c r="VPJ27" s="449"/>
      <c r="VPK27" s="449"/>
      <c r="VPL27" s="449"/>
      <c r="VPM27" s="448"/>
      <c r="VPN27" s="449"/>
      <c r="VPO27" s="449"/>
      <c r="VPP27" s="449"/>
      <c r="VPQ27" s="449"/>
      <c r="VPR27" s="449"/>
      <c r="VPS27" s="449"/>
      <c r="VPT27" s="449"/>
      <c r="VPU27" s="449"/>
      <c r="VPV27" s="449"/>
      <c r="VPW27" s="449"/>
      <c r="VPX27" s="449"/>
      <c r="VPY27" s="449"/>
      <c r="VPZ27" s="449"/>
      <c r="VQA27" s="449"/>
      <c r="VQB27" s="448"/>
      <c r="VQC27" s="449"/>
      <c r="VQD27" s="449"/>
      <c r="VQE27" s="449"/>
      <c r="VQF27" s="449"/>
      <c r="VQG27" s="449"/>
      <c r="VQH27" s="449"/>
      <c r="VQI27" s="449"/>
      <c r="VQJ27" s="449"/>
      <c r="VQK27" s="449"/>
      <c r="VQL27" s="449"/>
      <c r="VQM27" s="449"/>
      <c r="VQN27" s="449"/>
      <c r="VQO27" s="449"/>
      <c r="VQP27" s="449"/>
      <c r="VQQ27" s="448"/>
      <c r="VQR27" s="449"/>
      <c r="VQS27" s="449"/>
      <c r="VQT27" s="449"/>
      <c r="VQU27" s="449"/>
      <c r="VQV27" s="449"/>
      <c r="VQW27" s="449"/>
      <c r="VQX27" s="449"/>
      <c r="VQY27" s="449"/>
      <c r="VQZ27" s="449"/>
      <c r="VRA27" s="449"/>
      <c r="VRB27" s="449"/>
      <c r="VRC27" s="449"/>
      <c r="VRD27" s="449"/>
      <c r="VRE27" s="449"/>
      <c r="VRF27" s="448"/>
      <c r="VRG27" s="449"/>
      <c r="VRH27" s="449"/>
      <c r="VRI27" s="449"/>
      <c r="VRJ27" s="449"/>
      <c r="VRK27" s="449"/>
      <c r="VRL27" s="449"/>
      <c r="VRM27" s="449"/>
      <c r="VRN27" s="449"/>
      <c r="VRO27" s="449"/>
      <c r="VRP27" s="449"/>
      <c r="VRQ27" s="449"/>
      <c r="VRR27" s="449"/>
      <c r="VRS27" s="449"/>
      <c r="VRT27" s="449"/>
      <c r="VRU27" s="448"/>
      <c r="VRV27" s="449"/>
      <c r="VRW27" s="449"/>
      <c r="VRX27" s="449"/>
      <c r="VRY27" s="449"/>
      <c r="VRZ27" s="449"/>
      <c r="VSA27" s="449"/>
      <c r="VSB27" s="449"/>
      <c r="VSC27" s="449"/>
      <c r="VSD27" s="449"/>
      <c r="VSE27" s="449"/>
      <c r="VSF27" s="449"/>
      <c r="VSG27" s="449"/>
      <c r="VSH27" s="449"/>
      <c r="VSI27" s="449"/>
      <c r="VSJ27" s="448"/>
      <c r="VSK27" s="449"/>
      <c r="VSL27" s="449"/>
      <c r="VSM27" s="449"/>
      <c r="VSN27" s="449"/>
      <c r="VSO27" s="449"/>
      <c r="VSP27" s="449"/>
      <c r="VSQ27" s="449"/>
      <c r="VSR27" s="449"/>
      <c r="VSS27" s="449"/>
      <c r="VST27" s="449"/>
      <c r="VSU27" s="449"/>
      <c r="VSV27" s="449"/>
      <c r="VSW27" s="449"/>
      <c r="VSX27" s="449"/>
      <c r="VSY27" s="448"/>
      <c r="VSZ27" s="449"/>
      <c r="VTA27" s="449"/>
      <c r="VTB27" s="449"/>
      <c r="VTC27" s="449"/>
      <c r="VTD27" s="449"/>
      <c r="VTE27" s="449"/>
      <c r="VTF27" s="449"/>
      <c r="VTG27" s="449"/>
      <c r="VTH27" s="449"/>
      <c r="VTI27" s="449"/>
      <c r="VTJ27" s="449"/>
      <c r="VTK27" s="449"/>
      <c r="VTL27" s="449"/>
      <c r="VTM27" s="449"/>
      <c r="VTN27" s="448"/>
      <c r="VTO27" s="449"/>
      <c r="VTP27" s="449"/>
      <c r="VTQ27" s="449"/>
      <c r="VTR27" s="449"/>
      <c r="VTS27" s="449"/>
      <c r="VTT27" s="449"/>
      <c r="VTU27" s="449"/>
      <c r="VTV27" s="449"/>
      <c r="VTW27" s="449"/>
      <c r="VTX27" s="449"/>
      <c r="VTY27" s="449"/>
      <c r="VTZ27" s="449"/>
      <c r="VUA27" s="449"/>
      <c r="VUB27" s="449"/>
      <c r="VUC27" s="448"/>
      <c r="VUD27" s="449"/>
      <c r="VUE27" s="449"/>
      <c r="VUF27" s="449"/>
      <c r="VUG27" s="449"/>
      <c r="VUH27" s="449"/>
      <c r="VUI27" s="449"/>
      <c r="VUJ27" s="449"/>
      <c r="VUK27" s="449"/>
      <c r="VUL27" s="449"/>
      <c r="VUM27" s="449"/>
      <c r="VUN27" s="449"/>
      <c r="VUO27" s="449"/>
      <c r="VUP27" s="449"/>
      <c r="VUQ27" s="449"/>
      <c r="VUR27" s="448"/>
      <c r="VUS27" s="449"/>
      <c r="VUT27" s="449"/>
      <c r="VUU27" s="449"/>
      <c r="VUV27" s="449"/>
      <c r="VUW27" s="449"/>
      <c r="VUX27" s="449"/>
      <c r="VUY27" s="449"/>
      <c r="VUZ27" s="449"/>
      <c r="VVA27" s="449"/>
      <c r="VVB27" s="449"/>
      <c r="VVC27" s="449"/>
      <c r="VVD27" s="449"/>
      <c r="VVE27" s="449"/>
      <c r="VVF27" s="449"/>
      <c r="VVG27" s="448"/>
      <c r="VVH27" s="449"/>
      <c r="VVI27" s="449"/>
      <c r="VVJ27" s="449"/>
      <c r="VVK27" s="449"/>
      <c r="VVL27" s="449"/>
      <c r="VVM27" s="449"/>
      <c r="VVN27" s="449"/>
      <c r="VVO27" s="449"/>
      <c r="VVP27" s="449"/>
      <c r="VVQ27" s="449"/>
      <c r="VVR27" s="449"/>
      <c r="VVS27" s="449"/>
      <c r="VVT27" s="449"/>
      <c r="VVU27" s="449"/>
      <c r="VVV27" s="448"/>
      <c r="VVW27" s="449"/>
      <c r="VVX27" s="449"/>
      <c r="VVY27" s="449"/>
      <c r="VVZ27" s="449"/>
      <c r="VWA27" s="449"/>
      <c r="VWB27" s="449"/>
      <c r="VWC27" s="449"/>
      <c r="VWD27" s="449"/>
      <c r="VWE27" s="449"/>
      <c r="VWF27" s="449"/>
      <c r="VWG27" s="449"/>
      <c r="VWH27" s="449"/>
      <c r="VWI27" s="449"/>
      <c r="VWJ27" s="449"/>
      <c r="VWK27" s="448"/>
      <c r="VWL27" s="449"/>
      <c r="VWM27" s="449"/>
      <c r="VWN27" s="449"/>
      <c r="VWO27" s="449"/>
      <c r="VWP27" s="449"/>
      <c r="VWQ27" s="449"/>
      <c r="VWR27" s="449"/>
      <c r="VWS27" s="449"/>
      <c r="VWT27" s="449"/>
      <c r="VWU27" s="449"/>
      <c r="VWV27" s="449"/>
      <c r="VWW27" s="449"/>
      <c r="VWX27" s="449"/>
      <c r="VWY27" s="449"/>
      <c r="VWZ27" s="448"/>
      <c r="VXA27" s="449"/>
      <c r="VXB27" s="449"/>
      <c r="VXC27" s="449"/>
      <c r="VXD27" s="449"/>
      <c r="VXE27" s="449"/>
      <c r="VXF27" s="449"/>
      <c r="VXG27" s="449"/>
      <c r="VXH27" s="449"/>
      <c r="VXI27" s="449"/>
      <c r="VXJ27" s="449"/>
      <c r="VXK27" s="449"/>
      <c r="VXL27" s="449"/>
      <c r="VXM27" s="449"/>
      <c r="VXN27" s="449"/>
      <c r="VXO27" s="448"/>
      <c r="VXP27" s="449"/>
      <c r="VXQ27" s="449"/>
      <c r="VXR27" s="449"/>
      <c r="VXS27" s="449"/>
      <c r="VXT27" s="449"/>
      <c r="VXU27" s="449"/>
      <c r="VXV27" s="449"/>
      <c r="VXW27" s="449"/>
      <c r="VXX27" s="449"/>
      <c r="VXY27" s="449"/>
      <c r="VXZ27" s="449"/>
      <c r="VYA27" s="449"/>
      <c r="VYB27" s="449"/>
      <c r="VYC27" s="449"/>
      <c r="VYD27" s="448"/>
      <c r="VYE27" s="449"/>
      <c r="VYF27" s="449"/>
      <c r="VYG27" s="449"/>
      <c r="VYH27" s="449"/>
      <c r="VYI27" s="449"/>
      <c r="VYJ27" s="449"/>
      <c r="VYK27" s="449"/>
      <c r="VYL27" s="449"/>
      <c r="VYM27" s="449"/>
      <c r="VYN27" s="449"/>
      <c r="VYO27" s="449"/>
      <c r="VYP27" s="449"/>
      <c r="VYQ27" s="449"/>
      <c r="VYR27" s="449"/>
      <c r="VYS27" s="448"/>
      <c r="VYT27" s="449"/>
      <c r="VYU27" s="449"/>
      <c r="VYV27" s="449"/>
      <c r="VYW27" s="449"/>
      <c r="VYX27" s="449"/>
      <c r="VYY27" s="449"/>
      <c r="VYZ27" s="449"/>
      <c r="VZA27" s="449"/>
      <c r="VZB27" s="449"/>
      <c r="VZC27" s="449"/>
      <c r="VZD27" s="449"/>
      <c r="VZE27" s="449"/>
      <c r="VZF27" s="449"/>
      <c r="VZG27" s="449"/>
      <c r="VZH27" s="448"/>
      <c r="VZI27" s="449"/>
      <c r="VZJ27" s="449"/>
      <c r="VZK27" s="449"/>
      <c r="VZL27" s="449"/>
      <c r="VZM27" s="449"/>
      <c r="VZN27" s="449"/>
      <c r="VZO27" s="449"/>
      <c r="VZP27" s="449"/>
      <c r="VZQ27" s="449"/>
      <c r="VZR27" s="449"/>
      <c r="VZS27" s="449"/>
      <c r="VZT27" s="449"/>
      <c r="VZU27" s="449"/>
      <c r="VZV27" s="449"/>
      <c r="VZW27" s="448"/>
      <c r="VZX27" s="449"/>
      <c r="VZY27" s="449"/>
      <c r="VZZ27" s="449"/>
      <c r="WAA27" s="449"/>
      <c r="WAB27" s="449"/>
      <c r="WAC27" s="449"/>
      <c r="WAD27" s="449"/>
      <c r="WAE27" s="449"/>
      <c r="WAF27" s="449"/>
      <c r="WAG27" s="449"/>
      <c r="WAH27" s="449"/>
      <c r="WAI27" s="449"/>
      <c r="WAJ27" s="449"/>
      <c r="WAK27" s="449"/>
      <c r="WAL27" s="448"/>
      <c r="WAM27" s="449"/>
      <c r="WAN27" s="449"/>
      <c r="WAO27" s="449"/>
      <c r="WAP27" s="449"/>
      <c r="WAQ27" s="449"/>
      <c r="WAR27" s="449"/>
      <c r="WAS27" s="449"/>
      <c r="WAT27" s="449"/>
      <c r="WAU27" s="449"/>
      <c r="WAV27" s="449"/>
      <c r="WAW27" s="449"/>
      <c r="WAX27" s="449"/>
      <c r="WAY27" s="449"/>
      <c r="WAZ27" s="449"/>
      <c r="WBA27" s="448"/>
      <c r="WBB27" s="449"/>
      <c r="WBC27" s="449"/>
      <c r="WBD27" s="449"/>
      <c r="WBE27" s="449"/>
      <c r="WBF27" s="449"/>
      <c r="WBG27" s="449"/>
      <c r="WBH27" s="449"/>
      <c r="WBI27" s="449"/>
      <c r="WBJ27" s="449"/>
      <c r="WBK27" s="449"/>
      <c r="WBL27" s="449"/>
      <c r="WBM27" s="449"/>
      <c r="WBN27" s="449"/>
      <c r="WBO27" s="449"/>
      <c r="WBP27" s="448"/>
      <c r="WBQ27" s="449"/>
      <c r="WBR27" s="449"/>
      <c r="WBS27" s="449"/>
      <c r="WBT27" s="449"/>
      <c r="WBU27" s="449"/>
      <c r="WBV27" s="449"/>
      <c r="WBW27" s="449"/>
      <c r="WBX27" s="449"/>
      <c r="WBY27" s="449"/>
      <c r="WBZ27" s="449"/>
      <c r="WCA27" s="449"/>
      <c r="WCB27" s="449"/>
      <c r="WCC27" s="449"/>
      <c r="WCD27" s="449"/>
      <c r="WCE27" s="448"/>
      <c r="WCF27" s="449"/>
      <c r="WCG27" s="449"/>
      <c r="WCH27" s="449"/>
      <c r="WCI27" s="449"/>
      <c r="WCJ27" s="449"/>
      <c r="WCK27" s="449"/>
      <c r="WCL27" s="449"/>
      <c r="WCM27" s="449"/>
      <c r="WCN27" s="449"/>
      <c r="WCO27" s="449"/>
      <c r="WCP27" s="449"/>
      <c r="WCQ27" s="449"/>
      <c r="WCR27" s="449"/>
      <c r="WCS27" s="449"/>
      <c r="WCT27" s="448"/>
      <c r="WCU27" s="449"/>
      <c r="WCV27" s="449"/>
      <c r="WCW27" s="449"/>
      <c r="WCX27" s="449"/>
      <c r="WCY27" s="449"/>
      <c r="WCZ27" s="449"/>
      <c r="WDA27" s="449"/>
      <c r="WDB27" s="449"/>
      <c r="WDC27" s="449"/>
      <c r="WDD27" s="449"/>
      <c r="WDE27" s="449"/>
      <c r="WDF27" s="449"/>
      <c r="WDG27" s="449"/>
      <c r="WDH27" s="449"/>
      <c r="WDI27" s="448"/>
      <c r="WDJ27" s="449"/>
      <c r="WDK27" s="449"/>
      <c r="WDL27" s="449"/>
      <c r="WDM27" s="449"/>
      <c r="WDN27" s="449"/>
      <c r="WDO27" s="449"/>
      <c r="WDP27" s="449"/>
      <c r="WDQ27" s="449"/>
      <c r="WDR27" s="449"/>
      <c r="WDS27" s="449"/>
      <c r="WDT27" s="449"/>
      <c r="WDU27" s="449"/>
      <c r="WDV27" s="449"/>
      <c r="WDW27" s="449"/>
      <c r="WDX27" s="448"/>
      <c r="WDY27" s="449"/>
      <c r="WDZ27" s="449"/>
      <c r="WEA27" s="449"/>
      <c r="WEB27" s="449"/>
      <c r="WEC27" s="449"/>
      <c r="WED27" s="449"/>
      <c r="WEE27" s="449"/>
      <c r="WEF27" s="449"/>
      <c r="WEG27" s="449"/>
      <c r="WEH27" s="449"/>
      <c r="WEI27" s="449"/>
      <c r="WEJ27" s="449"/>
      <c r="WEK27" s="449"/>
      <c r="WEL27" s="449"/>
      <c r="WEM27" s="448"/>
      <c r="WEN27" s="449"/>
      <c r="WEO27" s="449"/>
      <c r="WEP27" s="449"/>
      <c r="WEQ27" s="449"/>
      <c r="WER27" s="449"/>
      <c r="WES27" s="449"/>
      <c r="WET27" s="449"/>
      <c r="WEU27" s="449"/>
      <c r="WEV27" s="449"/>
      <c r="WEW27" s="449"/>
      <c r="WEX27" s="449"/>
      <c r="WEY27" s="449"/>
      <c r="WEZ27" s="449"/>
      <c r="WFA27" s="449"/>
      <c r="WFB27" s="448"/>
      <c r="WFC27" s="449"/>
      <c r="WFD27" s="449"/>
      <c r="WFE27" s="449"/>
      <c r="WFF27" s="449"/>
      <c r="WFG27" s="449"/>
      <c r="WFH27" s="449"/>
      <c r="WFI27" s="449"/>
      <c r="WFJ27" s="449"/>
      <c r="WFK27" s="449"/>
      <c r="WFL27" s="449"/>
      <c r="WFM27" s="449"/>
      <c r="WFN27" s="449"/>
      <c r="WFO27" s="449"/>
      <c r="WFP27" s="449"/>
      <c r="WFQ27" s="448"/>
      <c r="WFR27" s="449"/>
      <c r="WFS27" s="449"/>
      <c r="WFT27" s="449"/>
      <c r="WFU27" s="449"/>
      <c r="WFV27" s="449"/>
      <c r="WFW27" s="449"/>
      <c r="WFX27" s="449"/>
      <c r="WFY27" s="449"/>
      <c r="WFZ27" s="449"/>
      <c r="WGA27" s="449"/>
      <c r="WGB27" s="449"/>
      <c r="WGC27" s="449"/>
      <c r="WGD27" s="449"/>
      <c r="WGE27" s="449"/>
      <c r="WGF27" s="448"/>
      <c r="WGG27" s="449"/>
      <c r="WGH27" s="449"/>
      <c r="WGI27" s="449"/>
      <c r="WGJ27" s="449"/>
      <c r="WGK27" s="449"/>
      <c r="WGL27" s="449"/>
      <c r="WGM27" s="449"/>
      <c r="WGN27" s="449"/>
      <c r="WGO27" s="449"/>
      <c r="WGP27" s="449"/>
      <c r="WGQ27" s="449"/>
      <c r="WGR27" s="449"/>
      <c r="WGS27" s="449"/>
      <c r="WGT27" s="449"/>
      <c r="WGU27" s="448"/>
      <c r="WGV27" s="449"/>
      <c r="WGW27" s="449"/>
      <c r="WGX27" s="449"/>
      <c r="WGY27" s="449"/>
      <c r="WGZ27" s="449"/>
      <c r="WHA27" s="449"/>
      <c r="WHB27" s="449"/>
      <c r="WHC27" s="449"/>
      <c r="WHD27" s="449"/>
      <c r="WHE27" s="449"/>
      <c r="WHF27" s="449"/>
      <c r="WHG27" s="449"/>
      <c r="WHH27" s="449"/>
      <c r="WHI27" s="449"/>
      <c r="WHJ27" s="448"/>
      <c r="WHK27" s="449"/>
      <c r="WHL27" s="449"/>
      <c r="WHM27" s="449"/>
      <c r="WHN27" s="449"/>
      <c r="WHO27" s="449"/>
      <c r="WHP27" s="449"/>
      <c r="WHQ27" s="449"/>
      <c r="WHR27" s="449"/>
      <c r="WHS27" s="449"/>
      <c r="WHT27" s="449"/>
      <c r="WHU27" s="449"/>
      <c r="WHV27" s="449"/>
      <c r="WHW27" s="449"/>
      <c r="WHX27" s="449"/>
      <c r="WHY27" s="448"/>
      <c r="WHZ27" s="449"/>
      <c r="WIA27" s="449"/>
      <c r="WIB27" s="449"/>
      <c r="WIC27" s="449"/>
      <c r="WID27" s="449"/>
      <c r="WIE27" s="449"/>
      <c r="WIF27" s="449"/>
      <c r="WIG27" s="449"/>
      <c r="WIH27" s="449"/>
      <c r="WII27" s="449"/>
      <c r="WIJ27" s="449"/>
      <c r="WIK27" s="449"/>
      <c r="WIL27" s="449"/>
      <c r="WIM27" s="449"/>
      <c r="WIN27" s="448"/>
      <c r="WIO27" s="449"/>
      <c r="WIP27" s="449"/>
      <c r="WIQ27" s="449"/>
      <c r="WIR27" s="449"/>
      <c r="WIS27" s="449"/>
      <c r="WIT27" s="449"/>
      <c r="WIU27" s="449"/>
      <c r="WIV27" s="449"/>
      <c r="WIW27" s="449"/>
      <c r="WIX27" s="449"/>
      <c r="WIY27" s="449"/>
      <c r="WIZ27" s="449"/>
      <c r="WJA27" s="449"/>
      <c r="WJB27" s="449"/>
      <c r="WJC27" s="448"/>
      <c r="WJD27" s="449"/>
      <c r="WJE27" s="449"/>
      <c r="WJF27" s="449"/>
      <c r="WJG27" s="449"/>
      <c r="WJH27" s="449"/>
      <c r="WJI27" s="449"/>
      <c r="WJJ27" s="449"/>
      <c r="WJK27" s="449"/>
      <c r="WJL27" s="449"/>
      <c r="WJM27" s="449"/>
      <c r="WJN27" s="449"/>
      <c r="WJO27" s="449"/>
      <c r="WJP27" s="449"/>
      <c r="WJQ27" s="449"/>
      <c r="WJR27" s="448"/>
      <c r="WJS27" s="449"/>
      <c r="WJT27" s="449"/>
      <c r="WJU27" s="449"/>
      <c r="WJV27" s="449"/>
      <c r="WJW27" s="449"/>
      <c r="WJX27" s="449"/>
      <c r="WJY27" s="449"/>
      <c r="WJZ27" s="449"/>
      <c r="WKA27" s="449"/>
      <c r="WKB27" s="449"/>
      <c r="WKC27" s="449"/>
      <c r="WKD27" s="449"/>
      <c r="WKE27" s="449"/>
      <c r="WKF27" s="449"/>
      <c r="WKG27" s="448"/>
      <c r="WKH27" s="449"/>
      <c r="WKI27" s="449"/>
      <c r="WKJ27" s="449"/>
      <c r="WKK27" s="449"/>
      <c r="WKL27" s="449"/>
      <c r="WKM27" s="449"/>
      <c r="WKN27" s="449"/>
      <c r="WKO27" s="449"/>
      <c r="WKP27" s="449"/>
      <c r="WKQ27" s="449"/>
      <c r="WKR27" s="449"/>
      <c r="WKS27" s="449"/>
      <c r="WKT27" s="449"/>
      <c r="WKU27" s="449"/>
      <c r="WKV27" s="448"/>
      <c r="WKW27" s="449"/>
      <c r="WKX27" s="449"/>
      <c r="WKY27" s="449"/>
      <c r="WKZ27" s="449"/>
      <c r="WLA27" s="449"/>
      <c r="WLB27" s="449"/>
      <c r="WLC27" s="449"/>
      <c r="WLD27" s="449"/>
      <c r="WLE27" s="449"/>
      <c r="WLF27" s="449"/>
      <c r="WLG27" s="449"/>
      <c r="WLH27" s="449"/>
      <c r="WLI27" s="449"/>
      <c r="WLJ27" s="449"/>
      <c r="WLK27" s="448"/>
      <c r="WLL27" s="449"/>
      <c r="WLM27" s="449"/>
      <c r="WLN27" s="449"/>
      <c r="WLO27" s="449"/>
      <c r="WLP27" s="449"/>
      <c r="WLQ27" s="449"/>
      <c r="WLR27" s="449"/>
      <c r="WLS27" s="449"/>
      <c r="WLT27" s="449"/>
      <c r="WLU27" s="449"/>
      <c r="WLV27" s="449"/>
      <c r="WLW27" s="449"/>
      <c r="WLX27" s="449"/>
      <c r="WLY27" s="449"/>
      <c r="WLZ27" s="448"/>
      <c r="WMA27" s="449"/>
      <c r="WMB27" s="449"/>
      <c r="WMC27" s="449"/>
      <c r="WMD27" s="449"/>
      <c r="WME27" s="449"/>
      <c r="WMF27" s="449"/>
      <c r="WMG27" s="449"/>
      <c r="WMH27" s="449"/>
      <c r="WMI27" s="449"/>
      <c r="WMJ27" s="449"/>
      <c r="WMK27" s="449"/>
      <c r="WML27" s="449"/>
      <c r="WMM27" s="449"/>
      <c r="WMN27" s="449"/>
      <c r="WMO27" s="448"/>
      <c r="WMP27" s="449"/>
      <c r="WMQ27" s="449"/>
      <c r="WMR27" s="449"/>
      <c r="WMS27" s="449"/>
      <c r="WMT27" s="449"/>
      <c r="WMU27" s="449"/>
      <c r="WMV27" s="449"/>
      <c r="WMW27" s="449"/>
      <c r="WMX27" s="449"/>
      <c r="WMY27" s="449"/>
      <c r="WMZ27" s="449"/>
      <c r="WNA27" s="449"/>
      <c r="WNB27" s="449"/>
      <c r="WNC27" s="449"/>
      <c r="WND27" s="448"/>
      <c r="WNE27" s="449"/>
      <c r="WNF27" s="449"/>
      <c r="WNG27" s="449"/>
      <c r="WNH27" s="449"/>
      <c r="WNI27" s="449"/>
      <c r="WNJ27" s="449"/>
      <c r="WNK27" s="449"/>
      <c r="WNL27" s="449"/>
      <c r="WNM27" s="449"/>
      <c r="WNN27" s="449"/>
      <c r="WNO27" s="449"/>
      <c r="WNP27" s="449"/>
      <c r="WNQ27" s="449"/>
      <c r="WNR27" s="449"/>
      <c r="WNS27" s="448"/>
      <c r="WNT27" s="449"/>
      <c r="WNU27" s="449"/>
      <c r="WNV27" s="449"/>
      <c r="WNW27" s="449"/>
      <c r="WNX27" s="449"/>
      <c r="WNY27" s="449"/>
      <c r="WNZ27" s="449"/>
      <c r="WOA27" s="449"/>
      <c r="WOB27" s="449"/>
      <c r="WOC27" s="449"/>
      <c r="WOD27" s="449"/>
      <c r="WOE27" s="449"/>
      <c r="WOF27" s="449"/>
      <c r="WOG27" s="449"/>
      <c r="WOH27" s="448"/>
      <c r="WOI27" s="449"/>
      <c r="WOJ27" s="449"/>
      <c r="WOK27" s="449"/>
      <c r="WOL27" s="449"/>
      <c r="WOM27" s="449"/>
      <c r="WON27" s="449"/>
      <c r="WOO27" s="449"/>
      <c r="WOP27" s="449"/>
      <c r="WOQ27" s="449"/>
      <c r="WOR27" s="449"/>
      <c r="WOS27" s="449"/>
      <c r="WOT27" s="449"/>
      <c r="WOU27" s="449"/>
      <c r="WOV27" s="449"/>
      <c r="WOW27" s="448"/>
      <c r="WOX27" s="449"/>
      <c r="WOY27" s="449"/>
      <c r="WOZ27" s="449"/>
      <c r="WPA27" s="449"/>
      <c r="WPB27" s="449"/>
      <c r="WPC27" s="449"/>
      <c r="WPD27" s="449"/>
      <c r="WPE27" s="449"/>
      <c r="WPF27" s="449"/>
      <c r="WPG27" s="449"/>
      <c r="WPH27" s="449"/>
      <c r="WPI27" s="449"/>
      <c r="WPJ27" s="449"/>
      <c r="WPK27" s="449"/>
      <c r="WPL27" s="448"/>
      <c r="WPM27" s="449"/>
      <c r="WPN27" s="449"/>
      <c r="WPO27" s="449"/>
      <c r="WPP27" s="449"/>
      <c r="WPQ27" s="449"/>
      <c r="WPR27" s="449"/>
      <c r="WPS27" s="449"/>
      <c r="WPT27" s="449"/>
      <c r="WPU27" s="449"/>
      <c r="WPV27" s="449"/>
      <c r="WPW27" s="449"/>
      <c r="WPX27" s="449"/>
      <c r="WPY27" s="449"/>
      <c r="WPZ27" s="449"/>
      <c r="WQA27" s="448"/>
      <c r="WQB27" s="449"/>
      <c r="WQC27" s="449"/>
      <c r="WQD27" s="449"/>
      <c r="WQE27" s="449"/>
      <c r="WQF27" s="449"/>
      <c r="WQG27" s="449"/>
      <c r="WQH27" s="449"/>
      <c r="WQI27" s="449"/>
      <c r="WQJ27" s="449"/>
      <c r="WQK27" s="449"/>
      <c r="WQL27" s="449"/>
      <c r="WQM27" s="449"/>
      <c r="WQN27" s="449"/>
      <c r="WQO27" s="449"/>
      <c r="WQP27" s="448"/>
      <c r="WQQ27" s="449"/>
      <c r="WQR27" s="449"/>
      <c r="WQS27" s="449"/>
      <c r="WQT27" s="449"/>
      <c r="WQU27" s="449"/>
      <c r="WQV27" s="449"/>
      <c r="WQW27" s="449"/>
      <c r="WQX27" s="449"/>
      <c r="WQY27" s="449"/>
      <c r="WQZ27" s="449"/>
      <c r="WRA27" s="449"/>
      <c r="WRB27" s="449"/>
      <c r="WRC27" s="449"/>
      <c r="WRD27" s="449"/>
      <c r="WRE27" s="448"/>
      <c r="WRF27" s="449"/>
      <c r="WRG27" s="449"/>
      <c r="WRH27" s="449"/>
      <c r="WRI27" s="449"/>
      <c r="WRJ27" s="449"/>
      <c r="WRK27" s="449"/>
      <c r="WRL27" s="449"/>
      <c r="WRM27" s="449"/>
      <c r="WRN27" s="449"/>
      <c r="WRO27" s="449"/>
      <c r="WRP27" s="449"/>
      <c r="WRQ27" s="449"/>
      <c r="WRR27" s="449"/>
      <c r="WRS27" s="449"/>
      <c r="WRT27" s="448"/>
      <c r="WRU27" s="449"/>
      <c r="WRV27" s="449"/>
      <c r="WRW27" s="449"/>
      <c r="WRX27" s="449"/>
      <c r="WRY27" s="449"/>
      <c r="WRZ27" s="449"/>
      <c r="WSA27" s="449"/>
      <c r="WSB27" s="449"/>
      <c r="WSC27" s="449"/>
      <c r="WSD27" s="449"/>
      <c r="WSE27" s="449"/>
      <c r="WSF27" s="449"/>
      <c r="WSG27" s="449"/>
      <c r="WSH27" s="449"/>
      <c r="WSI27" s="448"/>
      <c r="WSJ27" s="449"/>
      <c r="WSK27" s="449"/>
      <c r="WSL27" s="449"/>
      <c r="WSM27" s="449"/>
      <c r="WSN27" s="449"/>
      <c r="WSO27" s="449"/>
      <c r="WSP27" s="449"/>
      <c r="WSQ27" s="449"/>
      <c r="WSR27" s="449"/>
      <c r="WSS27" s="449"/>
      <c r="WST27" s="449"/>
      <c r="WSU27" s="449"/>
      <c r="WSV27" s="449"/>
      <c r="WSW27" s="449"/>
      <c r="WSX27" s="448"/>
      <c r="WSY27" s="449"/>
      <c r="WSZ27" s="449"/>
      <c r="WTA27" s="449"/>
      <c r="WTB27" s="449"/>
      <c r="WTC27" s="449"/>
      <c r="WTD27" s="449"/>
      <c r="WTE27" s="449"/>
      <c r="WTF27" s="449"/>
      <c r="WTG27" s="449"/>
      <c r="WTH27" s="449"/>
      <c r="WTI27" s="449"/>
      <c r="WTJ27" s="449"/>
      <c r="WTK27" s="449"/>
      <c r="WTL27" s="449"/>
      <c r="WTM27" s="448"/>
      <c r="WTN27" s="449"/>
      <c r="WTO27" s="449"/>
      <c r="WTP27" s="449"/>
      <c r="WTQ27" s="449"/>
      <c r="WTR27" s="449"/>
      <c r="WTS27" s="449"/>
      <c r="WTT27" s="449"/>
      <c r="WTU27" s="449"/>
      <c r="WTV27" s="449"/>
      <c r="WTW27" s="449"/>
      <c r="WTX27" s="449"/>
      <c r="WTY27" s="449"/>
      <c r="WTZ27" s="449"/>
      <c r="WUA27" s="449"/>
      <c r="WUB27" s="448"/>
      <c r="WUC27" s="449"/>
      <c r="WUD27" s="449"/>
      <c r="WUE27" s="449"/>
      <c r="WUF27" s="449"/>
      <c r="WUG27" s="449"/>
      <c r="WUH27" s="449"/>
      <c r="WUI27" s="449"/>
      <c r="WUJ27" s="449"/>
      <c r="WUK27" s="449"/>
      <c r="WUL27" s="449"/>
      <c r="WUM27" s="449"/>
      <c r="WUN27" s="449"/>
      <c r="WUO27" s="449"/>
      <c r="WUP27" s="449"/>
      <c r="WUQ27" s="448"/>
      <c r="WUR27" s="449"/>
      <c r="WUS27" s="449"/>
      <c r="WUT27" s="449"/>
      <c r="WUU27" s="449"/>
      <c r="WUV27" s="449"/>
      <c r="WUW27" s="449"/>
      <c r="WUX27" s="449"/>
      <c r="WUY27" s="449"/>
      <c r="WUZ27" s="449"/>
      <c r="WVA27" s="449"/>
      <c r="WVB27" s="449"/>
      <c r="WVC27" s="449"/>
      <c r="WVD27" s="449"/>
      <c r="WVE27" s="449"/>
      <c r="WVF27" s="448"/>
      <c r="WVG27" s="449"/>
      <c r="WVH27" s="449"/>
      <c r="WVI27" s="449"/>
      <c r="WVJ27" s="449"/>
      <c r="WVK27" s="449"/>
      <c r="WVL27" s="449"/>
      <c r="WVM27" s="449"/>
      <c r="WVN27" s="449"/>
      <c r="WVO27" s="449"/>
      <c r="WVP27" s="449"/>
      <c r="WVQ27" s="449"/>
      <c r="WVR27" s="449"/>
      <c r="WVS27" s="449"/>
      <c r="WVT27" s="449"/>
      <c r="WVU27" s="448"/>
      <c r="WVV27" s="449"/>
      <c r="WVW27" s="449"/>
      <c r="WVX27" s="449"/>
      <c r="WVY27" s="449"/>
      <c r="WVZ27" s="449"/>
      <c r="WWA27" s="449"/>
      <c r="WWB27" s="449"/>
      <c r="WWC27" s="449"/>
      <c r="WWD27" s="449"/>
      <c r="WWE27" s="449"/>
      <c r="WWF27" s="449"/>
      <c r="WWG27" s="449"/>
      <c r="WWH27" s="449"/>
      <c r="WWI27" s="449"/>
      <c r="WWJ27" s="448"/>
      <c r="WWK27" s="449"/>
      <c r="WWL27" s="449"/>
      <c r="WWM27" s="449"/>
      <c r="WWN27" s="449"/>
      <c r="WWO27" s="449"/>
      <c r="WWP27" s="449"/>
      <c r="WWQ27" s="449"/>
      <c r="WWR27" s="449"/>
      <c r="WWS27" s="449"/>
      <c r="WWT27" s="449"/>
      <c r="WWU27" s="449"/>
      <c r="WWV27" s="449"/>
      <c r="WWW27" s="449"/>
      <c r="WWX27" s="449"/>
      <c r="WWY27" s="448"/>
      <c r="WWZ27" s="449"/>
      <c r="WXA27" s="449"/>
      <c r="WXB27" s="449"/>
      <c r="WXC27" s="449"/>
      <c r="WXD27" s="449"/>
      <c r="WXE27" s="449"/>
      <c r="WXF27" s="449"/>
      <c r="WXG27" s="449"/>
      <c r="WXH27" s="449"/>
      <c r="WXI27" s="449"/>
      <c r="WXJ27" s="449"/>
      <c r="WXK27" s="449"/>
      <c r="WXL27" s="449"/>
      <c r="WXM27" s="449"/>
      <c r="WXN27" s="448"/>
      <c r="WXO27" s="449"/>
      <c r="WXP27" s="449"/>
      <c r="WXQ27" s="449"/>
      <c r="WXR27" s="449"/>
      <c r="WXS27" s="449"/>
      <c r="WXT27" s="449"/>
      <c r="WXU27" s="449"/>
      <c r="WXV27" s="449"/>
      <c r="WXW27" s="449"/>
      <c r="WXX27" s="449"/>
      <c r="WXY27" s="449"/>
      <c r="WXZ27" s="449"/>
      <c r="WYA27" s="449"/>
      <c r="WYB27" s="449"/>
      <c r="WYC27" s="448"/>
      <c r="WYD27" s="449"/>
      <c r="WYE27" s="449"/>
      <c r="WYF27" s="449"/>
      <c r="WYG27" s="449"/>
      <c r="WYH27" s="449"/>
      <c r="WYI27" s="449"/>
      <c r="WYJ27" s="449"/>
      <c r="WYK27" s="449"/>
      <c r="WYL27" s="449"/>
      <c r="WYM27" s="449"/>
      <c r="WYN27" s="449"/>
      <c r="WYO27" s="449"/>
      <c r="WYP27" s="449"/>
      <c r="WYQ27" s="449"/>
      <c r="WYR27" s="448"/>
      <c r="WYS27" s="449"/>
      <c r="WYT27" s="449"/>
      <c r="WYU27" s="449"/>
      <c r="WYV27" s="449"/>
      <c r="WYW27" s="449"/>
      <c r="WYX27" s="449"/>
      <c r="WYY27" s="449"/>
      <c r="WYZ27" s="449"/>
      <c r="WZA27" s="449"/>
      <c r="WZB27" s="449"/>
      <c r="WZC27" s="449"/>
      <c r="WZD27" s="449"/>
      <c r="WZE27" s="449"/>
      <c r="WZF27" s="449"/>
      <c r="WZG27" s="448"/>
      <c r="WZH27" s="449"/>
      <c r="WZI27" s="449"/>
      <c r="WZJ27" s="449"/>
      <c r="WZK27" s="449"/>
      <c r="WZL27" s="449"/>
      <c r="WZM27" s="449"/>
      <c r="WZN27" s="449"/>
      <c r="WZO27" s="449"/>
      <c r="WZP27" s="449"/>
      <c r="WZQ27" s="449"/>
      <c r="WZR27" s="449"/>
      <c r="WZS27" s="449"/>
      <c r="WZT27" s="449"/>
      <c r="WZU27" s="449"/>
      <c r="WZV27" s="448"/>
      <c r="WZW27" s="449"/>
      <c r="WZX27" s="449"/>
      <c r="WZY27" s="449"/>
      <c r="WZZ27" s="449"/>
      <c r="XAA27" s="449"/>
      <c r="XAB27" s="449"/>
      <c r="XAC27" s="449"/>
      <c r="XAD27" s="449"/>
      <c r="XAE27" s="449"/>
      <c r="XAF27" s="449"/>
      <c r="XAG27" s="449"/>
      <c r="XAH27" s="449"/>
      <c r="XAI27" s="449"/>
      <c r="XAJ27" s="449"/>
      <c r="XAK27" s="448"/>
      <c r="XAL27" s="449"/>
      <c r="XAM27" s="449"/>
      <c r="XAN27" s="449"/>
      <c r="XAO27" s="449"/>
      <c r="XAP27" s="449"/>
      <c r="XAQ27" s="449"/>
      <c r="XAR27" s="449"/>
      <c r="XAS27" s="449"/>
      <c r="XAT27" s="449"/>
      <c r="XAU27" s="449"/>
      <c r="XAV27" s="449"/>
      <c r="XAW27" s="449"/>
      <c r="XAX27" s="449"/>
      <c r="XAY27" s="449"/>
      <c r="XAZ27" s="448"/>
      <c r="XBA27" s="449"/>
      <c r="XBB27" s="449"/>
      <c r="XBC27" s="449"/>
      <c r="XBD27" s="449"/>
      <c r="XBE27" s="449"/>
      <c r="XBF27" s="449"/>
      <c r="XBG27" s="449"/>
      <c r="XBH27" s="449"/>
      <c r="XBI27" s="449"/>
      <c r="XBJ27" s="449"/>
      <c r="XBK27" s="449"/>
      <c r="XBL27" s="449"/>
      <c r="XBM27" s="449"/>
      <c r="XBN27" s="449"/>
      <c r="XBO27" s="448"/>
      <c r="XBP27" s="449"/>
      <c r="XBQ27" s="449"/>
      <c r="XBR27" s="449"/>
      <c r="XBS27" s="449"/>
      <c r="XBT27" s="449"/>
      <c r="XBU27" s="449"/>
      <c r="XBV27" s="449"/>
      <c r="XBW27" s="449"/>
      <c r="XBX27" s="449"/>
      <c r="XBY27" s="449"/>
      <c r="XBZ27" s="449"/>
      <c r="XCA27" s="449"/>
      <c r="XCB27" s="449"/>
      <c r="XCC27" s="449"/>
      <c r="XCD27" s="448"/>
      <c r="XCE27" s="449"/>
      <c r="XCF27" s="449"/>
      <c r="XCG27" s="449"/>
      <c r="XCH27" s="449"/>
      <c r="XCI27" s="449"/>
      <c r="XCJ27" s="449"/>
      <c r="XCK27" s="449"/>
      <c r="XCL27" s="449"/>
      <c r="XCM27" s="449"/>
      <c r="XCN27" s="449"/>
      <c r="XCO27" s="449"/>
      <c r="XCP27" s="449"/>
      <c r="XCQ27" s="449"/>
      <c r="XCR27" s="449"/>
      <c r="XCS27" s="448"/>
      <c r="XCT27" s="449"/>
      <c r="XCU27" s="449"/>
      <c r="XCV27" s="449"/>
      <c r="XCW27" s="449"/>
      <c r="XCX27" s="449"/>
      <c r="XCY27" s="449"/>
      <c r="XCZ27" s="449"/>
      <c r="XDA27" s="449"/>
      <c r="XDB27" s="449"/>
      <c r="XDC27" s="449"/>
      <c r="XDD27" s="449"/>
      <c r="XDE27" s="449"/>
      <c r="XDF27" s="449"/>
      <c r="XDG27" s="449"/>
      <c r="XDH27" s="448"/>
      <c r="XDI27" s="449"/>
      <c r="XDJ27" s="449"/>
      <c r="XDK27" s="449"/>
      <c r="XDL27" s="449"/>
      <c r="XDM27" s="449"/>
      <c r="XDN27" s="449"/>
      <c r="XDO27" s="449"/>
      <c r="XDP27" s="449"/>
      <c r="XDQ27" s="449"/>
      <c r="XDR27" s="449"/>
      <c r="XDS27" s="449"/>
      <c r="XDT27" s="449"/>
      <c r="XDU27" s="449"/>
      <c r="XDV27" s="449"/>
      <c r="XDW27" s="448"/>
      <c r="XDX27" s="449"/>
      <c r="XDY27" s="449"/>
      <c r="XDZ27" s="449"/>
      <c r="XEA27" s="449"/>
      <c r="XEB27" s="449"/>
      <c r="XEC27" s="449"/>
      <c r="XED27" s="449"/>
      <c r="XEE27" s="449"/>
      <c r="XEF27" s="449"/>
      <c r="XEG27" s="449"/>
      <c r="XEH27" s="449"/>
      <c r="XEI27" s="449"/>
      <c r="XEJ27" s="449"/>
      <c r="XEK27" s="449"/>
      <c r="XEL27" s="448"/>
      <c r="XEM27" s="449"/>
      <c r="XEN27" s="449"/>
      <c r="XEO27" s="449"/>
      <c r="XEP27" s="449"/>
      <c r="XEQ27" s="449"/>
      <c r="XER27" s="449"/>
      <c r="XES27" s="449"/>
      <c r="XET27" s="449"/>
      <c r="XEU27" s="449"/>
      <c r="XEV27" s="449"/>
      <c r="XEW27" s="449"/>
      <c r="XEX27" s="449"/>
      <c r="XEY27" s="449"/>
      <c r="XEZ27" s="449"/>
      <c r="XFA27" s="448"/>
      <c r="XFB27" s="449"/>
      <c r="XFC27" s="449"/>
      <c r="XFD27" s="449"/>
    </row>
    <row r="28" spans="1:16384" ht="15.95" customHeight="1" x14ac:dyDescent="0.3">
      <c r="A28" s="205"/>
      <c r="B28" s="205"/>
      <c r="C28" s="205"/>
      <c r="D28" s="205"/>
      <c r="E28" s="205"/>
      <c r="F28" s="205"/>
      <c r="G28" s="205"/>
      <c r="H28" s="205"/>
      <c r="I28" s="205"/>
      <c r="J28" s="205"/>
      <c r="K28" s="205"/>
      <c r="L28" s="205"/>
      <c r="M28" s="205"/>
      <c r="N28" s="205"/>
      <c r="O28" s="205"/>
    </row>
    <row r="29" spans="1:16384" ht="45" customHeight="1" x14ac:dyDescent="0.3">
      <c r="A29" s="445" t="s">
        <v>555</v>
      </c>
      <c r="B29" s="446"/>
      <c r="C29" s="446"/>
      <c r="D29" s="446"/>
      <c r="E29" s="446"/>
      <c r="F29" s="446"/>
      <c r="G29" s="446"/>
      <c r="H29" s="446"/>
      <c r="I29" s="446"/>
      <c r="J29" s="446"/>
      <c r="K29" s="446"/>
      <c r="L29" s="446"/>
      <c r="M29" s="446"/>
      <c r="N29" s="446"/>
      <c r="O29" s="446"/>
    </row>
    <row r="30" spans="1:16384" ht="15.95" customHeight="1" x14ac:dyDescent="0.3">
      <c r="A30" s="207"/>
      <c r="B30" s="208"/>
      <c r="C30" s="208"/>
      <c r="D30" s="208"/>
      <c r="E30" s="208"/>
      <c r="F30" s="208"/>
      <c r="G30" s="208"/>
      <c r="H30" s="208"/>
      <c r="I30" s="208"/>
      <c r="J30" s="208"/>
      <c r="K30" s="208"/>
      <c r="L30" s="208"/>
      <c r="M30" s="208"/>
      <c r="N30" s="208"/>
      <c r="O30" s="208"/>
    </row>
    <row r="31" spans="1:16384" ht="48" customHeight="1" x14ac:dyDescent="0.3">
      <c r="A31" s="445" t="s">
        <v>556</v>
      </c>
      <c r="B31" s="446"/>
      <c r="C31" s="446"/>
      <c r="D31" s="446"/>
      <c r="E31" s="446"/>
      <c r="F31" s="446"/>
      <c r="G31" s="446"/>
      <c r="H31" s="446"/>
      <c r="I31" s="446"/>
      <c r="J31" s="446"/>
      <c r="K31" s="446"/>
      <c r="L31" s="446"/>
      <c r="M31" s="446"/>
      <c r="N31" s="446"/>
      <c r="O31" s="446"/>
      <c r="P31" s="445"/>
      <c r="Q31" s="446"/>
      <c r="R31" s="446"/>
      <c r="S31" s="446"/>
      <c r="T31" s="446"/>
      <c r="U31" s="446"/>
      <c r="V31" s="446"/>
      <c r="W31" s="446"/>
      <c r="X31" s="446"/>
      <c r="Y31" s="446"/>
      <c r="Z31" s="446"/>
      <c r="AA31" s="446"/>
      <c r="AB31" s="446"/>
      <c r="AC31" s="446"/>
      <c r="AD31" s="446"/>
      <c r="AE31" s="445"/>
      <c r="AF31" s="446"/>
      <c r="AG31" s="446"/>
      <c r="AH31" s="446"/>
      <c r="AI31" s="446"/>
      <c r="AJ31" s="446"/>
      <c r="AK31" s="446"/>
      <c r="AL31" s="446"/>
      <c r="AM31" s="446"/>
      <c r="AN31" s="446"/>
      <c r="AO31" s="446"/>
      <c r="AP31" s="446"/>
      <c r="AQ31" s="446"/>
      <c r="AR31" s="446"/>
      <c r="AS31" s="446"/>
      <c r="AT31" s="445"/>
      <c r="AU31" s="446"/>
      <c r="AV31" s="446"/>
      <c r="AW31" s="446"/>
      <c r="AX31" s="446"/>
      <c r="AY31" s="446"/>
      <c r="AZ31" s="446"/>
      <c r="BA31" s="446"/>
      <c r="BB31" s="446"/>
      <c r="BC31" s="446"/>
      <c r="BD31" s="446"/>
      <c r="BE31" s="446"/>
      <c r="BF31" s="446"/>
      <c r="BG31" s="446"/>
      <c r="BH31" s="446"/>
      <c r="BI31" s="445"/>
      <c r="BJ31" s="446"/>
      <c r="BK31" s="446"/>
      <c r="BL31" s="446"/>
      <c r="BM31" s="446"/>
      <c r="BN31" s="446"/>
      <c r="BO31" s="446"/>
      <c r="BP31" s="446"/>
      <c r="BQ31" s="446"/>
      <c r="BR31" s="446"/>
      <c r="BS31" s="446"/>
      <c r="BT31" s="446"/>
      <c r="BU31" s="446"/>
      <c r="BV31" s="446"/>
      <c r="BW31" s="446"/>
      <c r="BX31" s="445"/>
      <c r="BY31" s="446"/>
      <c r="BZ31" s="446"/>
      <c r="CA31" s="446"/>
      <c r="CB31" s="446"/>
      <c r="CC31" s="446"/>
      <c r="CD31" s="446"/>
      <c r="CE31" s="446"/>
      <c r="CF31" s="446"/>
      <c r="CG31" s="446"/>
      <c r="CH31" s="446"/>
      <c r="CI31" s="446"/>
      <c r="CJ31" s="446"/>
      <c r="CK31" s="446"/>
      <c r="CL31" s="446"/>
      <c r="CM31" s="445"/>
      <c r="CN31" s="446"/>
      <c r="CO31" s="446"/>
      <c r="CP31" s="446"/>
      <c r="CQ31" s="446"/>
      <c r="CR31" s="446"/>
      <c r="CS31" s="446"/>
      <c r="CT31" s="446"/>
      <c r="CU31" s="446"/>
      <c r="CV31" s="446"/>
      <c r="CW31" s="446"/>
      <c r="CX31" s="446"/>
      <c r="CY31" s="446"/>
      <c r="CZ31" s="446"/>
      <c r="DA31" s="446"/>
      <c r="DB31" s="445"/>
      <c r="DC31" s="446"/>
      <c r="DD31" s="446"/>
      <c r="DE31" s="446"/>
      <c r="DF31" s="446"/>
      <c r="DG31" s="446"/>
      <c r="DH31" s="446"/>
      <c r="DI31" s="446"/>
      <c r="DJ31" s="446"/>
      <c r="DK31" s="446"/>
      <c r="DL31" s="446"/>
      <c r="DM31" s="446"/>
      <c r="DN31" s="446"/>
      <c r="DO31" s="446"/>
      <c r="DP31" s="446"/>
      <c r="DQ31" s="445"/>
      <c r="DR31" s="446"/>
      <c r="DS31" s="446"/>
      <c r="DT31" s="446"/>
      <c r="DU31" s="446"/>
      <c r="DV31" s="446"/>
      <c r="DW31" s="446"/>
      <c r="DX31" s="446"/>
      <c r="DY31" s="446"/>
      <c r="DZ31" s="446"/>
      <c r="EA31" s="446"/>
      <c r="EB31" s="446"/>
      <c r="EC31" s="446"/>
      <c r="ED31" s="446"/>
      <c r="EE31" s="446"/>
      <c r="EF31" s="445"/>
      <c r="EG31" s="446"/>
      <c r="EH31" s="446"/>
      <c r="EI31" s="446"/>
      <c r="EJ31" s="446"/>
      <c r="EK31" s="446"/>
      <c r="EL31" s="446"/>
      <c r="EM31" s="446"/>
      <c r="EN31" s="446"/>
      <c r="EO31" s="446"/>
      <c r="EP31" s="446"/>
      <c r="EQ31" s="446"/>
      <c r="ER31" s="446"/>
      <c r="ES31" s="446"/>
      <c r="ET31" s="446"/>
      <c r="EU31" s="445"/>
      <c r="EV31" s="446"/>
      <c r="EW31" s="446"/>
      <c r="EX31" s="446"/>
      <c r="EY31" s="446"/>
      <c r="EZ31" s="446"/>
      <c r="FA31" s="446"/>
      <c r="FB31" s="446"/>
      <c r="FC31" s="446"/>
      <c r="FD31" s="446"/>
      <c r="FE31" s="446"/>
      <c r="FF31" s="446"/>
      <c r="FG31" s="446"/>
      <c r="FH31" s="446"/>
      <c r="FI31" s="446"/>
      <c r="FJ31" s="445"/>
      <c r="FK31" s="446"/>
      <c r="FL31" s="446"/>
      <c r="FM31" s="446"/>
      <c r="FN31" s="446"/>
      <c r="FO31" s="446"/>
      <c r="FP31" s="446"/>
      <c r="FQ31" s="446"/>
      <c r="FR31" s="446"/>
      <c r="FS31" s="446"/>
      <c r="FT31" s="446"/>
      <c r="FU31" s="446"/>
      <c r="FV31" s="446"/>
      <c r="FW31" s="446"/>
      <c r="FX31" s="446"/>
      <c r="FY31" s="445"/>
      <c r="FZ31" s="446"/>
      <c r="GA31" s="446"/>
      <c r="GB31" s="446"/>
      <c r="GC31" s="446"/>
      <c r="GD31" s="446"/>
      <c r="GE31" s="446"/>
      <c r="GF31" s="446"/>
      <c r="GG31" s="446"/>
      <c r="GH31" s="446"/>
      <c r="GI31" s="446"/>
      <c r="GJ31" s="446"/>
      <c r="GK31" s="446"/>
      <c r="GL31" s="446"/>
      <c r="GM31" s="446"/>
      <c r="GN31" s="445"/>
      <c r="GO31" s="446"/>
      <c r="GP31" s="446"/>
      <c r="GQ31" s="446"/>
      <c r="GR31" s="446"/>
      <c r="GS31" s="446"/>
      <c r="GT31" s="446"/>
      <c r="GU31" s="446"/>
      <c r="GV31" s="446"/>
      <c r="GW31" s="446"/>
      <c r="GX31" s="446"/>
      <c r="GY31" s="446"/>
      <c r="GZ31" s="446"/>
      <c r="HA31" s="446"/>
      <c r="HB31" s="446"/>
      <c r="HC31" s="445"/>
      <c r="HD31" s="446"/>
      <c r="HE31" s="446"/>
      <c r="HF31" s="446"/>
      <c r="HG31" s="446"/>
      <c r="HH31" s="446"/>
      <c r="HI31" s="446"/>
      <c r="HJ31" s="446"/>
      <c r="HK31" s="446"/>
      <c r="HL31" s="446"/>
      <c r="HM31" s="446"/>
      <c r="HN31" s="446"/>
      <c r="HO31" s="446"/>
      <c r="HP31" s="446"/>
      <c r="HQ31" s="446"/>
      <c r="HR31" s="445"/>
      <c r="HS31" s="446"/>
      <c r="HT31" s="446"/>
      <c r="HU31" s="446"/>
      <c r="HV31" s="446"/>
      <c r="HW31" s="446"/>
      <c r="HX31" s="446"/>
      <c r="HY31" s="446"/>
      <c r="HZ31" s="446"/>
      <c r="IA31" s="446"/>
      <c r="IB31" s="446"/>
      <c r="IC31" s="446"/>
      <c r="ID31" s="446"/>
      <c r="IE31" s="446"/>
      <c r="IF31" s="446"/>
      <c r="IG31" s="445"/>
      <c r="IH31" s="446"/>
      <c r="II31" s="446"/>
      <c r="IJ31" s="446"/>
      <c r="IK31" s="446"/>
      <c r="IL31" s="446"/>
      <c r="IM31" s="446"/>
      <c r="IN31" s="446"/>
      <c r="IO31" s="446"/>
      <c r="IP31" s="446"/>
      <c r="IQ31" s="446"/>
      <c r="IR31" s="446"/>
      <c r="IS31" s="446"/>
      <c r="IT31" s="446"/>
      <c r="IU31" s="446"/>
      <c r="IV31" s="445"/>
      <c r="IW31" s="446"/>
      <c r="IX31" s="446"/>
      <c r="IY31" s="446"/>
      <c r="IZ31" s="446"/>
      <c r="JA31" s="446"/>
      <c r="JB31" s="446"/>
      <c r="JC31" s="446"/>
      <c r="JD31" s="446"/>
      <c r="JE31" s="446"/>
      <c r="JF31" s="446"/>
      <c r="JG31" s="446"/>
      <c r="JH31" s="446"/>
      <c r="JI31" s="446"/>
      <c r="JJ31" s="446"/>
      <c r="JK31" s="445"/>
      <c r="JL31" s="446"/>
      <c r="JM31" s="446"/>
      <c r="JN31" s="446"/>
      <c r="JO31" s="446"/>
      <c r="JP31" s="446"/>
      <c r="JQ31" s="446"/>
      <c r="JR31" s="446"/>
      <c r="JS31" s="446"/>
      <c r="JT31" s="446"/>
      <c r="JU31" s="446"/>
      <c r="JV31" s="446"/>
      <c r="JW31" s="446"/>
      <c r="JX31" s="446"/>
      <c r="JY31" s="446"/>
      <c r="JZ31" s="445"/>
      <c r="KA31" s="446"/>
      <c r="KB31" s="446"/>
      <c r="KC31" s="446"/>
      <c r="KD31" s="446"/>
      <c r="KE31" s="446"/>
      <c r="KF31" s="446"/>
      <c r="KG31" s="446"/>
      <c r="KH31" s="446"/>
      <c r="KI31" s="446"/>
      <c r="KJ31" s="446"/>
      <c r="KK31" s="446"/>
      <c r="KL31" s="446"/>
      <c r="KM31" s="446"/>
      <c r="KN31" s="446"/>
      <c r="KO31" s="445"/>
      <c r="KP31" s="446"/>
      <c r="KQ31" s="446"/>
      <c r="KR31" s="446"/>
      <c r="KS31" s="446"/>
      <c r="KT31" s="446"/>
      <c r="KU31" s="446"/>
      <c r="KV31" s="446"/>
      <c r="KW31" s="446"/>
      <c r="KX31" s="446"/>
      <c r="KY31" s="446"/>
      <c r="KZ31" s="446"/>
      <c r="LA31" s="446"/>
      <c r="LB31" s="446"/>
      <c r="LC31" s="446"/>
      <c r="LD31" s="445"/>
      <c r="LE31" s="446"/>
      <c r="LF31" s="446"/>
      <c r="LG31" s="446"/>
      <c r="LH31" s="446"/>
      <c r="LI31" s="446"/>
      <c r="LJ31" s="446"/>
      <c r="LK31" s="446"/>
      <c r="LL31" s="446"/>
      <c r="LM31" s="446"/>
      <c r="LN31" s="446"/>
      <c r="LO31" s="446"/>
      <c r="LP31" s="446"/>
      <c r="LQ31" s="446"/>
      <c r="LR31" s="446"/>
      <c r="LS31" s="445"/>
      <c r="LT31" s="446"/>
      <c r="LU31" s="446"/>
      <c r="LV31" s="446"/>
      <c r="LW31" s="446"/>
      <c r="LX31" s="446"/>
      <c r="LY31" s="446"/>
      <c r="LZ31" s="446"/>
      <c r="MA31" s="446"/>
      <c r="MB31" s="446"/>
      <c r="MC31" s="446"/>
      <c r="MD31" s="446"/>
      <c r="ME31" s="446"/>
      <c r="MF31" s="446"/>
      <c r="MG31" s="446"/>
      <c r="MH31" s="445"/>
      <c r="MI31" s="446"/>
      <c r="MJ31" s="446"/>
      <c r="MK31" s="446"/>
      <c r="ML31" s="446"/>
      <c r="MM31" s="446"/>
      <c r="MN31" s="446"/>
      <c r="MO31" s="446"/>
      <c r="MP31" s="446"/>
      <c r="MQ31" s="446"/>
      <c r="MR31" s="446"/>
      <c r="MS31" s="446"/>
      <c r="MT31" s="446"/>
      <c r="MU31" s="446"/>
      <c r="MV31" s="446"/>
      <c r="MW31" s="445"/>
      <c r="MX31" s="446"/>
      <c r="MY31" s="446"/>
      <c r="MZ31" s="446"/>
      <c r="NA31" s="446"/>
      <c r="NB31" s="446"/>
      <c r="NC31" s="446"/>
      <c r="ND31" s="446"/>
      <c r="NE31" s="446"/>
      <c r="NF31" s="446"/>
      <c r="NG31" s="446"/>
      <c r="NH31" s="446"/>
      <c r="NI31" s="446"/>
      <c r="NJ31" s="446"/>
      <c r="NK31" s="446"/>
      <c r="NL31" s="445"/>
      <c r="NM31" s="446"/>
      <c r="NN31" s="446"/>
      <c r="NO31" s="446"/>
      <c r="NP31" s="446"/>
      <c r="NQ31" s="446"/>
      <c r="NR31" s="446"/>
      <c r="NS31" s="446"/>
      <c r="NT31" s="446"/>
      <c r="NU31" s="446"/>
      <c r="NV31" s="446"/>
      <c r="NW31" s="446"/>
      <c r="NX31" s="446"/>
      <c r="NY31" s="446"/>
      <c r="NZ31" s="446"/>
      <c r="OA31" s="445"/>
      <c r="OB31" s="446"/>
      <c r="OC31" s="446"/>
      <c r="OD31" s="446"/>
      <c r="OE31" s="446"/>
      <c r="OF31" s="446"/>
      <c r="OG31" s="446"/>
      <c r="OH31" s="446"/>
      <c r="OI31" s="446"/>
      <c r="OJ31" s="446"/>
      <c r="OK31" s="446"/>
      <c r="OL31" s="446"/>
      <c r="OM31" s="446"/>
      <c r="ON31" s="446"/>
      <c r="OO31" s="446"/>
      <c r="OP31" s="445"/>
      <c r="OQ31" s="446"/>
      <c r="OR31" s="446"/>
      <c r="OS31" s="446"/>
      <c r="OT31" s="446"/>
      <c r="OU31" s="446"/>
      <c r="OV31" s="446"/>
      <c r="OW31" s="446"/>
      <c r="OX31" s="446"/>
      <c r="OY31" s="446"/>
      <c r="OZ31" s="446"/>
      <c r="PA31" s="446"/>
      <c r="PB31" s="446"/>
      <c r="PC31" s="446"/>
      <c r="PD31" s="446"/>
      <c r="PE31" s="445"/>
      <c r="PF31" s="446"/>
      <c r="PG31" s="446"/>
      <c r="PH31" s="446"/>
      <c r="PI31" s="446"/>
      <c r="PJ31" s="446"/>
      <c r="PK31" s="446"/>
      <c r="PL31" s="446"/>
      <c r="PM31" s="446"/>
      <c r="PN31" s="446"/>
      <c r="PO31" s="446"/>
      <c r="PP31" s="446"/>
      <c r="PQ31" s="446"/>
      <c r="PR31" s="446"/>
      <c r="PS31" s="446"/>
      <c r="PT31" s="445"/>
      <c r="PU31" s="446"/>
      <c r="PV31" s="446"/>
      <c r="PW31" s="446"/>
      <c r="PX31" s="446"/>
      <c r="PY31" s="446"/>
      <c r="PZ31" s="446"/>
      <c r="QA31" s="446"/>
      <c r="QB31" s="446"/>
      <c r="QC31" s="446"/>
      <c r="QD31" s="446"/>
      <c r="QE31" s="446"/>
      <c r="QF31" s="446"/>
      <c r="QG31" s="446"/>
      <c r="QH31" s="446"/>
      <c r="QI31" s="445"/>
      <c r="QJ31" s="446"/>
      <c r="QK31" s="446"/>
      <c r="QL31" s="446"/>
      <c r="QM31" s="446"/>
      <c r="QN31" s="446"/>
      <c r="QO31" s="446"/>
      <c r="QP31" s="446"/>
      <c r="QQ31" s="446"/>
      <c r="QR31" s="446"/>
      <c r="QS31" s="446"/>
      <c r="QT31" s="446"/>
      <c r="QU31" s="446"/>
      <c r="QV31" s="446"/>
      <c r="QW31" s="446"/>
      <c r="QX31" s="445"/>
      <c r="QY31" s="446"/>
      <c r="QZ31" s="446"/>
      <c r="RA31" s="446"/>
      <c r="RB31" s="446"/>
      <c r="RC31" s="446"/>
      <c r="RD31" s="446"/>
      <c r="RE31" s="446"/>
      <c r="RF31" s="446"/>
      <c r="RG31" s="446"/>
      <c r="RH31" s="446"/>
      <c r="RI31" s="446"/>
      <c r="RJ31" s="446"/>
      <c r="RK31" s="446"/>
      <c r="RL31" s="446"/>
      <c r="RM31" s="445"/>
      <c r="RN31" s="446"/>
      <c r="RO31" s="446"/>
      <c r="RP31" s="446"/>
      <c r="RQ31" s="446"/>
      <c r="RR31" s="446"/>
      <c r="RS31" s="446"/>
      <c r="RT31" s="446"/>
      <c r="RU31" s="446"/>
      <c r="RV31" s="446"/>
      <c r="RW31" s="446"/>
      <c r="RX31" s="446"/>
      <c r="RY31" s="446"/>
      <c r="RZ31" s="446"/>
      <c r="SA31" s="446"/>
      <c r="SB31" s="445"/>
      <c r="SC31" s="446"/>
      <c r="SD31" s="446"/>
      <c r="SE31" s="446"/>
      <c r="SF31" s="446"/>
      <c r="SG31" s="446"/>
      <c r="SH31" s="446"/>
      <c r="SI31" s="446"/>
      <c r="SJ31" s="446"/>
      <c r="SK31" s="446"/>
      <c r="SL31" s="446"/>
      <c r="SM31" s="446"/>
      <c r="SN31" s="446"/>
      <c r="SO31" s="446"/>
      <c r="SP31" s="446"/>
      <c r="SQ31" s="445"/>
      <c r="SR31" s="446"/>
      <c r="SS31" s="446"/>
      <c r="ST31" s="446"/>
      <c r="SU31" s="446"/>
      <c r="SV31" s="446"/>
      <c r="SW31" s="446"/>
      <c r="SX31" s="446"/>
      <c r="SY31" s="446"/>
      <c r="SZ31" s="446"/>
      <c r="TA31" s="446"/>
      <c r="TB31" s="446"/>
      <c r="TC31" s="446"/>
      <c r="TD31" s="446"/>
      <c r="TE31" s="446"/>
      <c r="TF31" s="445"/>
      <c r="TG31" s="446"/>
      <c r="TH31" s="446"/>
      <c r="TI31" s="446"/>
      <c r="TJ31" s="446"/>
      <c r="TK31" s="446"/>
      <c r="TL31" s="446"/>
      <c r="TM31" s="446"/>
      <c r="TN31" s="446"/>
      <c r="TO31" s="446"/>
      <c r="TP31" s="446"/>
      <c r="TQ31" s="446"/>
      <c r="TR31" s="446"/>
      <c r="TS31" s="446"/>
      <c r="TT31" s="446"/>
      <c r="TU31" s="445"/>
      <c r="TV31" s="446"/>
      <c r="TW31" s="446"/>
      <c r="TX31" s="446"/>
      <c r="TY31" s="446"/>
      <c r="TZ31" s="446"/>
      <c r="UA31" s="446"/>
      <c r="UB31" s="446"/>
      <c r="UC31" s="446"/>
      <c r="UD31" s="446"/>
      <c r="UE31" s="446"/>
      <c r="UF31" s="446"/>
      <c r="UG31" s="446"/>
      <c r="UH31" s="446"/>
      <c r="UI31" s="446"/>
      <c r="UJ31" s="445"/>
      <c r="UK31" s="446"/>
      <c r="UL31" s="446"/>
      <c r="UM31" s="446"/>
      <c r="UN31" s="446"/>
      <c r="UO31" s="446"/>
      <c r="UP31" s="446"/>
      <c r="UQ31" s="446"/>
      <c r="UR31" s="446"/>
      <c r="US31" s="446"/>
      <c r="UT31" s="446"/>
      <c r="UU31" s="446"/>
      <c r="UV31" s="446"/>
      <c r="UW31" s="446"/>
      <c r="UX31" s="446"/>
      <c r="UY31" s="445"/>
      <c r="UZ31" s="446"/>
      <c r="VA31" s="446"/>
      <c r="VB31" s="446"/>
      <c r="VC31" s="446"/>
      <c r="VD31" s="446"/>
      <c r="VE31" s="446"/>
      <c r="VF31" s="446"/>
      <c r="VG31" s="446"/>
      <c r="VH31" s="446"/>
      <c r="VI31" s="446"/>
      <c r="VJ31" s="446"/>
      <c r="VK31" s="446"/>
      <c r="VL31" s="446"/>
      <c r="VM31" s="446"/>
      <c r="VN31" s="445"/>
      <c r="VO31" s="446"/>
      <c r="VP31" s="446"/>
      <c r="VQ31" s="446"/>
      <c r="VR31" s="446"/>
      <c r="VS31" s="446"/>
      <c r="VT31" s="446"/>
      <c r="VU31" s="446"/>
      <c r="VV31" s="446"/>
      <c r="VW31" s="446"/>
      <c r="VX31" s="446"/>
      <c r="VY31" s="446"/>
      <c r="VZ31" s="446"/>
      <c r="WA31" s="446"/>
      <c r="WB31" s="446"/>
      <c r="WC31" s="445"/>
      <c r="WD31" s="446"/>
      <c r="WE31" s="446"/>
      <c r="WF31" s="446"/>
      <c r="WG31" s="446"/>
      <c r="WH31" s="446"/>
      <c r="WI31" s="446"/>
      <c r="WJ31" s="446"/>
      <c r="WK31" s="446"/>
      <c r="WL31" s="446"/>
      <c r="WM31" s="446"/>
      <c r="WN31" s="446"/>
      <c r="WO31" s="446"/>
      <c r="WP31" s="446"/>
      <c r="WQ31" s="446"/>
      <c r="WR31" s="445"/>
      <c r="WS31" s="446"/>
      <c r="WT31" s="446"/>
      <c r="WU31" s="446"/>
      <c r="WV31" s="446"/>
      <c r="WW31" s="446"/>
      <c r="WX31" s="446"/>
      <c r="WY31" s="446"/>
      <c r="WZ31" s="446"/>
      <c r="XA31" s="446"/>
      <c r="XB31" s="446"/>
      <c r="XC31" s="446"/>
      <c r="XD31" s="446"/>
      <c r="XE31" s="446"/>
      <c r="XF31" s="446"/>
      <c r="XG31" s="445"/>
      <c r="XH31" s="446"/>
      <c r="XI31" s="446"/>
      <c r="XJ31" s="446"/>
      <c r="XK31" s="446"/>
      <c r="XL31" s="446"/>
      <c r="XM31" s="446"/>
      <c r="XN31" s="446"/>
      <c r="XO31" s="446"/>
      <c r="XP31" s="446"/>
      <c r="XQ31" s="446"/>
      <c r="XR31" s="446"/>
      <c r="XS31" s="446"/>
      <c r="XT31" s="446"/>
      <c r="XU31" s="446"/>
      <c r="XV31" s="445"/>
      <c r="XW31" s="446"/>
      <c r="XX31" s="446"/>
      <c r="XY31" s="446"/>
      <c r="XZ31" s="446"/>
      <c r="YA31" s="446"/>
      <c r="YB31" s="446"/>
      <c r="YC31" s="446"/>
      <c r="YD31" s="446"/>
      <c r="YE31" s="446"/>
      <c r="YF31" s="446"/>
      <c r="YG31" s="446"/>
      <c r="YH31" s="446"/>
      <c r="YI31" s="446"/>
      <c r="YJ31" s="446"/>
      <c r="YK31" s="445"/>
      <c r="YL31" s="446"/>
      <c r="YM31" s="446"/>
      <c r="YN31" s="446"/>
      <c r="YO31" s="446"/>
      <c r="YP31" s="446"/>
      <c r="YQ31" s="446"/>
      <c r="YR31" s="446"/>
      <c r="YS31" s="446"/>
      <c r="YT31" s="446"/>
      <c r="YU31" s="446"/>
      <c r="YV31" s="446"/>
      <c r="YW31" s="446"/>
      <c r="YX31" s="446"/>
      <c r="YY31" s="446"/>
      <c r="YZ31" s="445"/>
      <c r="ZA31" s="446"/>
      <c r="ZB31" s="446"/>
      <c r="ZC31" s="446"/>
      <c r="ZD31" s="446"/>
      <c r="ZE31" s="446"/>
      <c r="ZF31" s="446"/>
      <c r="ZG31" s="446"/>
      <c r="ZH31" s="446"/>
      <c r="ZI31" s="446"/>
      <c r="ZJ31" s="446"/>
      <c r="ZK31" s="446"/>
      <c r="ZL31" s="446"/>
      <c r="ZM31" s="446"/>
      <c r="ZN31" s="446"/>
      <c r="ZO31" s="445"/>
      <c r="ZP31" s="446"/>
      <c r="ZQ31" s="446"/>
      <c r="ZR31" s="446"/>
      <c r="ZS31" s="446"/>
      <c r="ZT31" s="446"/>
      <c r="ZU31" s="446"/>
      <c r="ZV31" s="446"/>
      <c r="ZW31" s="446"/>
      <c r="ZX31" s="446"/>
      <c r="ZY31" s="446"/>
      <c r="ZZ31" s="446"/>
      <c r="AAA31" s="446"/>
      <c r="AAB31" s="446"/>
      <c r="AAC31" s="446"/>
      <c r="AAD31" s="445"/>
      <c r="AAE31" s="446"/>
      <c r="AAF31" s="446"/>
      <c r="AAG31" s="446"/>
      <c r="AAH31" s="446"/>
      <c r="AAI31" s="446"/>
      <c r="AAJ31" s="446"/>
      <c r="AAK31" s="446"/>
      <c r="AAL31" s="446"/>
      <c r="AAM31" s="446"/>
      <c r="AAN31" s="446"/>
      <c r="AAO31" s="446"/>
      <c r="AAP31" s="446"/>
      <c r="AAQ31" s="446"/>
      <c r="AAR31" s="446"/>
      <c r="AAS31" s="445"/>
      <c r="AAT31" s="446"/>
      <c r="AAU31" s="446"/>
      <c r="AAV31" s="446"/>
      <c r="AAW31" s="446"/>
      <c r="AAX31" s="446"/>
      <c r="AAY31" s="446"/>
      <c r="AAZ31" s="446"/>
      <c r="ABA31" s="446"/>
      <c r="ABB31" s="446"/>
      <c r="ABC31" s="446"/>
      <c r="ABD31" s="446"/>
      <c r="ABE31" s="446"/>
      <c r="ABF31" s="446"/>
      <c r="ABG31" s="446"/>
      <c r="ABH31" s="445"/>
      <c r="ABI31" s="446"/>
      <c r="ABJ31" s="446"/>
      <c r="ABK31" s="446"/>
      <c r="ABL31" s="446"/>
      <c r="ABM31" s="446"/>
      <c r="ABN31" s="446"/>
      <c r="ABO31" s="446"/>
      <c r="ABP31" s="446"/>
      <c r="ABQ31" s="446"/>
      <c r="ABR31" s="446"/>
      <c r="ABS31" s="446"/>
      <c r="ABT31" s="446"/>
      <c r="ABU31" s="446"/>
      <c r="ABV31" s="446"/>
      <c r="ABW31" s="445"/>
      <c r="ABX31" s="446"/>
      <c r="ABY31" s="446"/>
      <c r="ABZ31" s="446"/>
      <c r="ACA31" s="446"/>
      <c r="ACB31" s="446"/>
      <c r="ACC31" s="446"/>
      <c r="ACD31" s="446"/>
      <c r="ACE31" s="446"/>
      <c r="ACF31" s="446"/>
      <c r="ACG31" s="446"/>
      <c r="ACH31" s="446"/>
      <c r="ACI31" s="446"/>
      <c r="ACJ31" s="446"/>
      <c r="ACK31" s="446"/>
      <c r="ACL31" s="445"/>
      <c r="ACM31" s="446"/>
      <c r="ACN31" s="446"/>
      <c r="ACO31" s="446"/>
      <c r="ACP31" s="446"/>
      <c r="ACQ31" s="446"/>
      <c r="ACR31" s="446"/>
      <c r="ACS31" s="446"/>
      <c r="ACT31" s="446"/>
      <c r="ACU31" s="446"/>
      <c r="ACV31" s="446"/>
      <c r="ACW31" s="446"/>
      <c r="ACX31" s="446"/>
      <c r="ACY31" s="446"/>
      <c r="ACZ31" s="446"/>
      <c r="ADA31" s="445"/>
      <c r="ADB31" s="446"/>
      <c r="ADC31" s="446"/>
      <c r="ADD31" s="446"/>
      <c r="ADE31" s="446"/>
      <c r="ADF31" s="446"/>
      <c r="ADG31" s="446"/>
      <c r="ADH31" s="446"/>
      <c r="ADI31" s="446"/>
      <c r="ADJ31" s="446"/>
      <c r="ADK31" s="446"/>
      <c r="ADL31" s="446"/>
      <c r="ADM31" s="446"/>
      <c r="ADN31" s="446"/>
      <c r="ADO31" s="446"/>
      <c r="ADP31" s="445"/>
      <c r="ADQ31" s="446"/>
      <c r="ADR31" s="446"/>
      <c r="ADS31" s="446"/>
      <c r="ADT31" s="446"/>
      <c r="ADU31" s="446"/>
      <c r="ADV31" s="446"/>
      <c r="ADW31" s="446"/>
      <c r="ADX31" s="446"/>
      <c r="ADY31" s="446"/>
      <c r="ADZ31" s="446"/>
      <c r="AEA31" s="446"/>
      <c r="AEB31" s="446"/>
      <c r="AEC31" s="446"/>
      <c r="AED31" s="446"/>
      <c r="AEE31" s="445"/>
      <c r="AEF31" s="446"/>
      <c r="AEG31" s="446"/>
      <c r="AEH31" s="446"/>
      <c r="AEI31" s="446"/>
      <c r="AEJ31" s="446"/>
      <c r="AEK31" s="446"/>
      <c r="AEL31" s="446"/>
      <c r="AEM31" s="446"/>
      <c r="AEN31" s="446"/>
      <c r="AEO31" s="446"/>
      <c r="AEP31" s="446"/>
      <c r="AEQ31" s="446"/>
      <c r="AER31" s="446"/>
      <c r="AES31" s="446"/>
      <c r="AET31" s="445"/>
      <c r="AEU31" s="446"/>
      <c r="AEV31" s="446"/>
      <c r="AEW31" s="446"/>
      <c r="AEX31" s="446"/>
      <c r="AEY31" s="446"/>
      <c r="AEZ31" s="446"/>
      <c r="AFA31" s="446"/>
      <c r="AFB31" s="446"/>
      <c r="AFC31" s="446"/>
      <c r="AFD31" s="446"/>
      <c r="AFE31" s="446"/>
      <c r="AFF31" s="446"/>
      <c r="AFG31" s="446"/>
      <c r="AFH31" s="446"/>
      <c r="AFI31" s="445"/>
      <c r="AFJ31" s="446"/>
      <c r="AFK31" s="446"/>
      <c r="AFL31" s="446"/>
      <c r="AFM31" s="446"/>
      <c r="AFN31" s="446"/>
      <c r="AFO31" s="446"/>
      <c r="AFP31" s="446"/>
      <c r="AFQ31" s="446"/>
      <c r="AFR31" s="446"/>
      <c r="AFS31" s="446"/>
      <c r="AFT31" s="446"/>
      <c r="AFU31" s="446"/>
      <c r="AFV31" s="446"/>
      <c r="AFW31" s="446"/>
      <c r="AFX31" s="445"/>
      <c r="AFY31" s="446"/>
      <c r="AFZ31" s="446"/>
      <c r="AGA31" s="446"/>
      <c r="AGB31" s="446"/>
      <c r="AGC31" s="446"/>
      <c r="AGD31" s="446"/>
      <c r="AGE31" s="446"/>
      <c r="AGF31" s="446"/>
      <c r="AGG31" s="446"/>
      <c r="AGH31" s="446"/>
      <c r="AGI31" s="446"/>
      <c r="AGJ31" s="446"/>
      <c r="AGK31" s="446"/>
      <c r="AGL31" s="446"/>
      <c r="AGM31" s="445"/>
      <c r="AGN31" s="446"/>
      <c r="AGO31" s="446"/>
      <c r="AGP31" s="446"/>
      <c r="AGQ31" s="446"/>
      <c r="AGR31" s="446"/>
      <c r="AGS31" s="446"/>
      <c r="AGT31" s="446"/>
      <c r="AGU31" s="446"/>
      <c r="AGV31" s="446"/>
      <c r="AGW31" s="446"/>
      <c r="AGX31" s="446"/>
      <c r="AGY31" s="446"/>
      <c r="AGZ31" s="446"/>
      <c r="AHA31" s="446"/>
      <c r="AHB31" s="445"/>
      <c r="AHC31" s="446"/>
      <c r="AHD31" s="446"/>
      <c r="AHE31" s="446"/>
      <c r="AHF31" s="446"/>
      <c r="AHG31" s="446"/>
      <c r="AHH31" s="446"/>
      <c r="AHI31" s="446"/>
      <c r="AHJ31" s="446"/>
      <c r="AHK31" s="446"/>
      <c r="AHL31" s="446"/>
      <c r="AHM31" s="446"/>
      <c r="AHN31" s="446"/>
      <c r="AHO31" s="446"/>
      <c r="AHP31" s="446"/>
      <c r="AHQ31" s="445"/>
      <c r="AHR31" s="446"/>
      <c r="AHS31" s="446"/>
      <c r="AHT31" s="446"/>
      <c r="AHU31" s="446"/>
      <c r="AHV31" s="446"/>
      <c r="AHW31" s="446"/>
      <c r="AHX31" s="446"/>
      <c r="AHY31" s="446"/>
      <c r="AHZ31" s="446"/>
      <c r="AIA31" s="446"/>
      <c r="AIB31" s="446"/>
      <c r="AIC31" s="446"/>
      <c r="AID31" s="446"/>
      <c r="AIE31" s="446"/>
      <c r="AIF31" s="445"/>
      <c r="AIG31" s="446"/>
      <c r="AIH31" s="446"/>
      <c r="AII31" s="446"/>
      <c r="AIJ31" s="446"/>
      <c r="AIK31" s="446"/>
      <c r="AIL31" s="446"/>
      <c r="AIM31" s="446"/>
      <c r="AIN31" s="446"/>
      <c r="AIO31" s="446"/>
      <c r="AIP31" s="446"/>
      <c r="AIQ31" s="446"/>
      <c r="AIR31" s="446"/>
      <c r="AIS31" s="446"/>
      <c r="AIT31" s="446"/>
      <c r="AIU31" s="445"/>
      <c r="AIV31" s="446"/>
      <c r="AIW31" s="446"/>
      <c r="AIX31" s="446"/>
      <c r="AIY31" s="446"/>
      <c r="AIZ31" s="446"/>
      <c r="AJA31" s="446"/>
      <c r="AJB31" s="446"/>
      <c r="AJC31" s="446"/>
      <c r="AJD31" s="446"/>
      <c r="AJE31" s="446"/>
      <c r="AJF31" s="446"/>
      <c r="AJG31" s="446"/>
      <c r="AJH31" s="446"/>
      <c r="AJI31" s="446"/>
      <c r="AJJ31" s="445"/>
      <c r="AJK31" s="446"/>
      <c r="AJL31" s="446"/>
      <c r="AJM31" s="446"/>
      <c r="AJN31" s="446"/>
      <c r="AJO31" s="446"/>
      <c r="AJP31" s="446"/>
      <c r="AJQ31" s="446"/>
      <c r="AJR31" s="446"/>
      <c r="AJS31" s="446"/>
      <c r="AJT31" s="446"/>
      <c r="AJU31" s="446"/>
      <c r="AJV31" s="446"/>
      <c r="AJW31" s="446"/>
      <c r="AJX31" s="446"/>
      <c r="AJY31" s="445"/>
      <c r="AJZ31" s="446"/>
      <c r="AKA31" s="446"/>
      <c r="AKB31" s="446"/>
      <c r="AKC31" s="446"/>
      <c r="AKD31" s="446"/>
      <c r="AKE31" s="446"/>
      <c r="AKF31" s="446"/>
      <c r="AKG31" s="446"/>
      <c r="AKH31" s="446"/>
      <c r="AKI31" s="446"/>
      <c r="AKJ31" s="446"/>
      <c r="AKK31" s="446"/>
      <c r="AKL31" s="446"/>
      <c r="AKM31" s="446"/>
      <c r="AKN31" s="445"/>
      <c r="AKO31" s="446"/>
      <c r="AKP31" s="446"/>
      <c r="AKQ31" s="446"/>
      <c r="AKR31" s="446"/>
      <c r="AKS31" s="446"/>
      <c r="AKT31" s="446"/>
      <c r="AKU31" s="446"/>
      <c r="AKV31" s="446"/>
      <c r="AKW31" s="446"/>
      <c r="AKX31" s="446"/>
      <c r="AKY31" s="446"/>
      <c r="AKZ31" s="446"/>
      <c r="ALA31" s="446"/>
      <c r="ALB31" s="446"/>
      <c r="ALC31" s="445"/>
      <c r="ALD31" s="446"/>
      <c r="ALE31" s="446"/>
      <c r="ALF31" s="446"/>
      <c r="ALG31" s="446"/>
      <c r="ALH31" s="446"/>
      <c r="ALI31" s="446"/>
      <c r="ALJ31" s="446"/>
      <c r="ALK31" s="446"/>
      <c r="ALL31" s="446"/>
      <c r="ALM31" s="446"/>
      <c r="ALN31" s="446"/>
      <c r="ALO31" s="446"/>
      <c r="ALP31" s="446"/>
      <c r="ALQ31" s="446"/>
      <c r="ALR31" s="445"/>
      <c r="ALS31" s="446"/>
      <c r="ALT31" s="446"/>
      <c r="ALU31" s="446"/>
      <c r="ALV31" s="446"/>
      <c r="ALW31" s="446"/>
      <c r="ALX31" s="446"/>
      <c r="ALY31" s="446"/>
      <c r="ALZ31" s="446"/>
      <c r="AMA31" s="446"/>
      <c r="AMB31" s="446"/>
      <c r="AMC31" s="446"/>
      <c r="AMD31" s="446"/>
      <c r="AME31" s="446"/>
      <c r="AMF31" s="446"/>
      <c r="AMG31" s="445"/>
      <c r="AMH31" s="446"/>
      <c r="AMI31" s="446"/>
      <c r="AMJ31" s="446"/>
      <c r="AMK31" s="446"/>
      <c r="AML31" s="446"/>
      <c r="AMM31" s="446"/>
      <c r="AMN31" s="446"/>
      <c r="AMO31" s="446"/>
      <c r="AMP31" s="446"/>
      <c r="AMQ31" s="446"/>
      <c r="AMR31" s="446"/>
      <c r="AMS31" s="446"/>
      <c r="AMT31" s="446"/>
      <c r="AMU31" s="446"/>
      <c r="AMV31" s="445"/>
      <c r="AMW31" s="446"/>
      <c r="AMX31" s="446"/>
      <c r="AMY31" s="446"/>
      <c r="AMZ31" s="446"/>
      <c r="ANA31" s="446"/>
      <c r="ANB31" s="446"/>
      <c r="ANC31" s="446"/>
      <c r="AND31" s="446"/>
      <c r="ANE31" s="446"/>
      <c r="ANF31" s="446"/>
      <c r="ANG31" s="446"/>
      <c r="ANH31" s="446"/>
      <c r="ANI31" s="446"/>
      <c r="ANJ31" s="446"/>
      <c r="ANK31" s="445"/>
      <c r="ANL31" s="446"/>
      <c r="ANM31" s="446"/>
      <c r="ANN31" s="446"/>
      <c r="ANO31" s="446"/>
      <c r="ANP31" s="446"/>
      <c r="ANQ31" s="446"/>
      <c r="ANR31" s="446"/>
      <c r="ANS31" s="446"/>
      <c r="ANT31" s="446"/>
      <c r="ANU31" s="446"/>
      <c r="ANV31" s="446"/>
      <c r="ANW31" s="446"/>
      <c r="ANX31" s="446"/>
      <c r="ANY31" s="446"/>
      <c r="ANZ31" s="445"/>
      <c r="AOA31" s="446"/>
      <c r="AOB31" s="446"/>
      <c r="AOC31" s="446"/>
      <c r="AOD31" s="446"/>
      <c r="AOE31" s="446"/>
      <c r="AOF31" s="446"/>
      <c r="AOG31" s="446"/>
      <c r="AOH31" s="446"/>
      <c r="AOI31" s="446"/>
      <c r="AOJ31" s="446"/>
      <c r="AOK31" s="446"/>
      <c r="AOL31" s="446"/>
      <c r="AOM31" s="446"/>
      <c r="AON31" s="446"/>
      <c r="AOO31" s="445"/>
      <c r="AOP31" s="446"/>
      <c r="AOQ31" s="446"/>
      <c r="AOR31" s="446"/>
      <c r="AOS31" s="446"/>
      <c r="AOT31" s="446"/>
      <c r="AOU31" s="446"/>
      <c r="AOV31" s="446"/>
      <c r="AOW31" s="446"/>
      <c r="AOX31" s="446"/>
      <c r="AOY31" s="446"/>
      <c r="AOZ31" s="446"/>
      <c r="APA31" s="446"/>
      <c r="APB31" s="446"/>
      <c r="APC31" s="446"/>
      <c r="APD31" s="445"/>
      <c r="APE31" s="446"/>
      <c r="APF31" s="446"/>
      <c r="APG31" s="446"/>
      <c r="APH31" s="446"/>
      <c r="API31" s="446"/>
      <c r="APJ31" s="446"/>
      <c r="APK31" s="446"/>
      <c r="APL31" s="446"/>
      <c r="APM31" s="446"/>
      <c r="APN31" s="446"/>
      <c r="APO31" s="446"/>
      <c r="APP31" s="446"/>
      <c r="APQ31" s="446"/>
      <c r="APR31" s="446"/>
      <c r="APS31" s="445"/>
      <c r="APT31" s="446"/>
      <c r="APU31" s="446"/>
      <c r="APV31" s="446"/>
      <c r="APW31" s="446"/>
      <c r="APX31" s="446"/>
      <c r="APY31" s="446"/>
      <c r="APZ31" s="446"/>
      <c r="AQA31" s="446"/>
      <c r="AQB31" s="446"/>
      <c r="AQC31" s="446"/>
      <c r="AQD31" s="446"/>
      <c r="AQE31" s="446"/>
      <c r="AQF31" s="446"/>
      <c r="AQG31" s="446"/>
      <c r="AQH31" s="445"/>
      <c r="AQI31" s="446"/>
      <c r="AQJ31" s="446"/>
      <c r="AQK31" s="446"/>
      <c r="AQL31" s="446"/>
      <c r="AQM31" s="446"/>
      <c r="AQN31" s="446"/>
      <c r="AQO31" s="446"/>
      <c r="AQP31" s="446"/>
      <c r="AQQ31" s="446"/>
      <c r="AQR31" s="446"/>
      <c r="AQS31" s="446"/>
      <c r="AQT31" s="446"/>
      <c r="AQU31" s="446"/>
      <c r="AQV31" s="446"/>
      <c r="AQW31" s="445"/>
      <c r="AQX31" s="446"/>
      <c r="AQY31" s="446"/>
      <c r="AQZ31" s="446"/>
      <c r="ARA31" s="446"/>
      <c r="ARB31" s="446"/>
      <c r="ARC31" s="446"/>
      <c r="ARD31" s="446"/>
      <c r="ARE31" s="446"/>
      <c r="ARF31" s="446"/>
      <c r="ARG31" s="446"/>
      <c r="ARH31" s="446"/>
      <c r="ARI31" s="446"/>
      <c r="ARJ31" s="446"/>
      <c r="ARK31" s="446"/>
      <c r="ARL31" s="445"/>
      <c r="ARM31" s="446"/>
      <c r="ARN31" s="446"/>
      <c r="ARO31" s="446"/>
      <c r="ARP31" s="446"/>
      <c r="ARQ31" s="446"/>
      <c r="ARR31" s="446"/>
      <c r="ARS31" s="446"/>
      <c r="ART31" s="446"/>
      <c r="ARU31" s="446"/>
      <c r="ARV31" s="446"/>
      <c r="ARW31" s="446"/>
      <c r="ARX31" s="446"/>
      <c r="ARY31" s="446"/>
      <c r="ARZ31" s="446"/>
      <c r="ASA31" s="445"/>
      <c r="ASB31" s="446"/>
      <c r="ASC31" s="446"/>
      <c r="ASD31" s="446"/>
      <c r="ASE31" s="446"/>
      <c r="ASF31" s="446"/>
      <c r="ASG31" s="446"/>
      <c r="ASH31" s="446"/>
      <c r="ASI31" s="446"/>
      <c r="ASJ31" s="446"/>
      <c r="ASK31" s="446"/>
      <c r="ASL31" s="446"/>
      <c r="ASM31" s="446"/>
      <c r="ASN31" s="446"/>
      <c r="ASO31" s="446"/>
      <c r="ASP31" s="445"/>
      <c r="ASQ31" s="446"/>
      <c r="ASR31" s="446"/>
      <c r="ASS31" s="446"/>
      <c r="AST31" s="446"/>
      <c r="ASU31" s="446"/>
      <c r="ASV31" s="446"/>
      <c r="ASW31" s="446"/>
      <c r="ASX31" s="446"/>
      <c r="ASY31" s="446"/>
      <c r="ASZ31" s="446"/>
      <c r="ATA31" s="446"/>
      <c r="ATB31" s="446"/>
      <c r="ATC31" s="446"/>
      <c r="ATD31" s="446"/>
      <c r="ATE31" s="445"/>
      <c r="ATF31" s="446"/>
      <c r="ATG31" s="446"/>
      <c r="ATH31" s="446"/>
      <c r="ATI31" s="446"/>
      <c r="ATJ31" s="446"/>
      <c r="ATK31" s="446"/>
      <c r="ATL31" s="446"/>
      <c r="ATM31" s="446"/>
      <c r="ATN31" s="446"/>
      <c r="ATO31" s="446"/>
      <c r="ATP31" s="446"/>
      <c r="ATQ31" s="446"/>
      <c r="ATR31" s="446"/>
      <c r="ATS31" s="446"/>
      <c r="ATT31" s="445"/>
      <c r="ATU31" s="446"/>
      <c r="ATV31" s="446"/>
      <c r="ATW31" s="446"/>
      <c r="ATX31" s="446"/>
      <c r="ATY31" s="446"/>
      <c r="ATZ31" s="446"/>
      <c r="AUA31" s="446"/>
      <c r="AUB31" s="446"/>
      <c r="AUC31" s="446"/>
      <c r="AUD31" s="446"/>
      <c r="AUE31" s="446"/>
      <c r="AUF31" s="446"/>
      <c r="AUG31" s="446"/>
      <c r="AUH31" s="446"/>
      <c r="AUI31" s="445"/>
      <c r="AUJ31" s="446"/>
      <c r="AUK31" s="446"/>
      <c r="AUL31" s="446"/>
      <c r="AUM31" s="446"/>
      <c r="AUN31" s="446"/>
      <c r="AUO31" s="446"/>
      <c r="AUP31" s="446"/>
      <c r="AUQ31" s="446"/>
      <c r="AUR31" s="446"/>
      <c r="AUS31" s="446"/>
      <c r="AUT31" s="446"/>
      <c r="AUU31" s="446"/>
      <c r="AUV31" s="446"/>
      <c r="AUW31" s="446"/>
      <c r="AUX31" s="445"/>
      <c r="AUY31" s="446"/>
      <c r="AUZ31" s="446"/>
      <c r="AVA31" s="446"/>
      <c r="AVB31" s="446"/>
      <c r="AVC31" s="446"/>
      <c r="AVD31" s="446"/>
      <c r="AVE31" s="446"/>
      <c r="AVF31" s="446"/>
      <c r="AVG31" s="446"/>
      <c r="AVH31" s="446"/>
      <c r="AVI31" s="446"/>
      <c r="AVJ31" s="446"/>
      <c r="AVK31" s="446"/>
      <c r="AVL31" s="446"/>
      <c r="AVM31" s="445"/>
      <c r="AVN31" s="446"/>
      <c r="AVO31" s="446"/>
      <c r="AVP31" s="446"/>
      <c r="AVQ31" s="446"/>
      <c r="AVR31" s="446"/>
      <c r="AVS31" s="446"/>
      <c r="AVT31" s="446"/>
      <c r="AVU31" s="446"/>
      <c r="AVV31" s="446"/>
      <c r="AVW31" s="446"/>
      <c r="AVX31" s="446"/>
      <c r="AVY31" s="446"/>
      <c r="AVZ31" s="446"/>
      <c r="AWA31" s="446"/>
      <c r="AWB31" s="445"/>
      <c r="AWC31" s="446"/>
      <c r="AWD31" s="446"/>
      <c r="AWE31" s="446"/>
      <c r="AWF31" s="446"/>
      <c r="AWG31" s="446"/>
      <c r="AWH31" s="446"/>
      <c r="AWI31" s="446"/>
      <c r="AWJ31" s="446"/>
      <c r="AWK31" s="446"/>
      <c r="AWL31" s="446"/>
      <c r="AWM31" s="446"/>
      <c r="AWN31" s="446"/>
      <c r="AWO31" s="446"/>
      <c r="AWP31" s="446"/>
      <c r="AWQ31" s="445"/>
      <c r="AWR31" s="446"/>
      <c r="AWS31" s="446"/>
      <c r="AWT31" s="446"/>
      <c r="AWU31" s="446"/>
      <c r="AWV31" s="446"/>
      <c r="AWW31" s="446"/>
      <c r="AWX31" s="446"/>
      <c r="AWY31" s="446"/>
      <c r="AWZ31" s="446"/>
      <c r="AXA31" s="446"/>
      <c r="AXB31" s="446"/>
      <c r="AXC31" s="446"/>
      <c r="AXD31" s="446"/>
      <c r="AXE31" s="446"/>
      <c r="AXF31" s="445"/>
      <c r="AXG31" s="446"/>
      <c r="AXH31" s="446"/>
      <c r="AXI31" s="446"/>
      <c r="AXJ31" s="446"/>
      <c r="AXK31" s="446"/>
      <c r="AXL31" s="446"/>
      <c r="AXM31" s="446"/>
      <c r="AXN31" s="446"/>
      <c r="AXO31" s="446"/>
      <c r="AXP31" s="446"/>
      <c r="AXQ31" s="446"/>
      <c r="AXR31" s="446"/>
      <c r="AXS31" s="446"/>
      <c r="AXT31" s="446"/>
      <c r="AXU31" s="445"/>
      <c r="AXV31" s="446"/>
      <c r="AXW31" s="446"/>
      <c r="AXX31" s="446"/>
      <c r="AXY31" s="446"/>
      <c r="AXZ31" s="446"/>
      <c r="AYA31" s="446"/>
      <c r="AYB31" s="446"/>
      <c r="AYC31" s="446"/>
      <c r="AYD31" s="446"/>
      <c r="AYE31" s="446"/>
      <c r="AYF31" s="446"/>
      <c r="AYG31" s="446"/>
      <c r="AYH31" s="446"/>
      <c r="AYI31" s="446"/>
      <c r="AYJ31" s="445"/>
      <c r="AYK31" s="446"/>
      <c r="AYL31" s="446"/>
      <c r="AYM31" s="446"/>
      <c r="AYN31" s="446"/>
      <c r="AYO31" s="446"/>
      <c r="AYP31" s="446"/>
      <c r="AYQ31" s="446"/>
      <c r="AYR31" s="446"/>
      <c r="AYS31" s="446"/>
      <c r="AYT31" s="446"/>
      <c r="AYU31" s="446"/>
      <c r="AYV31" s="446"/>
      <c r="AYW31" s="446"/>
      <c r="AYX31" s="446"/>
      <c r="AYY31" s="445"/>
      <c r="AYZ31" s="446"/>
      <c r="AZA31" s="446"/>
      <c r="AZB31" s="446"/>
      <c r="AZC31" s="446"/>
      <c r="AZD31" s="446"/>
      <c r="AZE31" s="446"/>
      <c r="AZF31" s="446"/>
      <c r="AZG31" s="446"/>
      <c r="AZH31" s="446"/>
      <c r="AZI31" s="446"/>
      <c r="AZJ31" s="446"/>
      <c r="AZK31" s="446"/>
      <c r="AZL31" s="446"/>
      <c r="AZM31" s="446"/>
      <c r="AZN31" s="445"/>
      <c r="AZO31" s="446"/>
      <c r="AZP31" s="446"/>
      <c r="AZQ31" s="446"/>
      <c r="AZR31" s="446"/>
      <c r="AZS31" s="446"/>
      <c r="AZT31" s="446"/>
      <c r="AZU31" s="446"/>
      <c r="AZV31" s="446"/>
      <c r="AZW31" s="446"/>
      <c r="AZX31" s="446"/>
      <c r="AZY31" s="446"/>
      <c r="AZZ31" s="446"/>
      <c r="BAA31" s="446"/>
      <c r="BAB31" s="446"/>
      <c r="BAC31" s="445"/>
      <c r="BAD31" s="446"/>
      <c r="BAE31" s="446"/>
      <c r="BAF31" s="446"/>
      <c r="BAG31" s="446"/>
      <c r="BAH31" s="446"/>
      <c r="BAI31" s="446"/>
      <c r="BAJ31" s="446"/>
      <c r="BAK31" s="446"/>
      <c r="BAL31" s="446"/>
      <c r="BAM31" s="446"/>
      <c r="BAN31" s="446"/>
      <c r="BAO31" s="446"/>
      <c r="BAP31" s="446"/>
      <c r="BAQ31" s="446"/>
      <c r="BAR31" s="445"/>
      <c r="BAS31" s="446"/>
      <c r="BAT31" s="446"/>
      <c r="BAU31" s="446"/>
      <c r="BAV31" s="446"/>
      <c r="BAW31" s="446"/>
      <c r="BAX31" s="446"/>
      <c r="BAY31" s="446"/>
      <c r="BAZ31" s="446"/>
      <c r="BBA31" s="446"/>
      <c r="BBB31" s="446"/>
      <c r="BBC31" s="446"/>
      <c r="BBD31" s="446"/>
      <c r="BBE31" s="446"/>
      <c r="BBF31" s="446"/>
      <c r="BBG31" s="445"/>
      <c r="BBH31" s="446"/>
      <c r="BBI31" s="446"/>
      <c r="BBJ31" s="446"/>
      <c r="BBK31" s="446"/>
      <c r="BBL31" s="446"/>
      <c r="BBM31" s="446"/>
      <c r="BBN31" s="446"/>
      <c r="BBO31" s="446"/>
      <c r="BBP31" s="446"/>
      <c r="BBQ31" s="446"/>
      <c r="BBR31" s="446"/>
      <c r="BBS31" s="446"/>
      <c r="BBT31" s="446"/>
      <c r="BBU31" s="446"/>
      <c r="BBV31" s="445"/>
      <c r="BBW31" s="446"/>
      <c r="BBX31" s="446"/>
      <c r="BBY31" s="446"/>
      <c r="BBZ31" s="446"/>
      <c r="BCA31" s="446"/>
      <c r="BCB31" s="446"/>
      <c r="BCC31" s="446"/>
      <c r="BCD31" s="446"/>
      <c r="BCE31" s="446"/>
      <c r="BCF31" s="446"/>
      <c r="BCG31" s="446"/>
      <c r="BCH31" s="446"/>
      <c r="BCI31" s="446"/>
      <c r="BCJ31" s="446"/>
      <c r="BCK31" s="445"/>
      <c r="BCL31" s="446"/>
      <c r="BCM31" s="446"/>
      <c r="BCN31" s="446"/>
      <c r="BCO31" s="446"/>
      <c r="BCP31" s="446"/>
      <c r="BCQ31" s="446"/>
      <c r="BCR31" s="446"/>
      <c r="BCS31" s="446"/>
      <c r="BCT31" s="446"/>
      <c r="BCU31" s="446"/>
      <c r="BCV31" s="446"/>
      <c r="BCW31" s="446"/>
      <c r="BCX31" s="446"/>
      <c r="BCY31" s="446"/>
      <c r="BCZ31" s="445"/>
      <c r="BDA31" s="446"/>
      <c r="BDB31" s="446"/>
      <c r="BDC31" s="446"/>
      <c r="BDD31" s="446"/>
      <c r="BDE31" s="446"/>
      <c r="BDF31" s="446"/>
      <c r="BDG31" s="446"/>
      <c r="BDH31" s="446"/>
      <c r="BDI31" s="446"/>
      <c r="BDJ31" s="446"/>
      <c r="BDK31" s="446"/>
      <c r="BDL31" s="446"/>
      <c r="BDM31" s="446"/>
      <c r="BDN31" s="446"/>
      <c r="BDO31" s="445"/>
      <c r="BDP31" s="446"/>
      <c r="BDQ31" s="446"/>
      <c r="BDR31" s="446"/>
      <c r="BDS31" s="446"/>
      <c r="BDT31" s="446"/>
      <c r="BDU31" s="446"/>
      <c r="BDV31" s="446"/>
      <c r="BDW31" s="446"/>
      <c r="BDX31" s="446"/>
      <c r="BDY31" s="446"/>
      <c r="BDZ31" s="446"/>
      <c r="BEA31" s="446"/>
      <c r="BEB31" s="446"/>
      <c r="BEC31" s="446"/>
      <c r="BED31" s="445"/>
      <c r="BEE31" s="446"/>
      <c r="BEF31" s="446"/>
      <c r="BEG31" s="446"/>
      <c r="BEH31" s="446"/>
      <c r="BEI31" s="446"/>
      <c r="BEJ31" s="446"/>
      <c r="BEK31" s="446"/>
      <c r="BEL31" s="446"/>
      <c r="BEM31" s="446"/>
      <c r="BEN31" s="446"/>
      <c r="BEO31" s="446"/>
      <c r="BEP31" s="446"/>
      <c r="BEQ31" s="446"/>
      <c r="BER31" s="446"/>
      <c r="BES31" s="445"/>
      <c r="BET31" s="446"/>
      <c r="BEU31" s="446"/>
      <c r="BEV31" s="446"/>
      <c r="BEW31" s="446"/>
      <c r="BEX31" s="446"/>
      <c r="BEY31" s="446"/>
      <c r="BEZ31" s="446"/>
      <c r="BFA31" s="446"/>
      <c r="BFB31" s="446"/>
      <c r="BFC31" s="446"/>
      <c r="BFD31" s="446"/>
      <c r="BFE31" s="446"/>
      <c r="BFF31" s="446"/>
      <c r="BFG31" s="446"/>
      <c r="BFH31" s="445"/>
      <c r="BFI31" s="446"/>
      <c r="BFJ31" s="446"/>
      <c r="BFK31" s="446"/>
      <c r="BFL31" s="446"/>
      <c r="BFM31" s="446"/>
      <c r="BFN31" s="446"/>
      <c r="BFO31" s="446"/>
      <c r="BFP31" s="446"/>
      <c r="BFQ31" s="446"/>
      <c r="BFR31" s="446"/>
      <c r="BFS31" s="446"/>
      <c r="BFT31" s="446"/>
      <c r="BFU31" s="446"/>
      <c r="BFV31" s="446"/>
      <c r="BFW31" s="445"/>
      <c r="BFX31" s="446"/>
      <c r="BFY31" s="446"/>
      <c r="BFZ31" s="446"/>
      <c r="BGA31" s="446"/>
      <c r="BGB31" s="446"/>
      <c r="BGC31" s="446"/>
      <c r="BGD31" s="446"/>
      <c r="BGE31" s="446"/>
      <c r="BGF31" s="446"/>
      <c r="BGG31" s="446"/>
      <c r="BGH31" s="446"/>
      <c r="BGI31" s="446"/>
      <c r="BGJ31" s="446"/>
      <c r="BGK31" s="446"/>
      <c r="BGL31" s="445"/>
      <c r="BGM31" s="446"/>
      <c r="BGN31" s="446"/>
      <c r="BGO31" s="446"/>
      <c r="BGP31" s="446"/>
      <c r="BGQ31" s="446"/>
      <c r="BGR31" s="446"/>
      <c r="BGS31" s="446"/>
      <c r="BGT31" s="446"/>
      <c r="BGU31" s="446"/>
      <c r="BGV31" s="446"/>
      <c r="BGW31" s="446"/>
      <c r="BGX31" s="446"/>
      <c r="BGY31" s="446"/>
      <c r="BGZ31" s="446"/>
      <c r="BHA31" s="445"/>
      <c r="BHB31" s="446"/>
      <c r="BHC31" s="446"/>
      <c r="BHD31" s="446"/>
      <c r="BHE31" s="446"/>
      <c r="BHF31" s="446"/>
      <c r="BHG31" s="446"/>
      <c r="BHH31" s="446"/>
      <c r="BHI31" s="446"/>
      <c r="BHJ31" s="446"/>
      <c r="BHK31" s="446"/>
      <c r="BHL31" s="446"/>
      <c r="BHM31" s="446"/>
      <c r="BHN31" s="446"/>
      <c r="BHO31" s="446"/>
      <c r="BHP31" s="445"/>
      <c r="BHQ31" s="446"/>
      <c r="BHR31" s="446"/>
      <c r="BHS31" s="446"/>
      <c r="BHT31" s="446"/>
      <c r="BHU31" s="446"/>
      <c r="BHV31" s="446"/>
      <c r="BHW31" s="446"/>
      <c r="BHX31" s="446"/>
      <c r="BHY31" s="446"/>
      <c r="BHZ31" s="446"/>
      <c r="BIA31" s="446"/>
      <c r="BIB31" s="446"/>
      <c r="BIC31" s="446"/>
      <c r="BID31" s="446"/>
      <c r="BIE31" s="445"/>
      <c r="BIF31" s="446"/>
      <c r="BIG31" s="446"/>
      <c r="BIH31" s="446"/>
      <c r="BII31" s="446"/>
      <c r="BIJ31" s="446"/>
      <c r="BIK31" s="446"/>
      <c r="BIL31" s="446"/>
      <c r="BIM31" s="446"/>
      <c r="BIN31" s="446"/>
      <c r="BIO31" s="446"/>
      <c r="BIP31" s="446"/>
      <c r="BIQ31" s="446"/>
      <c r="BIR31" s="446"/>
      <c r="BIS31" s="446"/>
      <c r="BIT31" s="445"/>
      <c r="BIU31" s="446"/>
      <c r="BIV31" s="446"/>
      <c r="BIW31" s="446"/>
      <c r="BIX31" s="446"/>
      <c r="BIY31" s="446"/>
      <c r="BIZ31" s="446"/>
      <c r="BJA31" s="446"/>
      <c r="BJB31" s="446"/>
      <c r="BJC31" s="446"/>
      <c r="BJD31" s="446"/>
      <c r="BJE31" s="446"/>
      <c r="BJF31" s="446"/>
      <c r="BJG31" s="446"/>
      <c r="BJH31" s="446"/>
      <c r="BJI31" s="445"/>
      <c r="BJJ31" s="446"/>
      <c r="BJK31" s="446"/>
      <c r="BJL31" s="446"/>
      <c r="BJM31" s="446"/>
      <c r="BJN31" s="446"/>
      <c r="BJO31" s="446"/>
      <c r="BJP31" s="446"/>
      <c r="BJQ31" s="446"/>
      <c r="BJR31" s="446"/>
      <c r="BJS31" s="446"/>
      <c r="BJT31" s="446"/>
      <c r="BJU31" s="446"/>
      <c r="BJV31" s="446"/>
      <c r="BJW31" s="446"/>
      <c r="BJX31" s="445"/>
      <c r="BJY31" s="446"/>
      <c r="BJZ31" s="446"/>
      <c r="BKA31" s="446"/>
      <c r="BKB31" s="446"/>
      <c r="BKC31" s="446"/>
      <c r="BKD31" s="446"/>
      <c r="BKE31" s="446"/>
      <c r="BKF31" s="446"/>
      <c r="BKG31" s="446"/>
      <c r="BKH31" s="446"/>
      <c r="BKI31" s="446"/>
      <c r="BKJ31" s="446"/>
      <c r="BKK31" s="446"/>
      <c r="BKL31" s="446"/>
      <c r="BKM31" s="445"/>
      <c r="BKN31" s="446"/>
      <c r="BKO31" s="446"/>
      <c r="BKP31" s="446"/>
      <c r="BKQ31" s="446"/>
      <c r="BKR31" s="446"/>
      <c r="BKS31" s="446"/>
      <c r="BKT31" s="446"/>
      <c r="BKU31" s="446"/>
      <c r="BKV31" s="446"/>
      <c r="BKW31" s="446"/>
      <c r="BKX31" s="446"/>
      <c r="BKY31" s="446"/>
      <c r="BKZ31" s="446"/>
      <c r="BLA31" s="446"/>
      <c r="BLB31" s="445"/>
      <c r="BLC31" s="446"/>
      <c r="BLD31" s="446"/>
      <c r="BLE31" s="446"/>
      <c r="BLF31" s="446"/>
      <c r="BLG31" s="446"/>
      <c r="BLH31" s="446"/>
      <c r="BLI31" s="446"/>
      <c r="BLJ31" s="446"/>
      <c r="BLK31" s="446"/>
      <c r="BLL31" s="446"/>
      <c r="BLM31" s="446"/>
      <c r="BLN31" s="446"/>
      <c r="BLO31" s="446"/>
      <c r="BLP31" s="446"/>
      <c r="BLQ31" s="445"/>
      <c r="BLR31" s="446"/>
      <c r="BLS31" s="446"/>
      <c r="BLT31" s="446"/>
      <c r="BLU31" s="446"/>
      <c r="BLV31" s="446"/>
      <c r="BLW31" s="446"/>
      <c r="BLX31" s="446"/>
      <c r="BLY31" s="446"/>
      <c r="BLZ31" s="446"/>
      <c r="BMA31" s="446"/>
      <c r="BMB31" s="446"/>
      <c r="BMC31" s="446"/>
      <c r="BMD31" s="446"/>
      <c r="BME31" s="446"/>
      <c r="BMF31" s="445"/>
      <c r="BMG31" s="446"/>
      <c r="BMH31" s="446"/>
      <c r="BMI31" s="446"/>
      <c r="BMJ31" s="446"/>
      <c r="BMK31" s="446"/>
      <c r="BML31" s="446"/>
      <c r="BMM31" s="446"/>
      <c r="BMN31" s="446"/>
      <c r="BMO31" s="446"/>
      <c r="BMP31" s="446"/>
      <c r="BMQ31" s="446"/>
      <c r="BMR31" s="446"/>
      <c r="BMS31" s="446"/>
      <c r="BMT31" s="446"/>
      <c r="BMU31" s="445"/>
      <c r="BMV31" s="446"/>
      <c r="BMW31" s="446"/>
      <c r="BMX31" s="446"/>
      <c r="BMY31" s="446"/>
      <c r="BMZ31" s="446"/>
      <c r="BNA31" s="446"/>
      <c r="BNB31" s="446"/>
      <c r="BNC31" s="446"/>
      <c r="BND31" s="446"/>
      <c r="BNE31" s="446"/>
      <c r="BNF31" s="446"/>
      <c r="BNG31" s="446"/>
      <c r="BNH31" s="446"/>
      <c r="BNI31" s="446"/>
      <c r="BNJ31" s="445"/>
      <c r="BNK31" s="446"/>
      <c r="BNL31" s="446"/>
      <c r="BNM31" s="446"/>
      <c r="BNN31" s="446"/>
      <c r="BNO31" s="446"/>
      <c r="BNP31" s="446"/>
      <c r="BNQ31" s="446"/>
      <c r="BNR31" s="446"/>
      <c r="BNS31" s="446"/>
      <c r="BNT31" s="446"/>
      <c r="BNU31" s="446"/>
      <c r="BNV31" s="446"/>
      <c r="BNW31" s="446"/>
      <c r="BNX31" s="446"/>
      <c r="BNY31" s="445"/>
      <c r="BNZ31" s="446"/>
      <c r="BOA31" s="446"/>
      <c r="BOB31" s="446"/>
      <c r="BOC31" s="446"/>
      <c r="BOD31" s="446"/>
      <c r="BOE31" s="446"/>
      <c r="BOF31" s="446"/>
      <c r="BOG31" s="446"/>
      <c r="BOH31" s="446"/>
      <c r="BOI31" s="446"/>
      <c r="BOJ31" s="446"/>
      <c r="BOK31" s="446"/>
      <c r="BOL31" s="446"/>
      <c r="BOM31" s="446"/>
      <c r="BON31" s="445"/>
      <c r="BOO31" s="446"/>
      <c r="BOP31" s="446"/>
      <c r="BOQ31" s="446"/>
      <c r="BOR31" s="446"/>
      <c r="BOS31" s="446"/>
      <c r="BOT31" s="446"/>
      <c r="BOU31" s="446"/>
      <c r="BOV31" s="446"/>
      <c r="BOW31" s="446"/>
      <c r="BOX31" s="446"/>
      <c r="BOY31" s="446"/>
      <c r="BOZ31" s="446"/>
      <c r="BPA31" s="446"/>
      <c r="BPB31" s="446"/>
      <c r="BPC31" s="445"/>
      <c r="BPD31" s="446"/>
      <c r="BPE31" s="446"/>
      <c r="BPF31" s="446"/>
      <c r="BPG31" s="446"/>
      <c r="BPH31" s="446"/>
      <c r="BPI31" s="446"/>
      <c r="BPJ31" s="446"/>
      <c r="BPK31" s="446"/>
      <c r="BPL31" s="446"/>
      <c r="BPM31" s="446"/>
      <c r="BPN31" s="446"/>
      <c r="BPO31" s="446"/>
      <c r="BPP31" s="446"/>
      <c r="BPQ31" s="446"/>
      <c r="BPR31" s="445"/>
      <c r="BPS31" s="446"/>
      <c r="BPT31" s="446"/>
      <c r="BPU31" s="446"/>
      <c r="BPV31" s="446"/>
      <c r="BPW31" s="446"/>
      <c r="BPX31" s="446"/>
      <c r="BPY31" s="446"/>
      <c r="BPZ31" s="446"/>
      <c r="BQA31" s="446"/>
      <c r="BQB31" s="446"/>
      <c r="BQC31" s="446"/>
      <c r="BQD31" s="446"/>
      <c r="BQE31" s="446"/>
      <c r="BQF31" s="446"/>
      <c r="BQG31" s="445"/>
      <c r="BQH31" s="446"/>
      <c r="BQI31" s="446"/>
      <c r="BQJ31" s="446"/>
      <c r="BQK31" s="446"/>
      <c r="BQL31" s="446"/>
      <c r="BQM31" s="446"/>
      <c r="BQN31" s="446"/>
      <c r="BQO31" s="446"/>
      <c r="BQP31" s="446"/>
      <c r="BQQ31" s="446"/>
      <c r="BQR31" s="446"/>
      <c r="BQS31" s="446"/>
      <c r="BQT31" s="446"/>
      <c r="BQU31" s="446"/>
      <c r="BQV31" s="445"/>
      <c r="BQW31" s="446"/>
      <c r="BQX31" s="446"/>
      <c r="BQY31" s="446"/>
      <c r="BQZ31" s="446"/>
      <c r="BRA31" s="446"/>
      <c r="BRB31" s="446"/>
      <c r="BRC31" s="446"/>
      <c r="BRD31" s="446"/>
      <c r="BRE31" s="446"/>
      <c r="BRF31" s="446"/>
      <c r="BRG31" s="446"/>
      <c r="BRH31" s="446"/>
      <c r="BRI31" s="446"/>
      <c r="BRJ31" s="446"/>
      <c r="BRK31" s="445"/>
      <c r="BRL31" s="446"/>
      <c r="BRM31" s="446"/>
      <c r="BRN31" s="446"/>
      <c r="BRO31" s="446"/>
      <c r="BRP31" s="446"/>
      <c r="BRQ31" s="446"/>
      <c r="BRR31" s="446"/>
      <c r="BRS31" s="446"/>
      <c r="BRT31" s="446"/>
      <c r="BRU31" s="446"/>
      <c r="BRV31" s="446"/>
      <c r="BRW31" s="446"/>
      <c r="BRX31" s="446"/>
      <c r="BRY31" s="446"/>
      <c r="BRZ31" s="445"/>
      <c r="BSA31" s="446"/>
      <c r="BSB31" s="446"/>
      <c r="BSC31" s="446"/>
      <c r="BSD31" s="446"/>
      <c r="BSE31" s="446"/>
      <c r="BSF31" s="446"/>
      <c r="BSG31" s="446"/>
      <c r="BSH31" s="446"/>
      <c r="BSI31" s="446"/>
      <c r="BSJ31" s="446"/>
      <c r="BSK31" s="446"/>
      <c r="BSL31" s="446"/>
      <c r="BSM31" s="446"/>
      <c r="BSN31" s="446"/>
      <c r="BSO31" s="445"/>
      <c r="BSP31" s="446"/>
      <c r="BSQ31" s="446"/>
      <c r="BSR31" s="446"/>
      <c r="BSS31" s="446"/>
      <c r="BST31" s="446"/>
      <c r="BSU31" s="446"/>
      <c r="BSV31" s="446"/>
      <c r="BSW31" s="446"/>
      <c r="BSX31" s="446"/>
      <c r="BSY31" s="446"/>
      <c r="BSZ31" s="446"/>
      <c r="BTA31" s="446"/>
      <c r="BTB31" s="446"/>
      <c r="BTC31" s="446"/>
      <c r="BTD31" s="445"/>
      <c r="BTE31" s="446"/>
      <c r="BTF31" s="446"/>
      <c r="BTG31" s="446"/>
      <c r="BTH31" s="446"/>
      <c r="BTI31" s="446"/>
      <c r="BTJ31" s="446"/>
      <c r="BTK31" s="446"/>
      <c r="BTL31" s="446"/>
      <c r="BTM31" s="446"/>
      <c r="BTN31" s="446"/>
      <c r="BTO31" s="446"/>
      <c r="BTP31" s="446"/>
      <c r="BTQ31" s="446"/>
      <c r="BTR31" s="446"/>
      <c r="BTS31" s="445"/>
      <c r="BTT31" s="446"/>
      <c r="BTU31" s="446"/>
      <c r="BTV31" s="446"/>
      <c r="BTW31" s="446"/>
      <c r="BTX31" s="446"/>
      <c r="BTY31" s="446"/>
      <c r="BTZ31" s="446"/>
      <c r="BUA31" s="446"/>
      <c r="BUB31" s="446"/>
      <c r="BUC31" s="446"/>
      <c r="BUD31" s="446"/>
      <c r="BUE31" s="446"/>
      <c r="BUF31" s="446"/>
      <c r="BUG31" s="446"/>
      <c r="BUH31" s="445"/>
      <c r="BUI31" s="446"/>
      <c r="BUJ31" s="446"/>
      <c r="BUK31" s="446"/>
      <c r="BUL31" s="446"/>
      <c r="BUM31" s="446"/>
      <c r="BUN31" s="446"/>
      <c r="BUO31" s="446"/>
      <c r="BUP31" s="446"/>
      <c r="BUQ31" s="446"/>
      <c r="BUR31" s="446"/>
      <c r="BUS31" s="446"/>
      <c r="BUT31" s="446"/>
      <c r="BUU31" s="446"/>
      <c r="BUV31" s="446"/>
      <c r="BUW31" s="445"/>
      <c r="BUX31" s="446"/>
      <c r="BUY31" s="446"/>
      <c r="BUZ31" s="446"/>
      <c r="BVA31" s="446"/>
      <c r="BVB31" s="446"/>
      <c r="BVC31" s="446"/>
      <c r="BVD31" s="446"/>
      <c r="BVE31" s="446"/>
      <c r="BVF31" s="446"/>
      <c r="BVG31" s="446"/>
      <c r="BVH31" s="446"/>
      <c r="BVI31" s="446"/>
      <c r="BVJ31" s="446"/>
      <c r="BVK31" s="446"/>
      <c r="BVL31" s="445"/>
      <c r="BVM31" s="446"/>
      <c r="BVN31" s="446"/>
      <c r="BVO31" s="446"/>
      <c r="BVP31" s="446"/>
      <c r="BVQ31" s="446"/>
      <c r="BVR31" s="446"/>
      <c r="BVS31" s="446"/>
      <c r="BVT31" s="446"/>
      <c r="BVU31" s="446"/>
      <c r="BVV31" s="446"/>
      <c r="BVW31" s="446"/>
      <c r="BVX31" s="446"/>
      <c r="BVY31" s="446"/>
      <c r="BVZ31" s="446"/>
      <c r="BWA31" s="445"/>
      <c r="BWB31" s="446"/>
      <c r="BWC31" s="446"/>
      <c r="BWD31" s="446"/>
      <c r="BWE31" s="446"/>
      <c r="BWF31" s="446"/>
      <c r="BWG31" s="446"/>
      <c r="BWH31" s="446"/>
      <c r="BWI31" s="446"/>
      <c r="BWJ31" s="446"/>
      <c r="BWK31" s="446"/>
      <c r="BWL31" s="446"/>
      <c r="BWM31" s="446"/>
      <c r="BWN31" s="446"/>
      <c r="BWO31" s="446"/>
      <c r="BWP31" s="445"/>
      <c r="BWQ31" s="446"/>
      <c r="BWR31" s="446"/>
      <c r="BWS31" s="446"/>
      <c r="BWT31" s="446"/>
      <c r="BWU31" s="446"/>
      <c r="BWV31" s="446"/>
      <c r="BWW31" s="446"/>
      <c r="BWX31" s="446"/>
      <c r="BWY31" s="446"/>
      <c r="BWZ31" s="446"/>
      <c r="BXA31" s="446"/>
      <c r="BXB31" s="446"/>
      <c r="BXC31" s="446"/>
      <c r="BXD31" s="446"/>
      <c r="BXE31" s="445"/>
      <c r="BXF31" s="446"/>
      <c r="BXG31" s="446"/>
      <c r="BXH31" s="446"/>
      <c r="BXI31" s="446"/>
      <c r="BXJ31" s="446"/>
      <c r="BXK31" s="446"/>
      <c r="BXL31" s="446"/>
      <c r="BXM31" s="446"/>
      <c r="BXN31" s="446"/>
      <c r="BXO31" s="446"/>
      <c r="BXP31" s="446"/>
      <c r="BXQ31" s="446"/>
      <c r="BXR31" s="446"/>
      <c r="BXS31" s="446"/>
      <c r="BXT31" s="445"/>
      <c r="BXU31" s="446"/>
      <c r="BXV31" s="446"/>
      <c r="BXW31" s="446"/>
      <c r="BXX31" s="446"/>
      <c r="BXY31" s="446"/>
      <c r="BXZ31" s="446"/>
      <c r="BYA31" s="446"/>
      <c r="BYB31" s="446"/>
      <c r="BYC31" s="446"/>
      <c r="BYD31" s="446"/>
      <c r="BYE31" s="446"/>
      <c r="BYF31" s="446"/>
      <c r="BYG31" s="446"/>
      <c r="BYH31" s="446"/>
      <c r="BYI31" s="445"/>
      <c r="BYJ31" s="446"/>
      <c r="BYK31" s="446"/>
      <c r="BYL31" s="446"/>
      <c r="BYM31" s="446"/>
      <c r="BYN31" s="446"/>
      <c r="BYO31" s="446"/>
      <c r="BYP31" s="446"/>
      <c r="BYQ31" s="446"/>
      <c r="BYR31" s="446"/>
      <c r="BYS31" s="446"/>
      <c r="BYT31" s="446"/>
      <c r="BYU31" s="446"/>
      <c r="BYV31" s="446"/>
      <c r="BYW31" s="446"/>
      <c r="BYX31" s="445"/>
      <c r="BYY31" s="446"/>
      <c r="BYZ31" s="446"/>
      <c r="BZA31" s="446"/>
      <c r="BZB31" s="446"/>
      <c r="BZC31" s="446"/>
      <c r="BZD31" s="446"/>
      <c r="BZE31" s="446"/>
      <c r="BZF31" s="446"/>
      <c r="BZG31" s="446"/>
      <c r="BZH31" s="446"/>
      <c r="BZI31" s="446"/>
      <c r="BZJ31" s="446"/>
      <c r="BZK31" s="446"/>
      <c r="BZL31" s="446"/>
      <c r="BZM31" s="445"/>
      <c r="BZN31" s="446"/>
      <c r="BZO31" s="446"/>
      <c r="BZP31" s="446"/>
      <c r="BZQ31" s="446"/>
      <c r="BZR31" s="446"/>
      <c r="BZS31" s="446"/>
      <c r="BZT31" s="446"/>
      <c r="BZU31" s="446"/>
      <c r="BZV31" s="446"/>
      <c r="BZW31" s="446"/>
      <c r="BZX31" s="446"/>
      <c r="BZY31" s="446"/>
      <c r="BZZ31" s="446"/>
      <c r="CAA31" s="446"/>
      <c r="CAB31" s="445"/>
      <c r="CAC31" s="446"/>
      <c r="CAD31" s="446"/>
      <c r="CAE31" s="446"/>
      <c r="CAF31" s="446"/>
      <c r="CAG31" s="446"/>
      <c r="CAH31" s="446"/>
      <c r="CAI31" s="446"/>
      <c r="CAJ31" s="446"/>
      <c r="CAK31" s="446"/>
      <c r="CAL31" s="446"/>
      <c r="CAM31" s="446"/>
      <c r="CAN31" s="446"/>
      <c r="CAO31" s="446"/>
      <c r="CAP31" s="446"/>
      <c r="CAQ31" s="445"/>
      <c r="CAR31" s="446"/>
      <c r="CAS31" s="446"/>
      <c r="CAT31" s="446"/>
      <c r="CAU31" s="446"/>
      <c r="CAV31" s="446"/>
      <c r="CAW31" s="446"/>
      <c r="CAX31" s="446"/>
      <c r="CAY31" s="446"/>
      <c r="CAZ31" s="446"/>
      <c r="CBA31" s="446"/>
      <c r="CBB31" s="446"/>
      <c r="CBC31" s="446"/>
      <c r="CBD31" s="446"/>
      <c r="CBE31" s="446"/>
      <c r="CBF31" s="445"/>
      <c r="CBG31" s="446"/>
      <c r="CBH31" s="446"/>
      <c r="CBI31" s="446"/>
      <c r="CBJ31" s="446"/>
      <c r="CBK31" s="446"/>
      <c r="CBL31" s="446"/>
      <c r="CBM31" s="446"/>
      <c r="CBN31" s="446"/>
      <c r="CBO31" s="446"/>
      <c r="CBP31" s="446"/>
      <c r="CBQ31" s="446"/>
      <c r="CBR31" s="446"/>
      <c r="CBS31" s="446"/>
      <c r="CBT31" s="446"/>
      <c r="CBU31" s="445"/>
      <c r="CBV31" s="446"/>
      <c r="CBW31" s="446"/>
      <c r="CBX31" s="446"/>
      <c r="CBY31" s="446"/>
      <c r="CBZ31" s="446"/>
      <c r="CCA31" s="446"/>
      <c r="CCB31" s="446"/>
      <c r="CCC31" s="446"/>
      <c r="CCD31" s="446"/>
      <c r="CCE31" s="446"/>
      <c r="CCF31" s="446"/>
      <c r="CCG31" s="446"/>
      <c r="CCH31" s="446"/>
      <c r="CCI31" s="446"/>
      <c r="CCJ31" s="445"/>
      <c r="CCK31" s="446"/>
      <c r="CCL31" s="446"/>
      <c r="CCM31" s="446"/>
      <c r="CCN31" s="446"/>
      <c r="CCO31" s="446"/>
      <c r="CCP31" s="446"/>
      <c r="CCQ31" s="446"/>
      <c r="CCR31" s="446"/>
      <c r="CCS31" s="446"/>
      <c r="CCT31" s="446"/>
      <c r="CCU31" s="446"/>
      <c r="CCV31" s="446"/>
      <c r="CCW31" s="446"/>
      <c r="CCX31" s="446"/>
      <c r="CCY31" s="445"/>
      <c r="CCZ31" s="446"/>
      <c r="CDA31" s="446"/>
      <c r="CDB31" s="446"/>
      <c r="CDC31" s="446"/>
      <c r="CDD31" s="446"/>
      <c r="CDE31" s="446"/>
      <c r="CDF31" s="446"/>
      <c r="CDG31" s="446"/>
      <c r="CDH31" s="446"/>
      <c r="CDI31" s="446"/>
      <c r="CDJ31" s="446"/>
      <c r="CDK31" s="446"/>
      <c r="CDL31" s="446"/>
      <c r="CDM31" s="446"/>
      <c r="CDN31" s="445"/>
      <c r="CDO31" s="446"/>
      <c r="CDP31" s="446"/>
      <c r="CDQ31" s="446"/>
      <c r="CDR31" s="446"/>
      <c r="CDS31" s="446"/>
      <c r="CDT31" s="446"/>
      <c r="CDU31" s="446"/>
      <c r="CDV31" s="446"/>
      <c r="CDW31" s="446"/>
      <c r="CDX31" s="446"/>
      <c r="CDY31" s="446"/>
      <c r="CDZ31" s="446"/>
      <c r="CEA31" s="446"/>
      <c r="CEB31" s="446"/>
      <c r="CEC31" s="445"/>
      <c r="CED31" s="446"/>
      <c r="CEE31" s="446"/>
      <c r="CEF31" s="446"/>
      <c r="CEG31" s="446"/>
      <c r="CEH31" s="446"/>
      <c r="CEI31" s="446"/>
      <c r="CEJ31" s="446"/>
      <c r="CEK31" s="446"/>
      <c r="CEL31" s="446"/>
      <c r="CEM31" s="446"/>
      <c r="CEN31" s="446"/>
      <c r="CEO31" s="446"/>
      <c r="CEP31" s="446"/>
      <c r="CEQ31" s="446"/>
      <c r="CER31" s="445"/>
      <c r="CES31" s="446"/>
      <c r="CET31" s="446"/>
      <c r="CEU31" s="446"/>
      <c r="CEV31" s="446"/>
      <c r="CEW31" s="446"/>
      <c r="CEX31" s="446"/>
      <c r="CEY31" s="446"/>
      <c r="CEZ31" s="446"/>
      <c r="CFA31" s="446"/>
      <c r="CFB31" s="446"/>
      <c r="CFC31" s="446"/>
      <c r="CFD31" s="446"/>
      <c r="CFE31" s="446"/>
      <c r="CFF31" s="446"/>
      <c r="CFG31" s="445"/>
      <c r="CFH31" s="446"/>
      <c r="CFI31" s="446"/>
      <c r="CFJ31" s="446"/>
      <c r="CFK31" s="446"/>
      <c r="CFL31" s="446"/>
      <c r="CFM31" s="446"/>
      <c r="CFN31" s="446"/>
      <c r="CFO31" s="446"/>
      <c r="CFP31" s="446"/>
      <c r="CFQ31" s="446"/>
      <c r="CFR31" s="446"/>
      <c r="CFS31" s="446"/>
      <c r="CFT31" s="446"/>
      <c r="CFU31" s="446"/>
      <c r="CFV31" s="445"/>
      <c r="CFW31" s="446"/>
      <c r="CFX31" s="446"/>
      <c r="CFY31" s="446"/>
      <c r="CFZ31" s="446"/>
      <c r="CGA31" s="446"/>
      <c r="CGB31" s="446"/>
      <c r="CGC31" s="446"/>
      <c r="CGD31" s="446"/>
      <c r="CGE31" s="446"/>
      <c r="CGF31" s="446"/>
      <c r="CGG31" s="446"/>
      <c r="CGH31" s="446"/>
      <c r="CGI31" s="446"/>
      <c r="CGJ31" s="446"/>
      <c r="CGK31" s="445"/>
      <c r="CGL31" s="446"/>
      <c r="CGM31" s="446"/>
      <c r="CGN31" s="446"/>
      <c r="CGO31" s="446"/>
      <c r="CGP31" s="446"/>
      <c r="CGQ31" s="446"/>
      <c r="CGR31" s="446"/>
      <c r="CGS31" s="446"/>
      <c r="CGT31" s="446"/>
      <c r="CGU31" s="446"/>
      <c r="CGV31" s="446"/>
      <c r="CGW31" s="446"/>
      <c r="CGX31" s="446"/>
      <c r="CGY31" s="446"/>
      <c r="CGZ31" s="445"/>
      <c r="CHA31" s="446"/>
      <c r="CHB31" s="446"/>
      <c r="CHC31" s="446"/>
      <c r="CHD31" s="446"/>
      <c r="CHE31" s="446"/>
      <c r="CHF31" s="446"/>
      <c r="CHG31" s="446"/>
      <c r="CHH31" s="446"/>
      <c r="CHI31" s="446"/>
      <c r="CHJ31" s="446"/>
      <c r="CHK31" s="446"/>
      <c r="CHL31" s="446"/>
      <c r="CHM31" s="446"/>
      <c r="CHN31" s="446"/>
      <c r="CHO31" s="445"/>
      <c r="CHP31" s="446"/>
      <c r="CHQ31" s="446"/>
      <c r="CHR31" s="446"/>
      <c r="CHS31" s="446"/>
      <c r="CHT31" s="446"/>
      <c r="CHU31" s="446"/>
      <c r="CHV31" s="446"/>
      <c r="CHW31" s="446"/>
      <c r="CHX31" s="446"/>
      <c r="CHY31" s="446"/>
      <c r="CHZ31" s="446"/>
      <c r="CIA31" s="446"/>
      <c r="CIB31" s="446"/>
      <c r="CIC31" s="446"/>
      <c r="CID31" s="445"/>
      <c r="CIE31" s="446"/>
      <c r="CIF31" s="446"/>
      <c r="CIG31" s="446"/>
      <c r="CIH31" s="446"/>
      <c r="CII31" s="446"/>
      <c r="CIJ31" s="446"/>
      <c r="CIK31" s="446"/>
      <c r="CIL31" s="446"/>
      <c r="CIM31" s="446"/>
      <c r="CIN31" s="446"/>
      <c r="CIO31" s="446"/>
      <c r="CIP31" s="446"/>
      <c r="CIQ31" s="446"/>
      <c r="CIR31" s="446"/>
      <c r="CIS31" s="445"/>
      <c r="CIT31" s="446"/>
      <c r="CIU31" s="446"/>
      <c r="CIV31" s="446"/>
      <c r="CIW31" s="446"/>
      <c r="CIX31" s="446"/>
      <c r="CIY31" s="446"/>
      <c r="CIZ31" s="446"/>
      <c r="CJA31" s="446"/>
      <c r="CJB31" s="446"/>
      <c r="CJC31" s="446"/>
      <c r="CJD31" s="446"/>
      <c r="CJE31" s="446"/>
      <c r="CJF31" s="446"/>
      <c r="CJG31" s="446"/>
      <c r="CJH31" s="445"/>
      <c r="CJI31" s="446"/>
      <c r="CJJ31" s="446"/>
      <c r="CJK31" s="446"/>
      <c r="CJL31" s="446"/>
      <c r="CJM31" s="446"/>
      <c r="CJN31" s="446"/>
      <c r="CJO31" s="446"/>
      <c r="CJP31" s="446"/>
      <c r="CJQ31" s="446"/>
      <c r="CJR31" s="446"/>
      <c r="CJS31" s="446"/>
      <c r="CJT31" s="446"/>
      <c r="CJU31" s="446"/>
      <c r="CJV31" s="446"/>
      <c r="CJW31" s="445"/>
      <c r="CJX31" s="446"/>
      <c r="CJY31" s="446"/>
      <c r="CJZ31" s="446"/>
      <c r="CKA31" s="446"/>
      <c r="CKB31" s="446"/>
      <c r="CKC31" s="446"/>
      <c r="CKD31" s="446"/>
      <c r="CKE31" s="446"/>
      <c r="CKF31" s="446"/>
      <c r="CKG31" s="446"/>
      <c r="CKH31" s="446"/>
      <c r="CKI31" s="446"/>
      <c r="CKJ31" s="446"/>
      <c r="CKK31" s="446"/>
      <c r="CKL31" s="445"/>
      <c r="CKM31" s="446"/>
      <c r="CKN31" s="446"/>
      <c r="CKO31" s="446"/>
      <c r="CKP31" s="446"/>
      <c r="CKQ31" s="446"/>
      <c r="CKR31" s="446"/>
      <c r="CKS31" s="446"/>
      <c r="CKT31" s="446"/>
      <c r="CKU31" s="446"/>
      <c r="CKV31" s="446"/>
      <c r="CKW31" s="446"/>
      <c r="CKX31" s="446"/>
      <c r="CKY31" s="446"/>
      <c r="CKZ31" s="446"/>
      <c r="CLA31" s="445"/>
      <c r="CLB31" s="446"/>
      <c r="CLC31" s="446"/>
      <c r="CLD31" s="446"/>
      <c r="CLE31" s="446"/>
      <c r="CLF31" s="446"/>
      <c r="CLG31" s="446"/>
      <c r="CLH31" s="446"/>
      <c r="CLI31" s="446"/>
      <c r="CLJ31" s="446"/>
      <c r="CLK31" s="446"/>
      <c r="CLL31" s="446"/>
      <c r="CLM31" s="446"/>
      <c r="CLN31" s="446"/>
      <c r="CLO31" s="446"/>
      <c r="CLP31" s="445"/>
      <c r="CLQ31" s="446"/>
      <c r="CLR31" s="446"/>
      <c r="CLS31" s="446"/>
      <c r="CLT31" s="446"/>
      <c r="CLU31" s="446"/>
      <c r="CLV31" s="446"/>
      <c r="CLW31" s="446"/>
      <c r="CLX31" s="446"/>
      <c r="CLY31" s="446"/>
      <c r="CLZ31" s="446"/>
      <c r="CMA31" s="446"/>
      <c r="CMB31" s="446"/>
      <c r="CMC31" s="446"/>
      <c r="CMD31" s="446"/>
      <c r="CME31" s="445"/>
      <c r="CMF31" s="446"/>
      <c r="CMG31" s="446"/>
      <c r="CMH31" s="446"/>
      <c r="CMI31" s="446"/>
      <c r="CMJ31" s="446"/>
      <c r="CMK31" s="446"/>
      <c r="CML31" s="446"/>
      <c r="CMM31" s="446"/>
      <c r="CMN31" s="446"/>
      <c r="CMO31" s="446"/>
      <c r="CMP31" s="446"/>
      <c r="CMQ31" s="446"/>
      <c r="CMR31" s="446"/>
      <c r="CMS31" s="446"/>
      <c r="CMT31" s="445"/>
      <c r="CMU31" s="446"/>
      <c r="CMV31" s="446"/>
      <c r="CMW31" s="446"/>
      <c r="CMX31" s="446"/>
      <c r="CMY31" s="446"/>
      <c r="CMZ31" s="446"/>
      <c r="CNA31" s="446"/>
      <c r="CNB31" s="446"/>
      <c r="CNC31" s="446"/>
      <c r="CND31" s="446"/>
      <c r="CNE31" s="446"/>
      <c r="CNF31" s="446"/>
      <c r="CNG31" s="446"/>
      <c r="CNH31" s="446"/>
      <c r="CNI31" s="445"/>
      <c r="CNJ31" s="446"/>
      <c r="CNK31" s="446"/>
      <c r="CNL31" s="446"/>
      <c r="CNM31" s="446"/>
      <c r="CNN31" s="446"/>
      <c r="CNO31" s="446"/>
      <c r="CNP31" s="446"/>
      <c r="CNQ31" s="446"/>
      <c r="CNR31" s="446"/>
      <c r="CNS31" s="446"/>
      <c r="CNT31" s="446"/>
      <c r="CNU31" s="446"/>
      <c r="CNV31" s="446"/>
      <c r="CNW31" s="446"/>
      <c r="CNX31" s="445"/>
      <c r="CNY31" s="446"/>
      <c r="CNZ31" s="446"/>
      <c r="COA31" s="446"/>
      <c r="COB31" s="446"/>
      <c r="COC31" s="446"/>
      <c r="COD31" s="446"/>
      <c r="COE31" s="446"/>
      <c r="COF31" s="446"/>
      <c r="COG31" s="446"/>
      <c r="COH31" s="446"/>
      <c r="COI31" s="446"/>
      <c r="COJ31" s="446"/>
      <c r="COK31" s="446"/>
      <c r="COL31" s="446"/>
      <c r="COM31" s="445"/>
      <c r="CON31" s="446"/>
      <c r="COO31" s="446"/>
      <c r="COP31" s="446"/>
      <c r="COQ31" s="446"/>
      <c r="COR31" s="446"/>
      <c r="COS31" s="446"/>
      <c r="COT31" s="446"/>
      <c r="COU31" s="446"/>
      <c r="COV31" s="446"/>
      <c r="COW31" s="446"/>
      <c r="COX31" s="446"/>
      <c r="COY31" s="446"/>
      <c r="COZ31" s="446"/>
      <c r="CPA31" s="446"/>
      <c r="CPB31" s="445"/>
      <c r="CPC31" s="446"/>
      <c r="CPD31" s="446"/>
      <c r="CPE31" s="446"/>
      <c r="CPF31" s="446"/>
      <c r="CPG31" s="446"/>
      <c r="CPH31" s="446"/>
      <c r="CPI31" s="446"/>
      <c r="CPJ31" s="446"/>
      <c r="CPK31" s="446"/>
      <c r="CPL31" s="446"/>
      <c r="CPM31" s="446"/>
      <c r="CPN31" s="446"/>
      <c r="CPO31" s="446"/>
      <c r="CPP31" s="446"/>
      <c r="CPQ31" s="445"/>
      <c r="CPR31" s="446"/>
      <c r="CPS31" s="446"/>
      <c r="CPT31" s="446"/>
      <c r="CPU31" s="446"/>
      <c r="CPV31" s="446"/>
      <c r="CPW31" s="446"/>
      <c r="CPX31" s="446"/>
      <c r="CPY31" s="446"/>
      <c r="CPZ31" s="446"/>
      <c r="CQA31" s="446"/>
      <c r="CQB31" s="446"/>
      <c r="CQC31" s="446"/>
      <c r="CQD31" s="446"/>
      <c r="CQE31" s="446"/>
      <c r="CQF31" s="445"/>
      <c r="CQG31" s="446"/>
      <c r="CQH31" s="446"/>
      <c r="CQI31" s="446"/>
      <c r="CQJ31" s="446"/>
      <c r="CQK31" s="446"/>
      <c r="CQL31" s="446"/>
      <c r="CQM31" s="446"/>
      <c r="CQN31" s="446"/>
      <c r="CQO31" s="446"/>
      <c r="CQP31" s="446"/>
      <c r="CQQ31" s="446"/>
      <c r="CQR31" s="446"/>
      <c r="CQS31" s="446"/>
      <c r="CQT31" s="446"/>
      <c r="CQU31" s="445"/>
      <c r="CQV31" s="446"/>
      <c r="CQW31" s="446"/>
      <c r="CQX31" s="446"/>
      <c r="CQY31" s="446"/>
      <c r="CQZ31" s="446"/>
      <c r="CRA31" s="446"/>
      <c r="CRB31" s="446"/>
      <c r="CRC31" s="446"/>
      <c r="CRD31" s="446"/>
      <c r="CRE31" s="446"/>
      <c r="CRF31" s="446"/>
      <c r="CRG31" s="446"/>
      <c r="CRH31" s="446"/>
      <c r="CRI31" s="446"/>
      <c r="CRJ31" s="445"/>
      <c r="CRK31" s="446"/>
      <c r="CRL31" s="446"/>
      <c r="CRM31" s="446"/>
      <c r="CRN31" s="446"/>
      <c r="CRO31" s="446"/>
      <c r="CRP31" s="446"/>
      <c r="CRQ31" s="446"/>
      <c r="CRR31" s="446"/>
      <c r="CRS31" s="446"/>
      <c r="CRT31" s="446"/>
      <c r="CRU31" s="446"/>
      <c r="CRV31" s="446"/>
      <c r="CRW31" s="446"/>
      <c r="CRX31" s="446"/>
      <c r="CRY31" s="445"/>
      <c r="CRZ31" s="446"/>
      <c r="CSA31" s="446"/>
      <c r="CSB31" s="446"/>
      <c r="CSC31" s="446"/>
      <c r="CSD31" s="446"/>
      <c r="CSE31" s="446"/>
      <c r="CSF31" s="446"/>
      <c r="CSG31" s="446"/>
      <c r="CSH31" s="446"/>
      <c r="CSI31" s="446"/>
      <c r="CSJ31" s="446"/>
      <c r="CSK31" s="446"/>
      <c r="CSL31" s="446"/>
      <c r="CSM31" s="446"/>
      <c r="CSN31" s="445"/>
      <c r="CSO31" s="446"/>
      <c r="CSP31" s="446"/>
      <c r="CSQ31" s="446"/>
      <c r="CSR31" s="446"/>
      <c r="CSS31" s="446"/>
      <c r="CST31" s="446"/>
      <c r="CSU31" s="446"/>
      <c r="CSV31" s="446"/>
      <c r="CSW31" s="446"/>
      <c r="CSX31" s="446"/>
      <c r="CSY31" s="446"/>
      <c r="CSZ31" s="446"/>
      <c r="CTA31" s="446"/>
      <c r="CTB31" s="446"/>
      <c r="CTC31" s="445"/>
      <c r="CTD31" s="446"/>
      <c r="CTE31" s="446"/>
      <c r="CTF31" s="446"/>
      <c r="CTG31" s="446"/>
      <c r="CTH31" s="446"/>
      <c r="CTI31" s="446"/>
      <c r="CTJ31" s="446"/>
      <c r="CTK31" s="446"/>
      <c r="CTL31" s="446"/>
      <c r="CTM31" s="446"/>
      <c r="CTN31" s="446"/>
      <c r="CTO31" s="446"/>
      <c r="CTP31" s="446"/>
      <c r="CTQ31" s="446"/>
      <c r="CTR31" s="445"/>
      <c r="CTS31" s="446"/>
      <c r="CTT31" s="446"/>
      <c r="CTU31" s="446"/>
      <c r="CTV31" s="446"/>
      <c r="CTW31" s="446"/>
      <c r="CTX31" s="446"/>
      <c r="CTY31" s="446"/>
      <c r="CTZ31" s="446"/>
      <c r="CUA31" s="446"/>
      <c r="CUB31" s="446"/>
      <c r="CUC31" s="446"/>
      <c r="CUD31" s="446"/>
      <c r="CUE31" s="446"/>
      <c r="CUF31" s="446"/>
      <c r="CUG31" s="445"/>
      <c r="CUH31" s="446"/>
      <c r="CUI31" s="446"/>
      <c r="CUJ31" s="446"/>
      <c r="CUK31" s="446"/>
      <c r="CUL31" s="446"/>
      <c r="CUM31" s="446"/>
      <c r="CUN31" s="446"/>
      <c r="CUO31" s="446"/>
      <c r="CUP31" s="446"/>
      <c r="CUQ31" s="446"/>
      <c r="CUR31" s="446"/>
      <c r="CUS31" s="446"/>
      <c r="CUT31" s="446"/>
      <c r="CUU31" s="446"/>
      <c r="CUV31" s="445"/>
      <c r="CUW31" s="446"/>
      <c r="CUX31" s="446"/>
      <c r="CUY31" s="446"/>
      <c r="CUZ31" s="446"/>
      <c r="CVA31" s="446"/>
      <c r="CVB31" s="446"/>
      <c r="CVC31" s="446"/>
      <c r="CVD31" s="446"/>
      <c r="CVE31" s="446"/>
      <c r="CVF31" s="446"/>
      <c r="CVG31" s="446"/>
      <c r="CVH31" s="446"/>
      <c r="CVI31" s="446"/>
      <c r="CVJ31" s="446"/>
      <c r="CVK31" s="445"/>
      <c r="CVL31" s="446"/>
      <c r="CVM31" s="446"/>
      <c r="CVN31" s="446"/>
      <c r="CVO31" s="446"/>
      <c r="CVP31" s="446"/>
      <c r="CVQ31" s="446"/>
      <c r="CVR31" s="446"/>
      <c r="CVS31" s="446"/>
      <c r="CVT31" s="446"/>
      <c r="CVU31" s="446"/>
      <c r="CVV31" s="446"/>
      <c r="CVW31" s="446"/>
      <c r="CVX31" s="446"/>
      <c r="CVY31" s="446"/>
      <c r="CVZ31" s="445"/>
      <c r="CWA31" s="446"/>
      <c r="CWB31" s="446"/>
      <c r="CWC31" s="446"/>
      <c r="CWD31" s="446"/>
      <c r="CWE31" s="446"/>
      <c r="CWF31" s="446"/>
      <c r="CWG31" s="446"/>
      <c r="CWH31" s="446"/>
      <c r="CWI31" s="446"/>
      <c r="CWJ31" s="446"/>
      <c r="CWK31" s="446"/>
      <c r="CWL31" s="446"/>
      <c r="CWM31" s="446"/>
      <c r="CWN31" s="446"/>
      <c r="CWO31" s="445"/>
      <c r="CWP31" s="446"/>
      <c r="CWQ31" s="446"/>
      <c r="CWR31" s="446"/>
      <c r="CWS31" s="446"/>
      <c r="CWT31" s="446"/>
      <c r="CWU31" s="446"/>
      <c r="CWV31" s="446"/>
      <c r="CWW31" s="446"/>
      <c r="CWX31" s="446"/>
      <c r="CWY31" s="446"/>
      <c r="CWZ31" s="446"/>
      <c r="CXA31" s="446"/>
      <c r="CXB31" s="446"/>
      <c r="CXC31" s="446"/>
      <c r="CXD31" s="445"/>
      <c r="CXE31" s="446"/>
      <c r="CXF31" s="446"/>
      <c r="CXG31" s="446"/>
      <c r="CXH31" s="446"/>
      <c r="CXI31" s="446"/>
      <c r="CXJ31" s="446"/>
      <c r="CXK31" s="446"/>
      <c r="CXL31" s="446"/>
      <c r="CXM31" s="446"/>
      <c r="CXN31" s="446"/>
      <c r="CXO31" s="446"/>
      <c r="CXP31" s="446"/>
      <c r="CXQ31" s="446"/>
      <c r="CXR31" s="446"/>
      <c r="CXS31" s="445"/>
      <c r="CXT31" s="446"/>
      <c r="CXU31" s="446"/>
      <c r="CXV31" s="446"/>
      <c r="CXW31" s="446"/>
      <c r="CXX31" s="446"/>
      <c r="CXY31" s="446"/>
      <c r="CXZ31" s="446"/>
      <c r="CYA31" s="446"/>
      <c r="CYB31" s="446"/>
      <c r="CYC31" s="446"/>
      <c r="CYD31" s="446"/>
      <c r="CYE31" s="446"/>
      <c r="CYF31" s="446"/>
      <c r="CYG31" s="446"/>
      <c r="CYH31" s="445"/>
      <c r="CYI31" s="446"/>
      <c r="CYJ31" s="446"/>
      <c r="CYK31" s="446"/>
      <c r="CYL31" s="446"/>
      <c r="CYM31" s="446"/>
      <c r="CYN31" s="446"/>
      <c r="CYO31" s="446"/>
      <c r="CYP31" s="446"/>
      <c r="CYQ31" s="446"/>
      <c r="CYR31" s="446"/>
      <c r="CYS31" s="446"/>
      <c r="CYT31" s="446"/>
      <c r="CYU31" s="446"/>
      <c r="CYV31" s="446"/>
      <c r="CYW31" s="445"/>
      <c r="CYX31" s="446"/>
      <c r="CYY31" s="446"/>
      <c r="CYZ31" s="446"/>
      <c r="CZA31" s="446"/>
      <c r="CZB31" s="446"/>
      <c r="CZC31" s="446"/>
      <c r="CZD31" s="446"/>
      <c r="CZE31" s="446"/>
      <c r="CZF31" s="446"/>
      <c r="CZG31" s="446"/>
      <c r="CZH31" s="446"/>
      <c r="CZI31" s="446"/>
      <c r="CZJ31" s="446"/>
      <c r="CZK31" s="446"/>
      <c r="CZL31" s="445"/>
      <c r="CZM31" s="446"/>
      <c r="CZN31" s="446"/>
      <c r="CZO31" s="446"/>
      <c r="CZP31" s="446"/>
      <c r="CZQ31" s="446"/>
      <c r="CZR31" s="446"/>
      <c r="CZS31" s="446"/>
      <c r="CZT31" s="446"/>
      <c r="CZU31" s="446"/>
      <c r="CZV31" s="446"/>
      <c r="CZW31" s="446"/>
      <c r="CZX31" s="446"/>
      <c r="CZY31" s="446"/>
      <c r="CZZ31" s="446"/>
      <c r="DAA31" s="445"/>
      <c r="DAB31" s="446"/>
      <c r="DAC31" s="446"/>
      <c r="DAD31" s="446"/>
      <c r="DAE31" s="446"/>
      <c r="DAF31" s="446"/>
      <c r="DAG31" s="446"/>
      <c r="DAH31" s="446"/>
      <c r="DAI31" s="446"/>
      <c r="DAJ31" s="446"/>
      <c r="DAK31" s="446"/>
      <c r="DAL31" s="446"/>
      <c r="DAM31" s="446"/>
      <c r="DAN31" s="446"/>
      <c r="DAO31" s="446"/>
      <c r="DAP31" s="445"/>
      <c r="DAQ31" s="446"/>
      <c r="DAR31" s="446"/>
      <c r="DAS31" s="446"/>
      <c r="DAT31" s="446"/>
      <c r="DAU31" s="446"/>
      <c r="DAV31" s="446"/>
      <c r="DAW31" s="446"/>
      <c r="DAX31" s="446"/>
      <c r="DAY31" s="446"/>
      <c r="DAZ31" s="446"/>
      <c r="DBA31" s="446"/>
      <c r="DBB31" s="446"/>
      <c r="DBC31" s="446"/>
      <c r="DBD31" s="446"/>
      <c r="DBE31" s="445"/>
      <c r="DBF31" s="446"/>
      <c r="DBG31" s="446"/>
      <c r="DBH31" s="446"/>
      <c r="DBI31" s="446"/>
      <c r="DBJ31" s="446"/>
      <c r="DBK31" s="446"/>
      <c r="DBL31" s="446"/>
      <c r="DBM31" s="446"/>
      <c r="DBN31" s="446"/>
      <c r="DBO31" s="446"/>
      <c r="DBP31" s="446"/>
      <c r="DBQ31" s="446"/>
      <c r="DBR31" s="446"/>
      <c r="DBS31" s="446"/>
      <c r="DBT31" s="445"/>
      <c r="DBU31" s="446"/>
      <c r="DBV31" s="446"/>
      <c r="DBW31" s="446"/>
      <c r="DBX31" s="446"/>
      <c r="DBY31" s="446"/>
      <c r="DBZ31" s="446"/>
      <c r="DCA31" s="446"/>
      <c r="DCB31" s="446"/>
      <c r="DCC31" s="446"/>
      <c r="DCD31" s="446"/>
      <c r="DCE31" s="446"/>
      <c r="DCF31" s="446"/>
      <c r="DCG31" s="446"/>
      <c r="DCH31" s="446"/>
      <c r="DCI31" s="445"/>
      <c r="DCJ31" s="446"/>
      <c r="DCK31" s="446"/>
      <c r="DCL31" s="446"/>
      <c r="DCM31" s="446"/>
      <c r="DCN31" s="446"/>
      <c r="DCO31" s="446"/>
      <c r="DCP31" s="446"/>
      <c r="DCQ31" s="446"/>
      <c r="DCR31" s="446"/>
      <c r="DCS31" s="446"/>
      <c r="DCT31" s="446"/>
      <c r="DCU31" s="446"/>
      <c r="DCV31" s="446"/>
      <c r="DCW31" s="446"/>
      <c r="DCX31" s="445"/>
      <c r="DCY31" s="446"/>
      <c r="DCZ31" s="446"/>
      <c r="DDA31" s="446"/>
      <c r="DDB31" s="446"/>
      <c r="DDC31" s="446"/>
      <c r="DDD31" s="446"/>
      <c r="DDE31" s="446"/>
      <c r="DDF31" s="446"/>
      <c r="DDG31" s="446"/>
      <c r="DDH31" s="446"/>
      <c r="DDI31" s="446"/>
      <c r="DDJ31" s="446"/>
      <c r="DDK31" s="446"/>
      <c r="DDL31" s="446"/>
      <c r="DDM31" s="445"/>
      <c r="DDN31" s="446"/>
      <c r="DDO31" s="446"/>
      <c r="DDP31" s="446"/>
      <c r="DDQ31" s="446"/>
      <c r="DDR31" s="446"/>
      <c r="DDS31" s="446"/>
      <c r="DDT31" s="446"/>
      <c r="DDU31" s="446"/>
      <c r="DDV31" s="446"/>
      <c r="DDW31" s="446"/>
      <c r="DDX31" s="446"/>
      <c r="DDY31" s="446"/>
      <c r="DDZ31" s="446"/>
      <c r="DEA31" s="446"/>
      <c r="DEB31" s="445"/>
      <c r="DEC31" s="446"/>
      <c r="DED31" s="446"/>
      <c r="DEE31" s="446"/>
      <c r="DEF31" s="446"/>
      <c r="DEG31" s="446"/>
      <c r="DEH31" s="446"/>
      <c r="DEI31" s="446"/>
      <c r="DEJ31" s="446"/>
      <c r="DEK31" s="446"/>
      <c r="DEL31" s="446"/>
      <c r="DEM31" s="446"/>
      <c r="DEN31" s="446"/>
      <c r="DEO31" s="446"/>
      <c r="DEP31" s="446"/>
      <c r="DEQ31" s="445"/>
      <c r="DER31" s="446"/>
      <c r="DES31" s="446"/>
      <c r="DET31" s="446"/>
      <c r="DEU31" s="446"/>
      <c r="DEV31" s="446"/>
      <c r="DEW31" s="446"/>
      <c r="DEX31" s="446"/>
      <c r="DEY31" s="446"/>
      <c r="DEZ31" s="446"/>
      <c r="DFA31" s="446"/>
      <c r="DFB31" s="446"/>
      <c r="DFC31" s="446"/>
      <c r="DFD31" s="446"/>
      <c r="DFE31" s="446"/>
      <c r="DFF31" s="445"/>
      <c r="DFG31" s="446"/>
      <c r="DFH31" s="446"/>
      <c r="DFI31" s="446"/>
      <c r="DFJ31" s="446"/>
      <c r="DFK31" s="446"/>
      <c r="DFL31" s="446"/>
      <c r="DFM31" s="446"/>
      <c r="DFN31" s="446"/>
      <c r="DFO31" s="446"/>
      <c r="DFP31" s="446"/>
      <c r="DFQ31" s="446"/>
      <c r="DFR31" s="446"/>
      <c r="DFS31" s="446"/>
      <c r="DFT31" s="446"/>
      <c r="DFU31" s="445"/>
      <c r="DFV31" s="446"/>
      <c r="DFW31" s="446"/>
      <c r="DFX31" s="446"/>
      <c r="DFY31" s="446"/>
      <c r="DFZ31" s="446"/>
      <c r="DGA31" s="446"/>
      <c r="DGB31" s="446"/>
      <c r="DGC31" s="446"/>
      <c r="DGD31" s="446"/>
      <c r="DGE31" s="446"/>
      <c r="DGF31" s="446"/>
      <c r="DGG31" s="446"/>
      <c r="DGH31" s="446"/>
      <c r="DGI31" s="446"/>
      <c r="DGJ31" s="445"/>
      <c r="DGK31" s="446"/>
      <c r="DGL31" s="446"/>
      <c r="DGM31" s="446"/>
      <c r="DGN31" s="446"/>
      <c r="DGO31" s="446"/>
      <c r="DGP31" s="446"/>
      <c r="DGQ31" s="446"/>
      <c r="DGR31" s="446"/>
      <c r="DGS31" s="446"/>
      <c r="DGT31" s="446"/>
      <c r="DGU31" s="446"/>
      <c r="DGV31" s="446"/>
      <c r="DGW31" s="446"/>
      <c r="DGX31" s="446"/>
      <c r="DGY31" s="445"/>
      <c r="DGZ31" s="446"/>
      <c r="DHA31" s="446"/>
      <c r="DHB31" s="446"/>
      <c r="DHC31" s="446"/>
      <c r="DHD31" s="446"/>
      <c r="DHE31" s="446"/>
      <c r="DHF31" s="446"/>
      <c r="DHG31" s="446"/>
      <c r="DHH31" s="446"/>
      <c r="DHI31" s="446"/>
      <c r="DHJ31" s="446"/>
      <c r="DHK31" s="446"/>
      <c r="DHL31" s="446"/>
      <c r="DHM31" s="446"/>
      <c r="DHN31" s="445"/>
      <c r="DHO31" s="446"/>
      <c r="DHP31" s="446"/>
      <c r="DHQ31" s="446"/>
      <c r="DHR31" s="446"/>
      <c r="DHS31" s="446"/>
      <c r="DHT31" s="446"/>
      <c r="DHU31" s="446"/>
      <c r="DHV31" s="446"/>
      <c r="DHW31" s="446"/>
      <c r="DHX31" s="446"/>
      <c r="DHY31" s="446"/>
      <c r="DHZ31" s="446"/>
      <c r="DIA31" s="446"/>
      <c r="DIB31" s="446"/>
      <c r="DIC31" s="445"/>
      <c r="DID31" s="446"/>
      <c r="DIE31" s="446"/>
      <c r="DIF31" s="446"/>
      <c r="DIG31" s="446"/>
      <c r="DIH31" s="446"/>
      <c r="DII31" s="446"/>
      <c r="DIJ31" s="446"/>
      <c r="DIK31" s="446"/>
      <c r="DIL31" s="446"/>
      <c r="DIM31" s="446"/>
      <c r="DIN31" s="446"/>
      <c r="DIO31" s="446"/>
      <c r="DIP31" s="446"/>
      <c r="DIQ31" s="446"/>
      <c r="DIR31" s="445"/>
      <c r="DIS31" s="446"/>
      <c r="DIT31" s="446"/>
      <c r="DIU31" s="446"/>
      <c r="DIV31" s="446"/>
      <c r="DIW31" s="446"/>
      <c r="DIX31" s="446"/>
      <c r="DIY31" s="446"/>
      <c r="DIZ31" s="446"/>
      <c r="DJA31" s="446"/>
      <c r="DJB31" s="446"/>
      <c r="DJC31" s="446"/>
      <c r="DJD31" s="446"/>
      <c r="DJE31" s="446"/>
      <c r="DJF31" s="446"/>
      <c r="DJG31" s="445"/>
      <c r="DJH31" s="446"/>
      <c r="DJI31" s="446"/>
      <c r="DJJ31" s="446"/>
      <c r="DJK31" s="446"/>
      <c r="DJL31" s="446"/>
      <c r="DJM31" s="446"/>
      <c r="DJN31" s="446"/>
      <c r="DJO31" s="446"/>
      <c r="DJP31" s="446"/>
      <c r="DJQ31" s="446"/>
      <c r="DJR31" s="446"/>
      <c r="DJS31" s="446"/>
      <c r="DJT31" s="446"/>
      <c r="DJU31" s="446"/>
      <c r="DJV31" s="445"/>
      <c r="DJW31" s="446"/>
      <c r="DJX31" s="446"/>
      <c r="DJY31" s="446"/>
      <c r="DJZ31" s="446"/>
      <c r="DKA31" s="446"/>
      <c r="DKB31" s="446"/>
      <c r="DKC31" s="446"/>
      <c r="DKD31" s="446"/>
      <c r="DKE31" s="446"/>
      <c r="DKF31" s="446"/>
      <c r="DKG31" s="446"/>
      <c r="DKH31" s="446"/>
      <c r="DKI31" s="446"/>
      <c r="DKJ31" s="446"/>
      <c r="DKK31" s="445"/>
      <c r="DKL31" s="446"/>
      <c r="DKM31" s="446"/>
      <c r="DKN31" s="446"/>
      <c r="DKO31" s="446"/>
      <c r="DKP31" s="446"/>
      <c r="DKQ31" s="446"/>
      <c r="DKR31" s="446"/>
      <c r="DKS31" s="446"/>
      <c r="DKT31" s="446"/>
      <c r="DKU31" s="446"/>
      <c r="DKV31" s="446"/>
      <c r="DKW31" s="446"/>
      <c r="DKX31" s="446"/>
      <c r="DKY31" s="446"/>
      <c r="DKZ31" s="445"/>
      <c r="DLA31" s="446"/>
      <c r="DLB31" s="446"/>
      <c r="DLC31" s="446"/>
      <c r="DLD31" s="446"/>
      <c r="DLE31" s="446"/>
      <c r="DLF31" s="446"/>
      <c r="DLG31" s="446"/>
      <c r="DLH31" s="446"/>
      <c r="DLI31" s="446"/>
      <c r="DLJ31" s="446"/>
      <c r="DLK31" s="446"/>
      <c r="DLL31" s="446"/>
      <c r="DLM31" s="446"/>
      <c r="DLN31" s="446"/>
      <c r="DLO31" s="445"/>
      <c r="DLP31" s="446"/>
      <c r="DLQ31" s="446"/>
      <c r="DLR31" s="446"/>
      <c r="DLS31" s="446"/>
      <c r="DLT31" s="446"/>
      <c r="DLU31" s="446"/>
      <c r="DLV31" s="446"/>
      <c r="DLW31" s="446"/>
      <c r="DLX31" s="446"/>
      <c r="DLY31" s="446"/>
      <c r="DLZ31" s="446"/>
      <c r="DMA31" s="446"/>
      <c r="DMB31" s="446"/>
      <c r="DMC31" s="446"/>
      <c r="DMD31" s="445"/>
      <c r="DME31" s="446"/>
      <c r="DMF31" s="446"/>
      <c r="DMG31" s="446"/>
      <c r="DMH31" s="446"/>
      <c r="DMI31" s="446"/>
      <c r="DMJ31" s="446"/>
      <c r="DMK31" s="446"/>
      <c r="DML31" s="446"/>
      <c r="DMM31" s="446"/>
      <c r="DMN31" s="446"/>
      <c r="DMO31" s="446"/>
      <c r="DMP31" s="446"/>
      <c r="DMQ31" s="446"/>
      <c r="DMR31" s="446"/>
      <c r="DMS31" s="445"/>
      <c r="DMT31" s="446"/>
      <c r="DMU31" s="446"/>
      <c r="DMV31" s="446"/>
      <c r="DMW31" s="446"/>
      <c r="DMX31" s="446"/>
      <c r="DMY31" s="446"/>
      <c r="DMZ31" s="446"/>
      <c r="DNA31" s="446"/>
      <c r="DNB31" s="446"/>
      <c r="DNC31" s="446"/>
      <c r="DND31" s="446"/>
      <c r="DNE31" s="446"/>
      <c r="DNF31" s="446"/>
      <c r="DNG31" s="446"/>
      <c r="DNH31" s="445"/>
      <c r="DNI31" s="446"/>
      <c r="DNJ31" s="446"/>
      <c r="DNK31" s="446"/>
      <c r="DNL31" s="446"/>
      <c r="DNM31" s="446"/>
      <c r="DNN31" s="446"/>
      <c r="DNO31" s="446"/>
      <c r="DNP31" s="446"/>
      <c r="DNQ31" s="446"/>
      <c r="DNR31" s="446"/>
      <c r="DNS31" s="446"/>
      <c r="DNT31" s="446"/>
      <c r="DNU31" s="446"/>
      <c r="DNV31" s="446"/>
      <c r="DNW31" s="445"/>
      <c r="DNX31" s="446"/>
      <c r="DNY31" s="446"/>
      <c r="DNZ31" s="446"/>
      <c r="DOA31" s="446"/>
      <c r="DOB31" s="446"/>
      <c r="DOC31" s="446"/>
      <c r="DOD31" s="446"/>
      <c r="DOE31" s="446"/>
      <c r="DOF31" s="446"/>
      <c r="DOG31" s="446"/>
      <c r="DOH31" s="446"/>
      <c r="DOI31" s="446"/>
      <c r="DOJ31" s="446"/>
      <c r="DOK31" s="446"/>
      <c r="DOL31" s="445"/>
      <c r="DOM31" s="446"/>
      <c r="DON31" s="446"/>
      <c r="DOO31" s="446"/>
      <c r="DOP31" s="446"/>
      <c r="DOQ31" s="446"/>
      <c r="DOR31" s="446"/>
      <c r="DOS31" s="446"/>
      <c r="DOT31" s="446"/>
      <c r="DOU31" s="446"/>
      <c r="DOV31" s="446"/>
      <c r="DOW31" s="446"/>
      <c r="DOX31" s="446"/>
      <c r="DOY31" s="446"/>
      <c r="DOZ31" s="446"/>
      <c r="DPA31" s="445"/>
      <c r="DPB31" s="446"/>
      <c r="DPC31" s="446"/>
      <c r="DPD31" s="446"/>
      <c r="DPE31" s="446"/>
      <c r="DPF31" s="446"/>
      <c r="DPG31" s="446"/>
      <c r="DPH31" s="446"/>
      <c r="DPI31" s="446"/>
      <c r="DPJ31" s="446"/>
      <c r="DPK31" s="446"/>
      <c r="DPL31" s="446"/>
      <c r="DPM31" s="446"/>
      <c r="DPN31" s="446"/>
      <c r="DPO31" s="446"/>
      <c r="DPP31" s="445"/>
      <c r="DPQ31" s="446"/>
      <c r="DPR31" s="446"/>
      <c r="DPS31" s="446"/>
      <c r="DPT31" s="446"/>
      <c r="DPU31" s="446"/>
      <c r="DPV31" s="446"/>
      <c r="DPW31" s="446"/>
      <c r="DPX31" s="446"/>
      <c r="DPY31" s="446"/>
      <c r="DPZ31" s="446"/>
      <c r="DQA31" s="446"/>
      <c r="DQB31" s="446"/>
      <c r="DQC31" s="446"/>
      <c r="DQD31" s="446"/>
      <c r="DQE31" s="445"/>
      <c r="DQF31" s="446"/>
      <c r="DQG31" s="446"/>
      <c r="DQH31" s="446"/>
      <c r="DQI31" s="446"/>
      <c r="DQJ31" s="446"/>
      <c r="DQK31" s="446"/>
      <c r="DQL31" s="446"/>
      <c r="DQM31" s="446"/>
      <c r="DQN31" s="446"/>
      <c r="DQO31" s="446"/>
      <c r="DQP31" s="446"/>
      <c r="DQQ31" s="446"/>
      <c r="DQR31" s="446"/>
      <c r="DQS31" s="446"/>
      <c r="DQT31" s="445"/>
      <c r="DQU31" s="446"/>
      <c r="DQV31" s="446"/>
      <c r="DQW31" s="446"/>
      <c r="DQX31" s="446"/>
      <c r="DQY31" s="446"/>
      <c r="DQZ31" s="446"/>
      <c r="DRA31" s="446"/>
      <c r="DRB31" s="446"/>
      <c r="DRC31" s="446"/>
      <c r="DRD31" s="446"/>
      <c r="DRE31" s="446"/>
      <c r="DRF31" s="446"/>
      <c r="DRG31" s="446"/>
      <c r="DRH31" s="446"/>
      <c r="DRI31" s="445"/>
      <c r="DRJ31" s="446"/>
      <c r="DRK31" s="446"/>
      <c r="DRL31" s="446"/>
      <c r="DRM31" s="446"/>
      <c r="DRN31" s="446"/>
      <c r="DRO31" s="446"/>
      <c r="DRP31" s="446"/>
      <c r="DRQ31" s="446"/>
      <c r="DRR31" s="446"/>
      <c r="DRS31" s="446"/>
      <c r="DRT31" s="446"/>
      <c r="DRU31" s="446"/>
      <c r="DRV31" s="446"/>
      <c r="DRW31" s="446"/>
      <c r="DRX31" s="445"/>
      <c r="DRY31" s="446"/>
      <c r="DRZ31" s="446"/>
      <c r="DSA31" s="446"/>
      <c r="DSB31" s="446"/>
      <c r="DSC31" s="446"/>
      <c r="DSD31" s="446"/>
      <c r="DSE31" s="446"/>
      <c r="DSF31" s="446"/>
      <c r="DSG31" s="446"/>
      <c r="DSH31" s="446"/>
      <c r="DSI31" s="446"/>
      <c r="DSJ31" s="446"/>
      <c r="DSK31" s="446"/>
      <c r="DSL31" s="446"/>
      <c r="DSM31" s="445"/>
      <c r="DSN31" s="446"/>
      <c r="DSO31" s="446"/>
      <c r="DSP31" s="446"/>
      <c r="DSQ31" s="446"/>
      <c r="DSR31" s="446"/>
      <c r="DSS31" s="446"/>
      <c r="DST31" s="446"/>
      <c r="DSU31" s="446"/>
      <c r="DSV31" s="446"/>
      <c r="DSW31" s="446"/>
      <c r="DSX31" s="446"/>
      <c r="DSY31" s="446"/>
      <c r="DSZ31" s="446"/>
      <c r="DTA31" s="446"/>
      <c r="DTB31" s="445"/>
      <c r="DTC31" s="446"/>
      <c r="DTD31" s="446"/>
      <c r="DTE31" s="446"/>
      <c r="DTF31" s="446"/>
      <c r="DTG31" s="446"/>
      <c r="DTH31" s="446"/>
      <c r="DTI31" s="446"/>
      <c r="DTJ31" s="446"/>
      <c r="DTK31" s="446"/>
      <c r="DTL31" s="446"/>
      <c r="DTM31" s="446"/>
      <c r="DTN31" s="446"/>
      <c r="DTO31" s="446"/>
      <c r="DTP31" s="446"/>
      <c r="DTQ31" s="445"/>
      <c r="DTR31" s="446"/>
      <c r="DTS31" s="446"/>
      <c r="DTT31" s="446"/>
      <c r="DTU31" s="446"/>
      <c r="DTV31" s="446"/>
      <c r="DTW31" s="446"/>
      <c r="DTX31" s="446"/>
      <c r="DTY31" s="446"/>
      <c r="DTZ31" s="446"/>
      <c r="DUA31" s="446"/>
      <c r="DUB31" s="446"/>
      <c r="DUC31" s="446"/>
      <c r="DUD31" s="446"/>
      <c r="DUE31" s="446"/>
      <c r="DUF31" s="445"/>
      <c r="DUG31" s="446"/>
      <c r="DUH31" s="446"/>
      <c r="DUI31" s="446"/>
      <c r="DUJ31" s="446"/>
      <c r="DUK31" s="446"/>
      <c r="DUL31" s="446"/>
      <c r="DUM31" s="446"/>
      <c r="DUN31" s="446"/>
      <c r="DUO31" s="446"/>
      <c r="DUP31" s="446"/>
      <c r="DUQ31" s="446"/>
      <c r="DUR31" s="446"/>
      <c r="DUS31" s="446"/>
      <c r="DUT31" s="446"/>
      <c r="DUU31" s="445"/>
      <c r="DUV31" s="446"/>
      <c r="DUW31" s="446"/>
      <c r="DUX31" s="446"/>
      <c r="DUY31" s="446"/>
      <c r="DUZ31" s="446"/>
      <c r="DVA31" s="446"/>
      <c r="DVB31" s="446"/>
      <c r="DVC31" s="446"/>
      <c r="DVD31" s="446"/>
      <c r="DVE31" s="446"/>
      <c r="DVF31" s="446"/>
      <c r="DVG31" s="446"/>
      <c r="DVH31" s="446"/>
      <c r="DVI31" s="446"/>
      <c r="DVJ31" s="445"/>
      <c r="DVK31" s="446"/>
      <c r="DVL31" s="446"/>
      <c r="DVM31" s="446"/>
      <c r="DVN31" s="446"/>
      <c r="DVO31" s="446"/>
      <c r="DVP31" s="446"/>
      <c r="DVQ31" s="446"/>
      <c r="DVR31" s="446"/>
      <c r="DVS31" s="446"/>
      <c r="DVT31" s="446"/>
      <c r="DVU31" s="446"/>
      <c r="DVV31" s="446"/>
      <c r="DVW31" s="446"/>
      <c r="DVX31" s="446"/>
      <c r="DVY31" s="445"/>
      <c r="DVZ31" s="446"/>
      <c r="DWA31" s="446"/>
      <c r="DWB31" s="446"/>
      <c r="DWC31" s="446"/>
      <c r="DWD31" s="446"/>
      <c r="DWE31" s="446"/>
      <c r="DWF31" s="446"/>
      <c r="DWG31" s="446"/>
      <c r="DWH31" s="446"/>
      <c r="DWI31" s="446"/>
      <c r="DWJ31" s="446"/>
      <c r="DWK31" s="446"/>
      <c r="DWL31" s="446"/>
      <c r="DWM31" s="446"/>
      <c r="DWN31" s="445"/>
      <c r="DWO31" s="446"/>
      <c r="DWP31" s="446"/>
      <c r="DWQ31" s="446"/>
      <c r="DWR31" s="446"/>
      <c r="DWS31" s="446"/>
      <c r="DWT31" s="446"/>
      <c r="DWU31" s="446"/>
      <c r="DWV31" s="446"/>
      <c r="DWW31" s="446"/>
      <c r="DWX31" s="446"/>
      <c r="DWY31" s="446"/>
      <c r="DWZ31" s="446"/>
      <c r="DXA31" s="446"/>
      <c r="DXB31" s="446"/>
      <c r="DXC31" s="445"/>
      <c r="DXD31" s="446"/>
      <c r="DXE31" s="446"/>
      <c r="DXF31" s="446"/>
      <c r="DXG31" s="446"/>
      <c r="DXH31" s="446"/>
      <c r="DXI31" s="446"/>
      <c r="DXJ31" s="446"/>
      <c r="DXK31" s="446"/>
      <c r="DXL31" s="446"/>
      <c r="DXM31" s="446"/>
      <c r="DXN31" s="446"/>
      <c r="DXO31" s="446"/>
      <c r="DXP31" s="446"/>
      <c r="DXQ31" s="446"/>
      <c r="DXR31" s="445"/>
      <c r="DXS31" s="446"/>
      <c r="DXT31" s="446"/>
      <c r="DXU31" s="446"/>
      <c r="DXV31" s="446"/>
      <c r="DXW31" s="446"/>
      <c r="DXX31" s="446"/>
      <c r="DXY31" s="446"/>
      <c r="DXZ31" s="446"/>
      <c r="DYA31" s="446"/>
      <c r="DYB31" s="446"/>
      <c r="DYC31" s="446"/>
      <c r="DYD31" s="446"/>
      <c r="DYE31" s="446"/>
      <c r="DYF31" s="446"/>
      <c r="DYG31" s="445"/>
      <c r="DYH31" s="446"/>
      <c r="DYI31" s="446"/>
      <c r="DYJ31" s="446"/>
      <c r="DYK31" s="446"/>
      <c r="DYL31" s="446"/>
      <c r="DYM31" s="446"/>
      <c r="DYN31" s="446"/>
      <c r="DYO31" s="446"/>
      <c r="DYP31" s="446"/>
      <c r="DYQ31" s="446"/>
      <c r="DYR31" s="446"/>
      <c r="DYS31" s="446"/>
      <c r="DYT31" s="446"/>
      <c r="DYU31" s="446"/>
      <c r="DYV31" s="445"/>
      <c r="DYW31" s="446"/>
      <c r="DYX31" s="446"/>
      <c r="DYY31" s="446"/>
      <c r="DYZ31" s="446"/>
      <c r="DZA31" s="446"/>
      <c r="DZB31" s="446"/>
      <c r="DZC31" s="446"/>
      <c r="DZD31" s="446"/>
      <c r="DZE31" s="446"/>
      <c r="DZF31" s="446"/>
      <c r="DZG31" s="446"/>
      <c r="DZH31" s="446"/>
      <c r="DZI31" s="446"/>
      <c r="DZJ31" s="446"/>
      <c r="DZK31" s="445"/>
      <c r="DZL31" s="446"/>
      <c r="DZM31" s="446"/>
      <c r="DZN31" s="446"/>
      <c r="DZO31" s="446"/>
      <c r="DZP31" s="446"/>
      <c r="DZQ31" s="446"/>
      <c r="DZR31" s="446"/>
      <c r="DZS31" s="446"/>
      <c r="DZT31" s="446"/>
      <c r="DZU31" s="446"/>
      <c r="DZV31" s="446"/>
      <c r="DZW31" s="446"/>
      <c r="DZX31" s="446"/>
      <c r="DZY31" s="446"/>
      <c r="DZZ31" s="445"/>
      <c r="EAA31" s="446"/>
      <c r="EAB31" s="446"/>
      <c r="EAC31" s="446"/>
      <c r="EAD31" s="446"/>
      <c r="EAE31" s="446"/>
      <c r="EAF31" s="446"/>
      <c r="EAG31" s="446"/>
      <c r="EAH31" s="446"/>
      <c r="EAI31" s="446"/>
      <c r="EAJ31" s="446"/>
      <c r="EAK31" s="446"/>
      <c r="EAL31" s="446"/>
      <c r="EAM31" s="446"/>
      <c r="EAN31" s="446"/>
      <c r="EAO31" s="445"/>
      <c r="EAP31" s="446"/>
      <c r="EAQ31" s="446"/>
      <c r="EAR31" s="446"/>
      <c r="EAS31" s="446"/>
      <c r="EAT31" s="446"/>
      <c r="EAU31" s="446"/>
      <c r="EAV31" s="446"/>
      <c r="EAW31" s="446"/>
      <c r="EAX31" s="446"/>
      <c r="EAY31" s="446"/>
      <c r="EAZ31" s="446"/>
      <c r="EBA31" s="446"/>
      <c r="EBB31" s="446"/>
      <c r="EBC31" s="446"/>
      <c r="EBD31" s="445"/>
      <c r="EBE31" s="446"/>
      <c r="EBF31" s="446"/>
      <c r="EBG31" s="446"/>
      <c r="EBH31" s="446"/>
      <c r="EBI31" s="446"/>
      <c r="EBJ31" s="446"/>
      <c r="EBK31" s="446"/>
      <c r="EBL31" s="446"/>
      <c r="EBM31" s="446"/>
      <c r="EBN31" s="446"/>
      <c r="EBO31" s="446"/>
      <c r="EBP31" s="446"/>
      <c r="EBQ31" s="446"/>
      <c r="EBR31" s="446"/>
      <c r="EBS31" s="445"/>
      <c r="EBT31" s="446"/>
      <c r="EBU31" s="446"/>
      <c r="EBV31" s="446"/>
      <c r="EBW31" s="446"/>
      <c r="EBX31" s="446"/>
      <c r="EBY31" s="446"/>
      <c r="EBZ31" s="446"/>
      <c r="ECA31" s="446"/>
      <c r="ECB31" s="446"/>
      <c r="ECC31" s="446"/>
      <c r="ECD31" s="446"/>
      <c r="ECE31" s="446"/>
      <c r="ECF31" s="446"/>
      <c r="ECG31" s="446"/>
      <c r="ECH31" s="445"/>
      <c r="ECI31" s="446"/>
      <c r="ECJ31" s="446"/>
      <c r="ECK31" s="446"/>
      <c r="ECL31" s="446"/>
      <c r="ECM31" s="446"/>
      <c r="ECN31" s="446"/>
      <c r="ECO31" s="446"/>
      <c r="ECP31" s="446"/>
      <c r="ECQ31" s="446"/>
      <c r="ECR31" s="446"/>
      <c r="ECS31" s="446"/>
      <c r="ECT31" s="446"/>
      <c r="ECU31" s="446"/>
      <c r="ECV31" s="446"/>
      <c r="ECW31" s="445"/>
      <c r="ECX31" s="446"/>
      <c r="ECY31" s="446"/>
      <c r="ECZ31" s="446"/>
      <c r="EDA31" s="446"/>
      <c r="EDB31" s="446"/>
      <c r="EDC31" s="446"/>
      <c r="EDD31" s="446"/>
      <c r="EDE31" s="446"/>
      <c r="EDF31" s="446"/>
      <c r="EDG31" s="446"/>
      <c r="EDH31" s="446"/>
      <c r="EDI31" s="446"/>
      <c r="EDJ31" s="446"/>
      <c r="EDK31" s="446"/>
      <c r="EDL31" s="445"/>
      <c r="EDM31" s="446"/>
      <c r="EDN31" s="446"/>
      <c r="EDO31" s="446"/>
      <c r="EDP31" s="446"/>
      <c r="EDQ31" s="446"/>
      <c r="EDR31" s="446"/>
      <c r="EDS31" s="446"/>
      <c r="EDT31" s="446"/>
      <c r="EDU31" s="446"/>
      <c r="EDV31" s="446"/>
      <c r="EDW31" s="446"/>
      <c r="EDX31" s="446"/>
      <c r="EDY31" s="446"/>
      <c r="EDZ31" s="446"/>
      <c r="EEA31" s="445"/>
      <c r="EEB31" s="446"/>
      <c r="EEC31" s="446"/>
      <c r="EED31" s="446"/>
      <c r="EEE31" s="446"/>
      <c r="EEF31" s="446"/>
      <c r="EEG31" s="446"/>
      <c r="EEH31" s="446"/>
      <c r="EEI31" s="446"/>
      <c r="EEJ31" s="446"/>
      <c r="EEK31" s="446"/>
      <c r="EEL31" s="446"/>
      <c r="EEM31" s="446"/>
      <c r="EEN31" s="446"/>
      <c r="EEO31" s="446"/>
      <c r="EEP31" s="445"/>
      <c r="EEQ31" s="446"/>
      <c r="EER31" s="446"/>
      <c r="EES31" s="446"/>
      <c r="EET31" s="446"/>
      <c r="EEU31" s="446"/>
      <c r="EEV31" s="446"/>
      <c r="EEW31" s="446"/>
      <c r="EEX31" s="446"/>
      <c r="EEY31" s="446"/>
      <c r="EEZ31" s="446"/>
      <c r="EFA31" s="446"/>
      <c r="EFB31" s="446"/>
      <c r="EFC31" s="446"/>
      <c r="EFD31" s="446"/>
      <c r="EFE31" s="445"/>
      <c r="EFF31" s="446"/>
      <c r="EFG31" s="446"/>
      <c r="EFH31" s="446"/>
      <c r="EFI31" s="446"/>
      <c r="EFJ31" s="446"/>
      <c r="EFK31" s="446"/>
      <c r="EFL31" s="446"/>
      <c r="EFM31" s="446"/>
      <c r="EFN31" s="446"/>
      <c r="EFO31" s="446"/>
      <c r="EFP31" s="446"/>
      <c r="EFQ31" s="446"/>
      <c r="EFR31" s="446"/>
      <c r="EFS31" s="446"/>
      <c r="EFT31" s="445"/>
      <c r="EFU31" s="446"/>
      <c r="EFV31" s="446"/>
      <c r="EFW31" s="446"/>
      <c r="EFX31" s="446"/>
      <c r="EFY31" s="446"/>
      <c r="EFZ31" s="446"/>
      <c r="EGA31" s="446"/>
      <c r="EGB31" s="446"/>
      <c r="EGC31" s="446"/>
      <c r="EGD31" s="446"/>
      <c r="EGE31" s="446"/>
      <c r="EGF31" s="446"/>
      <c r="EGG31" s="446"/>
      <c r="EGH31" s="446"/>
      <c r="EGI31" s="445"/>
      <c r="EGJ31" s="446"/>
      <c r="EGK31" s="446"/>
      <c r="EGL31" s="446"/>
      <c r="EGM31" s="446"/>
      <c r="EGN31" s="446"/>
      <c r="EGO31" s="446"/>
      <c r="EGP31" s="446"/>
      <c r="EGQ31" s="446"/>
      <c r="EGR31" s="446"/>
      <c r="EGS31" s="446"/>
      <c r="EGT31" s="446"/>
      <c r="EGU31" s="446"/>
      <c r="EGV31" s="446"/>
      <c r="EGW31" s="446"/>
      <c r="EGX31" s="445"/>
      <c r="EGY31" s="446"/>
      <c r="EGZ31" s="446"/>
      <c r="EHA31" s="446"/>
      <c r="EHB31" s="446"/>
      <c r="EHC31" s="446"/>
      <c r="EHD31" s="446"/>
      <c r="EHE31" s="446"/>
      <c r="EHF31" s="446"/>
      <c r="EHG31" s="446"/>
      <c r="EHH31" s="446"/>
      <c r="EHI31" s="446"/>
      <c r="EHJ31" s="446"/>
      <c r="EHK31" s="446"/>
      <c r="EHL31" s="446"/>
      <c r="EHM31" s="445"/>
      <c r="EHN31" s="446"/>
      <c r="EHO31" s="446"/>
      <c r="EHP31" s="446"/>
      <c r="EHQ31" s="446"/>
      <c r="EHR31" s="446"/>
      <c r="EHS31" s="446"/>
      <c r="EHT31" s="446"/>
      <c r="EHU31" s="446"/>
      <c r="EHV31" s="446"/>
      <c r="EHW31" s="446"/>
      <c r="EHX31" s="446"/>
      <c r="EHY31" s="446"/>
      <c r="EHZ31" s="446"/>
      <c r="EIA31" s="446"/>
      <c r="EIB31" s="445"/>
      <c r="EIC31" s="446"/>
      <c r="EID31" s="446"/>
      <c r="EIE31" s="446"/>
      <c r="EIF31" s="446"/>
      <c r="EIG31" s="446"/>
      <c r="EIH31" s="446"/>
      <c r="EII31" s="446"/>
      <c r="EIJ31" s="446"/>
      <c r="EIK31" s="446"/>
      <c r="EIL31" s="446"/>
      <c r="EIM31" s="446"/>
      <c r="EIN31" s="446"/>
      <c r="EIO31" s="446"/>
      <c r="EIP31" s="446"/>
      <c r="EIQ31" s="445"/>
      <c r="EIR31" s="446"/>
      <c r="EIS31" s="446"/>
      <c r="EIT31" s="446"/>
      <c r="EIU31" s="446"/>
      <c r="EIV31" s="446"/>
      <c r="EIW31" s="446"/>
      <c r="EIX31" s="446"/>
      <c r="EIY31" s="446"/>
      <c r="EIZ31" s="446"/>
      <c r="EJA31" s="446"/>
      <c r="EJB31" s="446"/>
      <c r="EJC31" s="446"/>
      <c r="EJD31" s="446"/>
      <c r="EJE31" s="446"/>
      <c r="EJF31" s="445"/>
      <c r="EJG31" s="446"/>
      <c r="EJH31" s="446"/>
      <c r="EJI31" s="446"/>
      <c r="EJJ31" s="446"/>
      <c r="EJK31" s="446"/>
      <c r="EJL31" s="446"/>
      <c r="EJM31" s="446"/>
      <c r="EJN31" s="446"/>
      <c r="EJO31" s="446"/>
      <c r="EJP31" s="446"/>
      <c r="EJQ31" s="446"/>
      <c r="EJR31" s="446"/>
      <c r="EJS31" s="446"/>
      <c r="EJT31" s="446"/>
      <c r="EJU31" s="445"/>
      <c r="EJV31" s="446"/>
      <c r="EJW31" s="446"/>
      <c r="EJX31" s="446"/>
      <c r="EJY31" s="446"/>
      <c r="EJZ31" s="446"/>
      <c r="EKA31" s="446"/>
      <c r="EKB31" s="446"/>
      <c r="EKC31" s="446"/>
      <c r="EKD31" s="446"/>
      <c r="EKE31" s="446"/>
      <c r="EKF31" s="446"/>
      <c r="EKG31" s="446"/>
      <c r="EKH31" s="446"/>
      <c r="EKI31" s="446"/>
      <c r="EKJ31" s="445"/>
      <c r="EKK31" s="446"/>
      <c r="EKL31" s="446"/>
      <c r="EKM31" s="446"/>
      <c r="EKN31" s="446"/>
      <c r="EKO31" s="446"/>
      <c r="EKP31" s="446"/>
      <c r="EKQ31" s="446"/>
      <c r="EKR31" s="446"/>
      <c r="EKS31" s="446"/>
      <c r="EKT31" s="446"/>
      <c r="EKU31" s="446"/>
      <c r="EKV31" s="446"/>
      <c r="EKW31" s="446"/>
      <c r="EKX31" s="446"/>
      <c r="EKY31" s="445"/>
      <c r="EKZ31" s="446"/>
      <c r="ELA31" s="446"/>
      <c r="ELB31" s="446"/>
      <c r="ELC31" s="446"/>
      <c r="ELD31" s="446"/>
      <c r="ELE31" s="446"/>
      <c r="ELF31" s="446"/>
      <c r="ELG31" s="446"/>
      <c r="ELH31" s="446"/>
      <c r="ELI31" s="446"/>
      <c r="ELJ31" s="446"/>
      <c r="ELK31" s="446"/>
      <c r="ELL31" s="446"/>
      <c r="ELM31" s="446"/>
      <c r="ELN31" s="445"/>
      <c r="ELO31" s="446"/>
      <c r="ELP31" s="446"/>
      <c r="ELQ31" s="446"/>
      <c r="ELR31" s="446"/>
      <c r="ELS31" s="446"/>
      <c r="ELT31" s="446"/>
      <c r="ELU31" s="446"/>
      <c r="ELV31" s="446"/>
      <c r="ELW31" s="446"/>
      <c r="ELX31" s="446"/>
      <c r="ELY31" s="446"/>
      <c r="ELZ31" s="446"/>
      <c r="EMA31" s="446"/>
      <c r="EMB31" s="446"/>
      <c r="EMC31" s="445"/>
      <c r="EMD31" s="446"/>
      <c r="EME31" s="446"/>
      <c r="EMF31" s="446"/>
      <c r="EMG31" s="446"/>
      <c r="EMH31" s="446"/>
      <c r="EMI31" s="446"/>
      <c r="EMJ31" s="446"/>
      <c r="EMK31" s="446"/>
      <c r="EML31" s="446"/>
      <c r="EMM31" s="446"/>
      <c r="EMN31" s="446"/>
      <c r="EMO31" s="446"/>
      <c r="EMP31" s="446"/>
      <c r="EMQ31" s="446"/>
      <c r="EMR31" s="445"/>
      <c r="EMS31" s="446"/>
      <c r="EMT31" s="446"/>
      <c r="EMU31" s="446"/>
      <c r="EMV31" s="446"/>
      <c r="EMW31" s="446"/>
      <c r="EMX31" s="446"/>
      <c r="EMY31" s="446"/>
      <c r="EMZ31" s="446"/>
      <c r="ENA31" s="446"/>
      <c r="ENB31" s="446"/>
      <c r="ENC31" s="446"/>
      <c r="END31" s="446"/>
      <c r="ENE31" s="446"/>
      <c r="ENF31" s="446"/>
      <c r="ENG31" s="445"/>
      <c r="ENH31" s="446"/>
      <c r="ENI31" s="446"/>
      <c r="ENJ31" s="446"/>
      <c r="ENK31" s="446"/>
      <c r="ENL31" s="446"/>
      <c r="ENM31" s="446"/>
      <c r="ENN31" s="446"/>
      <c r="ENO31" s="446"/>
      <c r="ENP31" s="446"/>
      <c r="ENQ31" s="446"/>
      <c r="ENR31" s="446"/>
      <c r="ENS31" s="446"/>
      <c r="ENT31" s="446"/>
      <c r="ENU31" s="446"/>
      <c r="ENV31" s="445"/>
      <c r="ENW31" s="446"/>
      <c r="ENX31" s="446"/>
      <c r="ENY31" s="446"/>
      <c r="ENZ31" s="446"/>
      <c r="EOA31" s="446"/>
      <c r="EOB31" s="446"/>
      <c r="EOC31" s="446"/>
      <c r="EOD31" s="446"/>
      <c r="EOE31" s="446"/>
      <c r="EOF31" s="446"/>
      <c r="EOG31" s="446"/>
      <c r="EOH31" s="446"/>
      <c r="EOI31" s="446"/>
      <c r="EOJ31" s="446"/>
      <c r="EOK31" s="445"/>
      <c r="EOL31" s="446"/>
      <c r="EOM31" s="446"/>
      <c r="EON31" s="446"/>
      <c r="EOO31" s="446"/>
      <c r="EOP31" s="446"/>
      <c r="EOQ31" s="446"/>
      <c r="EOR31" s="446"/>
      <c r="EOS31" s="446"/>
      <c r="EOT31" s="446"/>
      <c r="EOU31" s="446"/>
      <c r="EOV31" s="446"/>
      <c r="EOW31" s="446"/>
      <c r="EOX31" s="446"/>
      <c r="EOY31" s="446"/>
      <c r="EOZ31" s="445"/>
      <c r="EPA31" s="446"/>
      <c r="EPB31" s="446"/>
      <c r="EPC31" s="446"/>
      <c r="EPD31" s="446"/>
      <c r="EPE31" s="446"/>
      <c r="EPF31" s="446"/>
      <c r="EPG31" s="446"/>
      <c r="EPH31" s="446"/>
      <c r="EPI31" s="446"/>
      <c r="EPJ31" s="446"/>
      <c r="EPK31" s="446"/>
      <c r="EPL31" s="446"/>
      <c r="EPM31" s="446"/>
      <c r="EPN31" s="446"/>
      <c r="EPO31" s="445"/>
      <c r="EPP31" s="446"/>
      <c r="EPQ31" s="446"/>
      <c r="EPR31" s="446"/>
      <c r="EPS31" s="446"/>
      <c r="EPT31" s="446"/>
      <c r="EPU31" s="446"/>
      <c r="EPV31" s="446"/>
      <c r="EPW31" s="446"/>
      <c r="EPX31" s="446"/>
      <c r="EPY31" s="446"/>
      <c r="EPZ31" s="446"/>
      <c r="EQA31" s="446"/>
      <c r="EQB31" s="446"/>
      <c r="EQC31" s="446"/>
      <c r="EQD31" s="445"/>
      <c r="EQE31" s="446"/>
      <c r="EQF31" s="446"/>
      <c r="EQG31" s="446"/>
      <c r="EQH31" s="446"/>
      <c r="EQI31" s="446"/>
      <c r="EQJ31" s="446"/>
      <c r="EQK31" s="446"/>
      <c r="EQL31" s="446"/>
      <c r="EQM31" s="446"/>
      <c r="EQN31" s="446"/>
      <c r="EQO31" s="446"/>
      <c r="EQP31" s="446"/>
      <c r="EQQ31" s="446"/>
      <c r="EQR31" s="446"/>
      <c r="EQS31" s="445"/>
      <c r="EQT31" s="446"/>
      <c r="EQU31" s="446"/>
      <c r="EQV31" s="446"/>
      <c r="EQW31" s="446"/>
      <c r="EQX31" s="446"/>
      <c r="EQY31" s="446"/>
      <c r="EQZ31" s="446"/>
      <c r="ERA31" s="446"/>
      <c r="ERB31" s="446"/>
      <c r="ERC31" s="446"/>
      <c r="ERD31" s="446"/>
      <c r="ERE31" s="446"/>
      <c r="ERF31" s="446"/>
      <c r="ERG31" s="446"/>
      <c r="ERH31" s="445"/>
      <c r="ERI31" s="446"/>
      <c r="ERJ31" s="446"/>
      <c r="ERK31" s="446"/>
      <c r="ERL31" s="446"/>
      <c r="ERM31" s="446"/>
      <c r="ERN31" s="446"/>
      <c r="ERO31" s="446"/>
      <c r="ERP31" s="446"/>
      <c r="ERQ31" s="446"/>
      <c r="ERR31" s="446"/>
      <c r="ERS31" s="446"/>
      <c r="ERT31" s="446"/>
      <c r="ERU31" s="446"/>
      <c r="ERV31" s="446"/>
      <c r="ERW31" s="445"/>
      <c r="ERX31" s="446"/>
      <c r="ERY31" s="446"/>
      <c r="ERZ31" s="446"/>
      <c r="ESA31" s="446"/>
      <c r="ESB31" s="446"/>
      <c r="ESC31" s="446"/>
      <c r="ESD31" s="446"/>
      <c r="ESE31" s="446"/>
      <c r="ESF31" s="446"/>
      <c r="ESG31" s="446"/>
      <c r="ESH31" s="446"/>
      <c r="ESI31" s="446"/>
      <c r="ESJ31" s="446"/>
      <c r="ESK31" s="446"/>
      <c r="ESL31" s="445"/>
      <c r="ESM31" s="446"/>
      <c r="ESN31" s="446"/>
      <c r="ESO31" s="446"/>
      <c r="ESP31" s="446"/>
      <c r="ESQ31" s="446"/>
      <c r="ESR31" s="446"/>
      <c r="ESS31" s="446"/>
      <c r="EST31" s="446"/>
      <c r="ESU31" s="446"/>
      <c r="ESV31" s="446"/>
      <c r="ESW31" s="446"/>
      <c r="ESX31" s="446"/>
      <c r="ESY31" s="446"/>
      <c r="ESZ31" s="446"/>
      <c r="ETA31" s="445"/>
      <c r="ETB31" s="446"/>
      <c r="ETC31" s="446"/>
      <c r="ETD31" s="446"/>
      <c r="ETE31" s="446"/>
      <c r="ETF31" s="446"/>
      <c r="ETG31" s="446"/>
      <c r="ETH31" s="446"/>
      <c r="ETI31" s="446"/>
      <c r="ETJ31" s="446"/>
      <c r="ETK31" s="446"/>
      <c r="ETL31" s="446"/>
      <c r="ETM31" s="446"/>
      <c r="ETN31" s="446"/>
      <c r="ETO31" s="446"/>
      <c r="ETP31" s="445"/>
      <c r="ETQ31" s="446"/>
      <c r="ETR31" s="446"/>
      <c r="ETS31" s="446"/>
      <c r="ETT31" s="446"/>
      <c r="ETU31" s="446"/>
      <c r="ETV31" s="446"/>
      <c r="ETW31" s="446"/>
      <c r="ETX31" s="446"/>
      <c r="ETY31" s="446"/>
      <c r="ETZ31" s="446"/>
      <c r="EUA31" s="446"/>
      <c r="EUB31" s="446"/>
      <c r="EUC31" s="446"/>
      <c r="EUD31" s="446"/>
      <c r="EUE31" s="445"/>
      <c r="EUF31" s="446"/>
      <c r="EUG31" s="446"/>
      <c r="EUH31" s="446"/>
      <c r="EUI31" s="446"/>
      <c r="EUJ31" s="446"/>
      <c r="EUK31" s="446"/>
      <c r="EUL31" s="446"/>
      <c r="EUM31" s="446"/>
      <c r="EUN31" s="446"/>
      <c r="EUO31" s="446"/>
      <c r="EUP31" s="446"/>
      <c r="EUQ31" s="446"/>
      <c r="EUR31" s="446"/>
      <c r="EUS31" s="446"/>
      <c r="EUT31" s="445"/>
      <c r="EUU31" s="446"/>
      <c r="EUV31" s="446"/>
      <c r="EUW31" s="446"/>
      <c r="EUX31" s="446"/>
      <c r="EUY31" s="446"/>
      <c r="EUZ31" s="446"/>
      <c r="EVA31" s="446"/>
      <c r="EVB31" s="446"/>
      <c r="EVC31" s="446"/>
      <c r="EVD31" s="446"/>
      <c r="EVE31" s="446"/>
      <c r="EVF31" s="446"/>
      <c r="EVG31" s="446"/>
      <c r="EVH31" s="446"/>
      <c r="EVI31" s="445"/>
      <c r="EVJ31" s="446"/>
      <c r="EVK31" s="446"/>
      <c r="EVL31" s="446"/>
      <c r="EVM31" s="446"/>
      <c r="EVN31" s="446"/>
      <c r="EVO31" s="446"/>
      <c r="EVP31" s="446"/>
      <c r="EVQ31" s="446"/>
      <c r="EVR31" s="446"/>
      <c r="EVS31" s="446"/>
      <c r="EVT31" s="446"/>
      <c r="EVU31" s="446"/>
      <c r="EVV31" s="446"/>
      <c r="EVW31" s="446"/>
      <c r="EVX31" s="445"/>
      <c r="EVY31" s="446"/>
      <c r="EVZ31" s="446"/>
      <c r="EWA31" s="446"/>
      <c r="EWB31" s="446"/>
      <c r="EWC31" s="446"/>
      <c r="EWD31" s="446"/>
      <c r="EWE31" s="446"/>
      <c r="EWF31" s="446"/>
      <c r="EWG31" s="446"/>
      <c r="EWH31" s="446"/>
      <c r="EWI31" s="446"/>
      <c r="EWJ31" s="446"/>
      <c r="EWK31" s="446"/>
      <c r="EWL31" s="446"/>
      <c r="EWM31" s="445"/>
      <c r="EWN31" s="446"/>
      <c r="EWO31" s="446"/>
      <c r="EWP31" s="446"/>
      <c r="EWQ31" s="446"/>
      <c r="EWR31" s="446"/>
      <c r="EWS31" s="446"/>
      <c r="EWT31" s="446"/>
      <c r="EWU31" s="446"/>
      <c r="EWV31" s="446"/>
      <c r="EWW31" s="446"/>
      <c r="EWX31" s="446"/>
      <c r="EWY31" s="446"/>
      <c r="EWZ31" s="446"/>
      <c r="EXA31" s="446"/>
      <c r="EXB31" s="445"/>
      <c r="EXC31" s="446"/>
      <c r="EXD31" s="446"/>
      <c r="EXE31" s="446"/>
      <c r="EXF31" s="446"/>
      <c r="EXG31" s="446"/>
      <c r="EXH31" s="446"/>
      <c r="EXI31" s="446"/>
      <c r="EXJ31" s="446"/>
      <c r="EXK31" s="446"/>
      <c r="EXL31" s="446"/>
      <c r="EXM31" s="446"/>
      <c r="EXN31" s="446"/>
      <c r="EXO31" s="446"/>
      <c r="EXP31" s="446"/>
      <c r="EXQ31" s="445"/>
      <c r="EXR31" s="446"/>
      <c r="EXS31" s="446"/>
      <c r="EXT31" s="446"/>
      <c r="EXU31" s="446"/>
      <c r="EXV31" s="446"/>
      <c r="EXW31" s="446"/>
      <c r="EXX31" s="446"/>
      <c r="EXY31" s="446"/>
      <c r="EXZ31" s="446"/>
      <c r="EYA31" s="446"/>
      <c r="EYB31" s="446"/>
      <c r="EYC31" s="446"/>
      <c r="EYD31" s="446"/>
      <c r="EYE31" s="446"/>
      <c r="EYF31" s="445"/>
      <c r="EYG31" s="446"/>
      <c r="EYH31" s="446"/>
      <c r="EYI31" s="446"/>
      <c r="EYJ31" s="446"/>
      <c r="EYK31" s="446"/>
      <c r="EYL31" s="446"/>
      <c r="EYM31" s="446"/>
      <c r="EYN31" s="446"/>
      <c r="EYO31" s="446"/>
      <c r="EYP31" s="446"/>
      <c r="EYQ31" s="446"/>
      <c r="EYR31" s="446"/>
      <c r="EYS31" s="446"/>
      <c r="EYT31" s="446"/>
      <c r="EYU31" s="445"/>
      <c r="EYV31" s="446"/>
      <c r="EYW31" s="446"/>
      <c r="EYX31" s="446"/>
      <c r="EYY31" s="446"/>
      <c r="EYZ31" s="446"/>
      <c r="EZA31" s="446"/>
      <c r="EZB31" s="446"/>
      <c r="EZC31" s="446"/>
      <c r="EZD31" s="446"/>
      <c r="EZE31" s="446"/>
      <c r="EZF31" s="446"/>
      <c r="EZG31" s="446"/>
      <c r="EZH31" s="446"/>
      <c r="EZI31" s="446"/>
      <c r="EZJ31" s="445"/>
      <c r="EZK31" s="446"/>
      <c r="EZL31" s="446"/>
      <c r="EZM31" s="446"/>
      <c r="EZN31" s="446"/>
      <c r="EZO31" s="446"/>
      <c r="EZP31" s="446"/>
      <c r="EZQ31" s="446"/>
      <c r="EZR31" s="446"/>
      <c r="EZS31" s="446"/>
      <c r="EZT31" s="446"/>
      <c r="EZU31" s="446"/>
      <c r="EZV31" s="446"/>
      <c r="EZW31" s="446"/>
      <c r="EZX31" s="446"/>
      <c r="EZY31" s="445"/>
      <c r="EZZ31" s="446"/>
      <c r="FAA31" s="446"/>
      <c r="FAB31" s="446"/>
      <c r="FAC31" s="446"/>
      <c r="FAD31" s="446"/>
      <c r="FAE31" s="446"/>
      <c r="FAF31" s="446"/>
      <c r="FAG31" s="446"/>
      <c r="FAH31" s="446"/>
      <c r="FAI31" s="446"/>
      <c r="FAJ31" s="446"/>
      <c r="FAK31" s="446"/>
      <c r="FAL31" s="446"/>
      <c r="FAM31" s="446"/>
      <c r="FAN31" s="445"/>
      <c r="FAO31" s="446"/>
      <c r="FAP31" s="446"/>
      <c r="FAQ31" s="446"/>
      <c r="FAR31" s="446"/>
      <c r="FAS31" s="446"/>
      <c r="FAT31" s="446"/>
      <c r="FAU31" s="446"/>
      <c r="FAV31" s="446"/>
      <c r="FAW31" s="446"/>
      <c r="FAX31" s="446"/>
      <c r="FAY31" s="446"/>
      <c r="FAZ31" s="446"/>
      <c r="FBA31" s="446"/>
      <c r="FBB31" s="446"/>
      <c r="FBC31" s="445"/>
      <c r="FBD31" s="446"/>
      <c r="FBE31" s="446"/>
      <c r="FBF31" s="446"/>
      <c r="FBG31" s="446"/>
      <c r="FBH31" s="446"/>
      <c r="FBI31" s="446"/>
      <c r="FBJ31" s="446"/>
      <c r="FBK31" s="446"/>
      <c r="FBL31" s="446"/>
      <c r="FBM31" s="446"/>
      <c r="FBN31" s="446"/>
      <c r="FBO31" s="446"/>
      <c r="FBP31" s="446"/>
      <c r="FBQ31" s="446"/>
      <c r="FBR31" s="445"/>
      <c r="FBS31" s="446"/>
      <c r="FBT31" s="446"/>
      <c r="FBU31" s="446"/>
      <c r="FBV31" s="446"/>
      <c r="FBW31" s="446"/>
      <c r="FBX31" s="446"/>
      <c r="FBY31" s="446"/>
      <c r="FBZ31" s="446"/>
      <c r="FCA31" s="446"/>
      <c r="FCB31" s="446"/>
      <c r="FCC31" s="446"/>
      <c r="FCD31" s="446"/>
      <c r="FCE31" s="446"/>
      <c r="FCF31" s="446"/>
      <c r="FCG31" s="445"/>
      <c r="FCH31" s="446"/>
      <c r="FCI31" s="446"/>
      <c r="FCJ31" s="446"/>
      <c r="FCK31" s="446"/>
      <c r="FCL31" s="446"/>
      <c r="FCM31" s="446"/>
      <c r="FCN31" s="446"/>
      <c r="FCO31" s="446"/>
      <c r="FCP31" s="446"/>
      <c r="FCQ31" s="446"/>
      <c r="FCR31" s="446"/>
      <c r="FCS31" s="446"/>
      <c r="FCT31" s="446"/>
      <c r="FCU31" s="446"/>
      <c r="FCV31" s="445"/>
      <c r="FCW31" s="446"/>
      <c r="FCX31" s="446"/>
      <c r="FCY31" s="446"/>
      <c r="FCZ31" s="446"/>
      <c r="FDA31" s="446"/>
      <c r="FDB31" s="446"/>
      <c r="FDC31" s="446"/>
      <c r="FDD31" s="446"/>
      <c r="FDE31" s="446"/>
      <c r="FDF31" s="446"/>
      <c r="FDG31" s="446"/>
      <c r="FDH31" s="446"/>
      <c r="FDI31" s="446"/>
      <c r="FDJ31" s="446"/>
      <c r="FDK31" s="445"/>
      <c r="FDL31" s="446"/>
      <c r="FDM31" s="446"/>
      <c r="FDN31" s="446"/>
      <c r="FDO31" s="446"/>
      <c r="FDP31" s="446"/>
      <c r="FDQ31" s="446"/>
      <c r="FDR31" s="446"/>
      <c r="FDS31" s="446"/>
      <c r="FDT31" s="446"/>
      <c r="FDU31" s="446"/>
      <c r="FDV31" s="446"/>
      <c r="FDW31" s="446"/>
      <c r="FDX31" s="446"/>
      <c r="FDY31" s="446"/>
      <c r="FDZ31" s="445"/>
      <c r="FEA31" s="446"/>
      <c r="FEB31" s="446"/>
      <c r="FEC31" s="446"/>
      <c r="FED31" s="446"/>
      <c r="FEE31" s="446"/>
      <c r="FEF31" s="446"/>
      <c r="FEG31" s="446"/>
      <c r="FEH31" s="446"/>
      <c r="FEI31" s="446"/>
      <c r="FEJ31" s="446"/>
      <c r="FEK31" s="446"/>
      <c r="FEL31" s="446"/>
      <c r="FEM31" s="446"/>
      <c r="FEN31" s="446"/>
      <c r="FEO31" s="445"/>
      <c r="FEP31" s="446"/>
      <c r="FEQ31" s="446"/>
      <c r="FER31" s="446"/>
      <c r="FES31" s="446"/>
      <c r="FET31" s="446"/>
      <c r="FEU31" s="446"/>
      <c r="FEV31" s="446"/>
      <c r="FEW31" s="446"/>
      <c r="FEX31" s="446"/>
      <c r="FEY31" s="446"/>
      <c r="FEZ31" s="446"/>
      <c r="FFA31" s="446"/>
      <c r="FFB31" s="446"/>
      <c r="FFC31" s="446"/>
      <c r="FFD31" s="445"/>
      <c r="FFE31" s="446"/>
      <c r="FFF31" s="446"/>
      <c r="FFG31" s="446"/>
      <c r="FFH31" s="446"/>
      <c r="FFI31" s="446"/>
      <c r="FFJ31" s="446"/>
      <c r="FFK31" s="446"/>
      <c r="FFL31" s="446"/>
      <c r="FFM31" s="446"/>
      <c r="FFN31" s="446"/>
      <c r="FFO31" s="446"/>
      <c r="FFP31" s="446"/>
      <c r="FFQ31" s="446"/>
      <c r="FFR31" s="446"/>
      <c r="FFS31" s="445"/>
      <c r="FFT31" s="446"/>
      <c r="FFU31" s="446"/>
      <c r="FFV31" s="446"/>
      <c r="FFW31" s="446"/>
      <c r="FFX31" s="446"/>
      <c r="FFY31" s="446"/>
      <c r="FFZ31" s="446"/>
      <c r="FGA31" s="446"/>
      <c r="FGB31" s="446"/>
      <c r="FGC31" s="446"/>
      <c r="FGD31" s="446"/>
      <c r="FGE31" s="446"/>
      <c r="FGF31" s="446"/>
      <c r="FGG31" s="446"/>
      <c r="FGH31" s="445"/>
      <c r="FGI31" s="446"/>
      <c r="FGJ31" s="446"/>
      <c r="FGK31" s="446"/>
      <c r="FGL31" s="446"/>
      <c r="FGM31" s="446"/>
      <c r="FGN31" s="446"/>
      <c r="FGO31" s="446"/>
      <c r="FGP31" s="446"/>
      <c r="FGQ31" s="446"/>
      <c r="FGR31" s="446"/>
      <c r="FGS31" s="446"/>
      <c r="FGT31" s="446"/>
      <c r="FGU31" s="446"/>
      <c r="FGV31" s="446"/>
      <c r="FGW31" s="445"/>
      <c r="FGX31" s="446"/>
      <c r="FGY31" s="446"/>
      <c r="FGZ31" s="446"/>
      <c r="FHA31" s="446"/>
      <c r="FHB31" s="446"/>
      <c r="FHC31" s="446"/>
      <c r="FHD31" s="446"/>
      <c r="FHE31" s="446"/>
      <c r="FHF31" s="446"/>
      <c r="FHG31" s="446"/>
      <c r="FHH31" s="446"/>
      <c r="FHI31" s="446"/>
      <c r="FHJ31" s="446"/>
      <c r="FHK31" s="446"/>
      <c r="FHL31" s="445"/>
      <c r="FHM31" s="446"/>
      <c r="FHN31" s="446"/>
      <c r="FHO31" s="446"/>
      <c r="FHP31" s="446"/>
      <c r="FHQ31" s="446"/>
      <c r="FHR31" s="446"/>
      <c r="FHS31" s="446"/>
      <c r="FHT31" s="446"/>
      <c r="FHU31" s="446"/>
      <c r="FHV31" s="446"/>
      <c r="FHW31" s="446"/>
      <c r="FHX31" s="446"/>
      <c r="FHY31" s="446"/>
      <c r="FHZ31" s="446"/>
      <c r="FIA31" s="445"/>
      <c r="FIB31" s="446"/>
      <c r="FIC31" s="446"/>
      <c r="FID31" s="446"/>
      <c r="FIE31" s="446"/>
      <c r="FIF31" s="446"/>
      <c r="FIG31" s="446"/>
      <c r="FIH31" s="446"/>
      <c r="FII31" s="446"/>
      <c r="FIJ31" s="446"/>
      <c r="FIK31" s="446"/>
      <c r="FIL31" s="446"/>
      <c r="FIM31" s="446"/>
      <c r="FIN31" s="446"/>
      <c r="FIO31" s="446"/>
      <c r="FIP31" s="445"/>
      <c r="FIQ31" s="446"/>
      <c r="FIR31" s="446"/>
      <c r="FIS31" s="446"/>
      <c r="FIT31" s="446"/>
      <c r="FIU31" s="446"/>
      <c r="FIV31" s="446"/>
      <c r="FIW31" s="446"/>
      <c r="FIX31" s="446"/>
      <c r="FIY31" s="446"/>
      <c r="FIZ31" s="446"/>
      <c r="FJA31" s="446"/>
      <c r="FJB31" s="446"/>
      <c r="FJC31" s="446"/>
      <c r="FJD31" s="446"/>
      <c r="FJE31" s="445"/>
      <c r="FJF31" s="446"/>
      <c r="FJG31" s="446"/>
      <c r="FJH31" s="446"/>
      <c r="FJI31" s="446"/>
      <c r="FJJ31" s="446"/>
      <c r="FJK31" s="446"/>
      <c r="FJL31" s="446"/>
      <c r="FJM31" s="446"/>
      <c r="FJN31" s="446"/>
      <c r="FJO31" s="446"/>
      <c r="FJP31" s="446"/>
      <c r="FJQ31" s="446"/>
      <c r="FJR31" s="446"/>
      <c r="FJS31" s="446"/>
      <c r="FJT31" s="445"/>
      <c r="FJU31" s="446"/>
      <c r="FJV31" s="446"/>
      <c r="FJW31" s="446"/>
      <c r="FJX31" s="446"/>
      <c r="FJY31" s="446"/>
      <c r="FJZ31" s="446"/>
      <c r="FKA31" s="446"/>
      <c r="FKB31" s="446"/>
      <c r="FKC31" s="446"/>
      <c r="FKD31" s="446"/>
      <c r="FKE31" s="446"/>
      <c r="FKF31" s="446"/>
      <c r="FKG31" s="446"/>
      <c r="FKH31" s="446"/>
      <c r="FKI31" s="445"/>
      <c r="FKJ31" s="446"/>
      <c r="FKK31" s="446"/>
      <c r="FKL31" s="446"/>
      <c r="FKM31" s="446"/>
      <c r="FKN31" s="446"/>
      <c r="FKO31" s="446"/>
      <c r="FKP31" s="446"/>
      <c r="FKQ31" s="446"/>
      <c r="FKR31" s="446"/>
      <c r="FKS31" s="446"/>
      <c r="FKT31" s="446"/>
      <c r="FKU31" s="446"/>
      <c r="FKV31" s="446"/>
      <c r="FKW31" s="446"/>
      <c r="FKX31" s="445"/>
      <c r="FKY31" s="446"/>
      <c r="FKZ31" s="446"/>
      <c r="FLA31" s="446"/>
      <c r="FLB31" s="446"/>
      <c r="FLC31" s="446"/>
      <c r="FLD31" s="446"/>
      <c r="FLE31" s="446"/>
      <c r="FLF31" s="446"/>
      <c r="FLG31" s="446"/>
      <c r="FLH31" s="446"/>
      <c r="FLI31" s="446"/>
      <c r="FLJ31" s="446"/>
      <c r="FLK31" s="446"/>
      <c r="FLL31" s="446"/>
      <c r="FLM31" s="445"/>
      <c r="FLN31" s="446"/>
      <c r="FLO31" s="446"/>
      <c r="FLP31" s="446"/>
      <c r="FLQ31" s="446"/>
      <c r="FLR31" s="446"/>
      <c r="FLS31" s="446"/>
      <c r="FLT31" s="446"/>
      <c r="FLU31" s="446"/>
      <c r="FLV31" s="446"/>
      <c r="FLW31" s="446"/>
      <c r="FLX31" s="446"/>
      <c r="FLY31" s="446"/>
      <c r="FLZ31" s="446"/>
      <c r="FMA31" s="446"/>
      <c r="FMB31" s="445"/>
      <c r="FMC31" s="446"/>
      <c r="FMD31" s="446"/>
      <c r="FME31" s="446"/>
      <c r="FMF31" s="446"/>
      <c r="FMG31" s="446"/>
      <c r="FMH31" s="446"/>
      <c r="FMI31" s="446"/>
      <c r="FMJ31" s="446"/>
      <c r="FMK31" s="446"/>
      <c r="FML31" s="446"/>
      <c r="FMM31" s="446"/>
      <c r="FMN31" s="446"/>
      <c r="FMO31" s="446"/>
      <c r="FMP31" s="446"/>
      <c r="FMQ31" s="445"/>
      <c r="FMR31" s="446"/>
      <c r="FMS31" s="446"/>
      <c r="FMT31" s="446"/>
      <c r="FMU31" s="446"/>
      <c r="FMV31" s="446"/>
      <c r="FMW31" s="446"/>
      <c r="FMX31" s="446"/>
      <c r="FMY31" s="446"/>
      <c r="FMZ31" s="446"/>
      <c r="FNA31" s="446"/>
      <c r="FNB31" s="446"/>
      <c r="FNC31" s="446"/>
      <c r="FND31" s="446"/>
      <c r="FNE31" s="446"/>
      <c r="FNF31" s="445"/>
      <c r="FNG31" s="446"/>
      <c r="FNH31" s="446"/>
      <c r="FNI31" s="446"/>
      <c r="FNJ31" s="446"/>
      <c r="FNK31" s="446"/>
      <c r="FNL31" s="446"/>
      <c r="FNM31" s="446"/>
      <c r="FNN31" s="446"/>
      <c r="FNO31" s="446"/>
      <c r="FNP31" s="446"/>
      <c r="FNQ31" s="446"/>
      <c r="FNR31" s="446"/>
      <c r="FNS31" s="446"/>
      <c r="FNT31" s="446"/>
      <c r="FNU31" s="445"/>
      <c r="FNV31" s="446"/>
      <c r="FNW31" s="446"/>
      <c r="FNX31" s="446"/>
      <c r="FNY31" s="446"/>
      <c r="FNZ31" s="446"/>
      <c r="FOA31" s="446"/>
      <c r="FOB31" s="446"/>
      <c r="FOC31" s="446"/>
      <c r="FOD31" s="446"/>
      <c r="FOE31" s="446"/>
      <c r="FOF31" s="446"/>
      <c r="FOG31" s="446"/>
      <c r="FOH31" s="446"/>
      <c r="FOI31" s="446"/>
      <c r="FOJ31" s="445"/>
      <c r="FOK31" s="446"/>
      <c r="FOL31" s="446"/>
      <c r="FOM31" s="446"/>
      <c r="FON31" s="446"/>
      <c r="FOO31" s="446"/>
      <c r="FOP31" s="446"/>
      <c r="FOQ31" s="446"/>
      <c r="FOR31" s="446"/>
      <c r="FOS31" s="446"/>
      <c r="FOT31" s="446"/>
      <c r="FOU31" s="446"/>
      <c r="FOV31" s="446"/>
      <c r="FOW31" s="446"/>
      <c r="FOX31" s="446"/>
      <c r="FOY31" s="445"/>
      <c r="FOZ31" s="446"/>
      <c r="FPA31" s="446"/>
      <c r="FPB31" s="446"/>
      <c r="FPC31" s="446"/>
      <c r="FPD31" s="446"/>
      <c r="FPE31" s="446"/>
      <c r="FPF31" s="446"/>
      <c r="FPG31" s="446"/>
      <c r="FPH31" s="446"/>
      <c r="FPI31" s="446"/>
      <c r="FPJ31" s="446"/>
      <c r="FPK31" s="446"/>
      <c r="FPL31" s="446"/>
      <c r="FPM31" s="446"/>
      <c r="FPN31" s="445"/>
      <c r="FPO31" s="446"/>
      <c r="FPP31" s="446"/>
      <c r="FPQ31" s="446"/>
      <c r="FPR31" s="446"/>
      <c r="FPS31" s="446"/>
      <c r="FPT31" s="446"/>
      <c r="FPU31" s="446"/>
      <c r="FPV31" s="446"/>
      <c r="FPW31" s="446"/>
      <c r="FPX31" s="446"/>
      <c r="FPY31" s="446"/>
      <c r="FPZ31" s="446"/>
      <c r="FQA31" s="446"/>
      <c r="FQB31" s="446"/>
      <c r="FQC31" s="445"/>
      <c r="FQD31" s="446"/>
      <c r="FQE31" s="446"/>
      <c r="FQF31" s="446"/>
      <c r="FQG31" s="446"/>
      <c r="FQH31" s="446"/>
      <c r="FQI31" s="446"/>
      <c r="FQJ31" s="446"/>
      <c r="FQK31" s="446"/>
      <c r="FQL31" s="446"/>
      <c r="FQM31" s="446"/>
      <c r="FQN31" s="446"/>
      <c r="FQO31" s="446"/>
      <c r="FQP31" s="446"/>
      <c r="FQQ31" s="446"/>
      <c r="FQR31" s="445"/>
      <c r="FQS31" s="446"/>
      <c r="FQT31" s="446"/>
      <c r="FQU31" s="446"/>
      <c r="FQV31" s="446"/>
      <c r="FQW31" s="446"/>
      <c r="FQX31" s="446"/>
      <c r="FQY31" s="446"/>
      <c r="FQZ31" s="446"/>
      <c r="FRA31" s="446"/>
      <c r="FRB31" s="446"/>
      <c r="FRC31" s="446"/>
      <c r="FRD31" s="446"/>
      <c r="FRE31" s="446"/>
      <c r="FRF31" s="446"/>
      <c r="FRG31" s="445"/>
      <c r="FRH31" s="446"/>
      <c r="FRI31" s="446"/>
      <c r="FRJ31" s="446"/>
      <c r="FRK31" s="446"/>
      <c r="FRL31" s="446"/>
      <c r="FRM31" s="446"/>
      <c r="FRN31" s="446"/>
      <c r="FRO31" s="446"/>
      <c r="FRP31" s="446"/>
      <c r="FRQ31" s="446"/>
      <c r="FRR31" s="446"/>
      <c r="FRS31" s="446"/>
      <c r="FRT31" s="446"/>
      <c r="FRU31" s="446"/>
      <c r="FRV31" s="445"/>
      <c r="FRW31" s="446"/>
      <c r="FRX31" s="446"/>
      <c r="FRY31" s="446"/>
      <c r="FRZ31" s="446"/>
      <c r="FSA31" s="446"/>
      <c r="FSB31" s="446"/>
      <c r="FSC31" s="446"/>
      <c r="FSD31" s="446"/>
      <c r="FSE31" s="446"/>
      <c r="FSF31" s="446"/>
      <c r="FSG31" s="446"/>
      <c r="FSH31" s="446"/>
      <c r="FSI31" s="446"/>
      <c r="FSJ31" s="446"/>
      <c r="FSK31" s="445"/>
      <c r="FSL31" s="446"/>
      <c r="FSM31" s="446"/>
      <c r="FSN31" s="446"/>
      <c r="FSO31" s="446"/>
      <c r="FSP31" s="446"/>
      <c r="FSQ31" s="446"/>
      <c r="FSR31" s="446"/>
      <c r="FSS31" s="446"/>
      <c r="FST31" s="446"/>
      <c r="FSU31" s="446"/>
      <c r="FSV31" s="446"/>
      <c r="FSW31" s="446"/>
      <c r="FSX31" s="446"/>
      <c r="FSY31" s="446"/>
      <c r="FSZ31" s="445"/>
      <c r="FTA31" s="446"/>
      <c r="FTB31" s="446"/>
      <c r="FTC31" s="446"/>
      <c r="FTD31" s="446"/>
      <c r="FTE31" s="446"/>
      <c r="FTF31" s="446"/>
      <c r="FTG31" s="446"/>
      <c r="FTH31" s="446"/>
      <c r="FTI31" s="446"/>
      <c r="FTJ31" s="446"/>
      <c r="FTK31" s="446"/>
      <c r="FTL31" s="446"/>
      <c r="FTM31" s="446"/>
      <c r="FTN31" s="446"/>
      <c r="FTO31" s="445"/>
      <c r="FTP31" s="446"/>
      <c r="FTQ31" s="446"/>
      <c r="FTR31" s="446"/>
      <c r="FTS31" s="446"/>
      <c r="FTT31" s="446"/>
      <c r="FTU31" s="446"/>
      <c r="FTV31" s="446"/>
      <c r="FTW31" s="446"/>
      <c r="FTX31" s="446"/>
      <c r="FTY31" s="446"/>
      <c r="FTZ31" s="446"/>
      <c r="FUA31" s="446"/>
      <c r="FUB31" s="446"/>
      <c r="FUC31" s="446"/>
      <c r="FUD31" s="445"/>
      <c r="FUE31" s="446"/>
      <c r="FUF31" s="446"/>
      <c r="FUG31" s="446"/>
      <c r="FUH31" s="446"/>
      <c r="FUI31" s="446"/>
      <c r="FUJ31" s="446"/>
      <c r="FUK31" s="446"/>
      <c r="FUL31" s="446"/>
      <c r="FUM31" s="446"/>
      <c r="FUN31" s="446"/>
      <c r="FUO31" s="446"/>
      <c r="FUP31" s="446"/>
      <c r="FUQ31" s="446"/>
      <c r="FUR31" s="446"/>
      <c r="FUS31" s="445"/>
      <c r="FUT31" s="446"/>
      <c r="FUU31" s="446"/>
      <c r="FUV31" s="446"/>
      <c r="FUW31" s="446"/>
      <c r="FUX31" s="446"/>
      <c r="FUY31" s="446"/>
      <c r="FUZ31" s="446"/>
      <c r="FVA31" s="446"/>
      <c r="FVB31" s="446"/>
      <c r="FVC31" s="446"/>
      <c r="FVD31" s="446"/>
      <c r="FVE31" s="446"/>
      <c r="FVF31" s="446"/>
      <c r="FVG31" s="446"/>
      <c r="FVH31" s="445"/>
      <c r="FVI31" s="446"/>
      <c r="FVJ31" s="446"/>
      <c r="FVK31" s="446"/>
      <c r="FVL31" s="446"/>
      <c r="FVM31" s="446"/>
      <c r="FVN31" s="446"/>
      <c r="FVO31" s="446"/>
      <c r="FVP31" s="446"/>
      <c r="FVQ31" s="446"/>
      <c r="FVR31" s="446"/>
      <c r="FVS31" s="446"/>
      <c r="FVT31" s="446"/>
      <c r="FVU31" s="446"/>
      <c r="FVV31" s="446"/>
      <c r="FVW31" s="445"/>
      <c r="FVX31" s="446"/>
      <c r="FVY31" s="446"/>
      <c r="FVZ31" s="446"/>
      <c r="FWA31" s="446"/>
      <c r="FWB31" s="446"/>
      <c r="FWC31" s="446"/>
      <c r="FWD31" s="446"/>
      <c r="FWE31" s="446"/>
      <c r="FWF31" s="446"/>
      <c r="FWG31" s="446"/>
      <c r="FWH31" s="446"/>
      <c r="FWI31" s="446"/>
      <c r="FWJ31" s="446"/>
      <c r="FWK31" s="446"/>
      <c r="FWL31" s="445"/>
      <c r="FWM31" s="446"/>
      <c r="FWN31" s="446"/>
      <c r="FWO31" s="446"/>
      <c r="FWP31" s="446"/>
      <c r="FWQ31" s="446"/>
      <c r="FWR31" s="446"/>
      <c r="FWS31" s="446"/>
      <c r="FWT31" s="446"/>
      <c r="FWU31" s="446"/>
      <c r="FWV31" s="446"/>
      <c r="FWW31" s="446"/>
      <c r="FWX31" s="446"/>
      <c r="FWY31" s="446"/>
      <c r="FWZ31" s="446"/>
      <c r="FXA31" s="445"/>
      <c r="FXB31" s="446"/>
      <c r="FXC31" s="446"/>
      <c r="FXD31" s="446"/>
      <c r="FXE31" s="446"/>
      <c r="FXF31" s="446"/>
      <c r="FXG31" s="446"/>
      <c r="FXH31" s="446"/>
      <c r="FXI31" s="446"/>
      <c r="FXJ31" s="446"/>
      <c r="FXK31" s="446"/>
      <c r="FXL31" s="446"/>
      <c r="FXM31" s="446"/>
      <c r="FXN31" s="446"/>
      <c r="FXO31" s="446"/>
      <c r="FXP31" s="445"/>
      <c r="FXQ31" s="446"/>
      <c r="FXR31" s="446"/>
      <c r="FXS31" s="446"/>
      <c r="FXT31" s="446"/>
      <c r="FXU31" s="446"/>
      <c r="FXV31" s="446"/>
      <c r="FXW31" s="446"/>
      <c r="FXX31" s="446"/>
      <c r="FXY31" s="446"/>
      <c r="FXZ31" s="446"/>
      <c r="FYA31" s="446"/>
      <c r="FYB31" s="446"/>
      <c r="FYC31" s="446"/>
      <c r="FYD31" s="446"/>
      <c r="FYE31" s="445"/>
      <c r="FYF31" s="446"/>
      <c r="FYG31" s="446"/>
      <c r="FYH31" s="446"/>
      <c r="FYI31" s="446"/>
      <c r="FYJ31" s="446"/>
      <c r="FYK31" s="446"/>
      <c r="FYL31" s="446"/>
      <c r="FYM31" s="446"/>
      <c r="FYN31" s="446"/>
      <c r="FYO31" s="446"/>
      <c r="FYP31" s="446"/>
      <c r="FYQ31" s="446"/>
      <c r="FYR31" s="446"/>
      <c r="FYS31" s="446"/>
      <c r="FYT31" s="445"/>
      <c r="FYU31" s="446"/>
      <c r="FYV31" s="446"/>
      <c r="FYW31" s="446"/>
      <c r="FYX31" s="446"/>
      <c r="FYY31" s="446"/>
      <c r="FYZ31" s="446"/>
      <c r="FZA31" s="446"/>
      <c r="FZB31" s="446"/>
      <c r="FZC31" s="446"/>
      <c r="FZD31" s="446"/>
      <c r="FZE31" s="446"/>
      <c r="FZF31" s="446"/>
      <c r="FZG31" s="446"/>
      <c r="FZH31" s="446"/>
      <c r="FZI31" s="445"/>
      <c r="FZJ31" s="446"/>
      <c r="FZK31" s="446"/>
      <c r="FZL31" s="446"/>
      <c r="FZM31" s="446"/>
      <c r="FZN31" s="446"/>
      <c r="FZO31" s="446"/>
      <c r="FZP31" s="446"/>
      <c r="FZQ31" s="446"/>
      <c r="FZR31" s="446"/>
      <c r="FZS31" s="446"/>
      <c r="FZT31" s="446"/>
      <c r="FZU31" s="446"/>
      <c r="FZV31" s="446"/>
      <c r="FZW31" s="446"/>
      <c r="FZX31" s="445"/>
      <c r="FZY31" s="446"/>
      <c r="FZZ31" s="446"/>
      <c r="GAA31" s="446"/>
      <c r="GAB31" s="446"/>
      <c r="GAC31" s="446"/>
      <c r="GAD31" s="446"/>
      <c r="GAE31" s="446"/>
      <c r="GAF31" s="446"/>
      <c r="GAG31" s="446"/>
      <c r="GAH31" s="446"/>
      <c r="GAI31" s="446"/>
      <c r="GAJ31" s="446"/>
      <c r="GAK31" s="446"/>
      <c r="GAL31" s="446"/>
      <c r="GAM31" s="445"/>
      <c r="GAN31" s="446"/>
      <c r="GAO31" s="446"/>
      <c r="GAP31" s="446"/>
      <c r="GAQ31" s="446"/>
      <c r="GAR31" s="446"/>
      <c r="GAS31" s="446"/>
      <c r="GAT31" s="446"/>
      <c r="GAU31" s="446"/>
      <c r="GAV31" s="446"/>
      <c r="GAW31" s="446"/>
      <c r="GAX31" s="446"/>
      <c r="GAY31" s="446"/>
      <c r="GAZ31" s="446"/>
      <c r="GBA31" s="446"/>
      <c r="GBB31" s="445"/>
      <c r="GBC31" s="446"/>
      <c r="GBD31" s="446"/>
      <c r="GBE31" s="446"/>
      <c r="GBF31" s="446"/>
      <c r="GBG31" s="446"/>
      <c r="GBH31" s="446"/>
      <c r="GBI31" s="446"/>
      <c r="GBJ31" s="446"/>
      <c r="GBK31" s="446"/>
      <c r="GBL31" s="446"/>
      <c r="GBM31" s="446"/>
      <c r="GBN31" s="446"/>
      <c r="GBO31" s="446"/>
      <c r="GBP31" s="446"/>
      <c r="GBQ31" s="445"/>
      <c r="GBR31" s="446"/>
      <c r="GBS31" s="446"/>
      <c r="GBT31" s="446"/>
      <c r="GBU31" s="446"/>
      <c r="GBV31" s="446"/>
      <c r="GBW31" s="446"/>
      <c r="GBX31" s="446"/>
      <c r="GBY31" s="446"/>
      <c r="GBZ31" s="446"/>
      <c r="GCA31" s="446"/>
      <c r="GCB31" s="446"/>
      <c r="GCC31" s="446"/>
      <c r="GCD31" s="446"/>
      <c r="GCE31" s="446"/>
      <c r="GCF31" s="445"/>
      <c r="GCG31" s="446"/>
      <c r="GCH31" s="446"/>
      <c r="GCI31" s="446"/>
      <c r="GCJ31" s="446"/>
      <c r="GCK31" s="446"/>
      <c r="GCL31" s="446"/>
      <c r="GCM31" s="446"/>
      <c r="GCN31" s="446"/>
      <c r="GCO31" s="446"/>
      <c r="GCP31" s="446"/>
      <c r="GCQ31" s="446"/>
      <c r="GCR31" s="446"/>
      <c r="GCS31" s="446"/>
      <c r="GCT31" s="446"/>
      <c r="GCU31" s="445"/>
      <c r="GCV31" s="446"/>
      <c r="GCW31" s="446"/>
      <c r="GCX31" s="446"/>
      <c r="GCY31" s="446"/>
      <c r="GCZ31" s="446"/>
      <c r="GDA31" s="446"/>
      <c r="GDB31" s="446"/>
      <c r="GDC31" s="446"/>
      <c r="GDD31" s="446"/>
      <c r="GDE31" s="446"/>
      <c r="GDF31" s="446"/>
      <c r="GDG31" s="446"/>
      <c r="GDH31" s="446"/>
      <c r="GDI31" s="446"/>
      <c r="GDJ31" s="445"/>
      <c r="GDK31" s="446"/>
      <c r="GDL31" s="446"/>
      <c r="GDM31" s="446"/>
      <c r="GDN31" s="446"/>
      <c r="GDO31" s="446"/>
      <c r="GDP31" s="446"/>
      <c r="GDQ31" s="446"/>
      <c r="GDR31" s="446"/>
      <c r="GDS31" s="446"/>
      <c r="GDT31" s="446"/>
      <c r="GDU31" s="446"/>
      <c r="GDV31" s="446"/>
      <c r="GDW31" s="446"/>
      <c r="GDX31" s="446"/>
      <c r="GDY31" s="445"/>
      <c r="GDZ31" s="446"/>
      <c r="GEA31" s="446"/>
      <c r="GEB31" s="446"/>
      <c r="GEC31" s="446"/>
      <c r="GED31" s="446"/>
      <c r="GEE31" s="446"/>
      <c r="GEF31" s="446"/>
      <c r="GEG31" s="446"/>
      <c r="GEH31" s="446"/>
      <c r="GEI31" s="446"/>
      <c r="GEJ31" s="446"/>
      <c r="GEK31" s="446"/>
      <c r="GEL31" s="446"/>
      <c r="GEM31" s="446"/>
      <c r="GEN31" s="445"/>
      <c r="GEO31" s="446"/>
      <c r="GEP31" s="446"/>
      <c r="GEQ31" s="446"/>
      <c r="GER31" s="446"/>
      <c r="GES31" s="446"/>
      <c r="GET31" s="446"/>
      <c r="GEU31" s="446"/>
      <c r="GEV31" s="446"/>
      <c r="GEW31" s="446"/>
      <c r="GEX31" s="446"/>
      <c r="GEY31" s="446"/>
      <c r="GEZ31" s="446"/>
      <c r="GFA31" s="446"/>
      <c r="GFB31" s="446"/>
      <c r="GFC31" s="445"/>
      <c r="GFD31" s="446"/>
      <c r="GFE31" s="446"/>
      <c r="GFF31" s="446"/>
      <c r="GFG31" s="446"/>
      <c r="GFH31" s="446"/>
      <c r="GFI31" s="446"/>
      <c r="GFJ31" s="446"/>
      <c r="GFK31" s="446"/>
      <c r="GFL31" s="446"/>
      <c r="GFM31" s="446"/>
      <c r="GFN31" s="446"/>
      <c r="GFO31" s="446"/>
      <c r="GFP31" s="446"/>
      <c r="GFQ31" s="446"/>
      <c r="GFR31" s="445"/>
      <c r="GFS31" s="446"/>
      <c r="GFT31" s="446"/>
      <c r="GFU31" s="446"/>
      <c r="GFV31" s="446"/>
      <c r="GFW31" s="446"/>
      <c r="GFX31" s="446"/>
      <c r="GFY31" s="446"/>
      <c r="GFZ31" s="446"/>
      <c r="GGA31" s="446"/>
      <c r="GGB31" s="446"/>
      <c r="GGC31" s="446"/>
      <c r="GGD31" s="446"/>
      <c r="GGE31" s="446"/>
      <c r="GGF31" s="446"/>
      <c r="GGG31" s="445"/>
      <c r="GGH31" s="446"/>
      <c r="GGI31" s="446"/>
      <c r="GGJ31" s="446"/>
      <c r="GGK31" s="446"/>
      <c r="GGL31" s="446"/>
      <c r="GGM31" s="446"/>
      <c r="GGN31" s="446"/>
      <c r="GGO31" s="446"/>
      <c r="GGP31" s="446"/>
      <c r="GGQ31" s="446"/>
      <c r="GGR31" s="446"/>
      <c r="GGS31" s="446"/>
      <c r="GGT31" s="446"/>
      <c r="GGU31" s="446"/>
      <c r="GGV31" s="445"/>
      <c r="GGW31" s="446"/>
      <c r="GGX31" s="446"/>
      <c r="GGY31" s="446"/>
      <c r="GGZ31" s="446"/>
      <c r="GHA31" s="446"/>
      <c r="GHB31" s="446"/>
      <c r="GHC31" s="446"/>
      <c r="GHD31" s="446"/>
      <c r="GHE31" s="446"/>
      <c r="GHF31" s="446"/>
      <c r="GHG31" s="446"/>
      <c r="GHH31" s="446"/>
      <c r="GHI31" s="446"/>
      <c r="GHJ31" s="446"/>
      <c r="GHK31" s="445"/>
      <c r="GHL31" s="446"/>
      <c r="GHM31" s="446"/>
      <c r="GHN31" s="446"/>
      <c r="GHO31" s="446"/>
      <c r="GHP31" s="446"/>
      <c r="GHQ31" s="446"/>
      <c r="GHR31" s="446"/>
      <c r="GHS31" s="446"/>
      <c r="GHT31" s="446"/>
      <c r="GHU31" s="446"/>
      <c r="GHV31" s="446"/>
      <c r="GHW31" s="446"/>
      <c r="GHX31" s="446"/>
      <c r="GHY31" s="446"/>
      <c r="GHZ31" s="445"/>
      <c r="GIA31" s="446"/>
      <c r="GIB31" s="446"/>
      <c r="GIC31" s="446"/>
      <c r="GID31" s="446"/>
      <c r="GIE31" s="446"/>
      <c r="GIF31" s="446"/>
      <c r="GIG31" s="446"/>
      <c r="GIH31" s="446"/>
      <c r="GII31" s="446"/>
      <c r="GIJ31" s="446"/>
      <c r="GIK31" s="446"/>
      <c r="GIL31" s="446"/>
      <c r="GIM31" s="446"/>
      <c r="GIN31" s="446"/>
      <c r="GIO31" s="445"/>
      <c r="GIP31" s="446"/>
      <c r="GIQ31" s="446"/>
      <c r="GIR31" s="446"/>
      <c r="GIS31" s="446"/>
      <c r="GIT31" s="446"/>
      <c r="GIU31" s="446"/>
      <c r="GIV31" s="446"/>
      <c r="GIW31" s="446"/>
      <c r="GIX31" s="446"/>
      <c r="GIY31" s="446"/>
      <c r="GIZ31" s="446"/>
      <c r="GJA31" s="446"/>
      <c r="GJB31" s="446"/>
      <c r="GJC31" s="446"/>
      <c r="GJD31" s="445"/>
      <c r="GJE31" s="446"/>
      <c r="GJF31" s="446"/>
      <c r="GJG31" s="446"/>
      <c r="GJH31" s="446"/>
      <c r="GJI31" s="446"/>
      <c r="GJJ31" s="446"/>
      <c r="GJK31" s="446"/>
      <c r="GJL31" s="446"/>
      <c r="GJM31" s="446"/>
      <c r="GJN31" s="446"/>
      <c r="GJO31" s="446"/>
      <c r="GJP31" s="446"/>
      <c r="GJQ31" s="446"/>
      <c r="GJR31" s="446"/>
      <c r="GJS31" s="445"/>
      <c r="GJT31" s="446"/>
      <c r="GJU31" s="446"/>
      <c r="GJV31" s="446"/>
      <c r="GJW31" s="446"/>
      <c r="GJX31" s="446"/>
      <c r="GJY31" s="446"/>
      <c r="GJZ31" s="446"/>
      <c r="GKA31" s="446"/>
      <c r="GKB31" s="446"/>
      <c r="GKC31" s="446"/>
      <c r="GKD31" s="446"/>
      <c r="GKE31" s="446"/>
      <c r="GKF31" s="446"/>
      <c r="GKG31" s="446"/>
      <c r="GKH31" s="445"/>
      <c r="GKI31" s="446"/>
      <c r="GKJ31" s="446"/>
      <c r="GKK31" s="446"/>
      <c r="GKL31" s="446"/>
      <c r="GKM31" s="446"/>
      <c r="GKN31" s="446"/>
      <c r="GKO31" s="446"/>
      <c r="GKP31" s="446"/>
      <c r="GKQ31" s="446"/>
      <c r="GKR31" s="446"/>
      <c r="GKS31" s="446"/>
      <c r="GKT31" s="446"/>
      <c r="GKU31" s="446"/>
      <c r="GKV31" s="446"/>
      <c r="GKW31" s="445"/>
      <c r="GKX31" s="446"/>
      <c r="GKY31" s="446"/>
      <c r="GKZ31" s="446"/>
      <c r="GLA31" s="446"/>
      <c r="GLB31" s="446"/>
      <c r="GLC31" s="446"/>
      <c r="GLD31" s="446"/>
      <c r="GLE31" s="446"/>
      <c r="GLF31" s="446"/>
      <c r="GLG31" s="446"/>
      <c r="GLH31" s="446"/>
      <c r="GLI31" s="446"/>
      <c r="GLJ31" s="446"/>
      <c r="GLK31" s="446"/>
      <c r="GLL31" s="445"/>
      <c r="GLM31" s="446"/>
      <c r="GLN31" s="446"/>
      <c r="GLO31" s="446"/>
      <c r="GLP31" s="446"/>
      <c r="GLQ31" s="446"/>
      <c r="GLR31" s="446"/>
      <c r="GLS31" s="446"/>
      <c r="GLT31" s="446"/>
      <c r="GLU31" s="446"/>
      <c r="GLV31" s="446"/>
      <c r="GLW31" s="446"/>
      <c r="GLX31" s="446"/>
      <c r="GLY31" s="446"/>
      <c r="GLZ31" s="446"/>
      <c r="GMA31" s="445"/>
      <c r="GMB31" s="446"/>
      <c r="GMC31" s="446"/>
      <c r="GMD31" s="446"/>
      <c r="GME31" s="446"/>
      <c r="GMF31" s="446"/>
      <c r="GMG31" s="446"/>
      <c r="GMH31" s="446"/>
      <c r="GMI31" s="446"/>
      <c r="GMJ31" s="446"/>
      <c r="GMK31" s="446"/>
      <c r="GML31" s="446"/>
      <c r="GMM31" s="446"/>
      <c r="GMN31" s="446"/>
      <c r="GMO31" s="446"/>
      <c r="GMP31" s="445"/>
      <c r="GMQ31" s="446"/>
      <c r="GMR31" s="446"/>
      <c r="GMS31" s="446"/>
      <c r="GMT31" s="446"/>
      <c r="GMU31" s="446"/>
      <c r="GMV31" s="446"/>
      <c r="GMW31" s="446"/>
      <c r="GMX31" s="446"/>
      <c r="GMY31" s="446"/>
      <c r="GMZ31" s="446"/>
      <c r="GNA31" s="446"/>
      <c r="GNB31" s="446"/>
      <c r="GNC31" s="446"/>
      <c r="GND31" s="446"/>
      <c r="GNE31" s="445"/>
      <c r="GNF31" s="446"/>
      <c r="GNG31" s="446"/>
      <c r="GNH31" s="446"/>
      <c r="GNI31" s="446"/>
      <c r="GNJ31" s="446"/>
      <c r="GNK31" s="446"/>
      <c r="GNL31" s="446"/>
      <c r="GNM31" s="446"/>
      <c r="GNN31" s="446"/>
      <c r="GNO31" s="446"/>
      <c r="GNP31" s="446"/>
      <c r="GNQ31" s="446"/>
      <c r="GNR31" s="446"/>
      <c r="GNS31" s="446"/>
      <c r="GNT31" s="445"/>
      <c r="GNU31" s="446"/>
      <c r="GNV31" s="446"/>
      <c r="GNW31" s="446"/>
      <c r="GNX31" s="446"/>
      <c r="GNY31" s="446"/>
      <c r="GNZ31" s="446"/>
      <c r="GOA31" s="446"/>
      <c r="GOB31" s="446"/>
      <c r="GOC31" s="446"/>
      <c r="GOD31" s="446"/>
      <c r="GOE31" s="446"/>
      <c r="GOF31" s="446"/>
      <c r="GOG31" s="446"/>
      <c r="GOH31" s="446"/>
      <c r="GOI31" s="445"/>
      <c r="GOJ31" s="446"/>
      <c r="GOK31" s="446"/>
      <c r="GOL31" s="446"/>
      <c r="GOM31" s="446"/>
      <c r="GON31" s="446"/>
      <c r="GOO31" s="446"/>
      <c r="GOP31" s="446"/>
      <c r="GOQ31" s="446"/>
      <c r="GOR31" s="446"/>
      <c r="GOS31" s="446"/>
      <c r="GOT31" s="446"/>
      <c r="GOU31" s="446"/>
      <c r="GOV31" s="446"/>
      <c r="GOW31" s="446"/>
      <c r="GOX31" s="445"/>
      <c r="GOY31" s="446"/>
      <c r="GOZ31" s="446"/>
      <c r="GPA31" s="446"/>
      <c r="GPB31" s="446"/>
      <c r="GPC31" s="446"/>
      <c r="GPD31" s="446"/>
      <c r="GPE31" s="446"/>
      <c r="GPF31" s="446"/>
      <c r="GPG31" s="446"/>
      <c r="GPH31" s="446"/>
      <c r="GPI31" s="446"/>
      <c r="GPJ31" s="446"/>
      <c r="GPK31" s="446"/>
      <c r="GPL31" s="446"/>
      <c r="GPM31" s="445"/>
      <c r="GPN31" s="446"/>
      <c r="GPO31" s="446"/>
      <c r="GPP31" s="446"/>
      <c r="GPQ31" s="446"/>
      <c r="GPR31" s="446"/>
      <c r="GPS31" s="446"/>
      <c r="GPT31" s="446"/>
      <c r="GPU31" s="446"/>
      <c r="GPV31" s="446"/>
      <c r="GPW31" s="446"/>
      <c r="GPX31" s="446"/>
      <c r="GPY31" s="446"/>
      <c r="GPZ31" s="446"/>
      <c r="GQA31" s="446"/>
      <c r="GQB31" s="445"/>
      <c r="GQC31" s="446"/>
      <c r="GQD31" s="446"/>
      <c r="GQE31" s="446"/>
      <c r="GQF31" s="446"/>
      <c r="GQG31" s="446"/>
      <c r="GQH31" s="446"/>
      <c r="GQI31" s="446"/>
      <c r="GQJ31" s="446"/>
      <c r="GQK31" s="446"/>
      <c r="GQL31" s="446"/>
      <c r="GQM31" s="446"/>
      <c r="GQN31" s="446"/>
      <c r="GQO31" s="446"/>
      <c r="GQP31" s="446"/>
      <c r="GQQ31" s="445"/>
      <c r="GQR31" s="446"/>
      <c r="GQS31" s="446"/>
      <c r="GQT31" s="446"/>
      <c r="GQU31" s="446"/>
      <c r="GQV31" s="446"/>
      <c r="GQW31" s="446"/>
      <c r="GQX31" s="446"/>
      <c r="GQY31" s="446"/>
      <c r="GQZ31" s="446"/>
      <c r="GRA31" s="446"/>
      <c r="GRB31" s="446"/>
      <c r="GRC31" s="446"/>
      <c r="GRD31" s="446"/>
      <c r="GRE31" s="446"/>
      <c r="GRF31" s="445"/>
      <c r="GRG31" s="446"/>
      <c r="GRH31" s="446"/>
      <c r="GRI31" s="446"/>
      <c r="GRJ31" s="446"/>
      <c r="GRK31" s="446"/>
      <c r="GRL31" s="446"/>
      <c r="GRM31" s="446"/>
      <c r="GRN31" s="446"/>
      <c r="GRO31" s="446"/>
      <c r="GRP31" s="446"/>
      <c r="GRQ31" s="446"/>
      <c r="GRR31" s="446"/>
      <c r="GRS31" s="446"/>
      <c r="GRT31" s="446"/>
      <c r="GRU31" s="445"/>
      <c r="GRV31" s="446"/>
      <c r="GRW31" s="446"/>
      <c r="GRX31" s="446"/>
      <c r="GRY31" s="446"/>
      <c r="GRZ31" s="446"/>
      <c r="GSA31" s="446"/>
      <c r="GSB31" s="446"/>
      <c r="GSC31" s="446"/>
      <c r="GSD31" s="446"/>
      <c r="GSE31" s="446"/>
      <c r="GSF31" s="446"/>
      <c r="GSG31" s="446"/>
      <c r="GSH31" s="446"/>
      <c r="GSI31" s="446"/>
      <c r="GSJ31" s="445"/>
      <c r="GSK31" s="446"/>
      <c r="GSL31" s="446"/>
      <c r="GSM31" s="446"/>
      <c r="GSN31" s="446"/>
      <c r="GSO31" s="446"/>
      <c r="GSP31" s="446"/>
      <c r="GSQ31" s="446"/>
      <c r="GSR31" s="446"/>
      <c r="GSS31" s="446"/>
      <c r="GST31" s="446"/>
      <c r="GSU31" s="446"/>
      <c r="GSV31" s="446"/>
      <c r="GSW31" s="446"/>
      <c r="GSX31" s="446"/>
      <c r="GSY31" s="445"/>
      <c r="GSZ31" s="446"/>
      <c r="GTA31" s="446"/>
      <c r="GTB31" s="446"/>
      <c r="GTC31" s="446"/>
      <c r="GTD31" s="446"/>
      <c r="GTE31" s="446"/>
      <c r="GTF31" s="446"/>
      <c r="GTG31" s="446"/>
      <c r="GTH31" s="446"/>
      <c r="GTI31" s="446"/>
      <c r="GTJ31" s="446"/>
      <c r="GTK31" s="446"/>
      <c r="GTL31" s="446"/>
      <c r="GTM31" s="446"/>
      <c r="GTN31" s="445"/>
      <c r="GTO31" s="446"/>
      <c r="GTP31" s="446"/>
      <c r="GTQ31" s="446"/>
      <c r="GTR31" s="446"/>
      <c r="GTS31" s="446"/>
      <c r="GTT31" s="446"/>
      <c r="GTU31" s="446"/>
      <c r="GTV31" s="446"/>
      <c r="GTW31" s="446"/>
      <c r="GTX31" s="446"/>
      <c r="GTY31" s="446"/>
      <c r="GTZ31" s="446"/>
      <c r="GUA31" s="446"/>
      <c r="GUB31" s="446"/>
      <c r="GUC31" s="445"/>
      <c r="GUD31" s="446"/>
      <c r="GUE31" s="446"/>
      <c r="GUF31" s="446"/>
      <c r="GUG31" s="446"/>
      <c r="GUH31" s="446"/>
      <c r="GUI31" s="446"/>
      <c r="GUJ31" s="446"/>
      <c r="GUK31" s="446"/>
      <c r="GUL31" s="446"/>
      <c r="GUM31" s="446"/>
      <c r="GUN31" s="446"/>
      <c r="GUO31" s="446"/>
      <c r="GUP31" s="446"/>
      <c r="GUQ31" s="446"/>
      <c r="GUR31" s="445"/>
      <c r="GUS31" s="446"/>
      <c r="GUT31" s="446"/>
      <c r="GUU31" s="446"/>
      <c r="GUV31" s="446"/>
      <c r="GUW31" s="446"/>
      <c r="GUX31" s="446"/>
      <c r="GUY31" s="446"/>
      <c r="GUZ31" s="446"/>
      <c r="GVA31" s="446"/>
      <c r="GVB31" s="446"/>
      <c r="GVC31" s="446"/>
      <c r="GVD31" s="446"/>
      <c r="GVE31" s="446"/>
      <c r="GVF31" s="446"/>
      <c r="GVG31" s="445"/>
      <c r="GVH31" s="446"/>
      <c r="GVI31" s="446"/>
      <c r="GVJ31" s="446"/>
      <c r="GVK31" s="446"/>
      <c r="GVL31" s="446"/>
      <c r="GVM31" s="446"/>
      <c r="GVN31" s="446"/>
      <c r="GVO31" s="446"/>
      <c r="GVP31" s="446"/>
      <c r="GVQ31" s="446"/>
      <c r="GVR31" s="446"/>
      <c r="GVS31" s="446"/>
      <c r="GVT31" s="446"/>
      <c r="GVU31" s="446"/>
      <c r="GVV31" s="445"/>
      <c r="GVW31" s="446"/>
      <c r="GVX31" s="446"/>
      <c r="GVY31" s="446"/>
      <c r="GVZ31" s="446"/>
      <c r="GWA31" s="446"/>
      <c r="GWB31" s="446"/>
      <c r="GWC31" s="446"/>
      <c r="GWD31" s="446"/>
      <c r="GWE31" s="446"/>
      <c r="GWF31" s="446"/>
      <c r="GWG31" s="446"/>
      <c r="GWH31" s="446"/>
      <c r="GWI31" s="446"/>
      <c r="GWJ31" s="446"/>
      <c r="GWK31" s="445"/>
      <c r="GWL31" s="446"/>
      <c r="GWM31" s="446"/>
      <c r="GWN31" s="446"/>
      <c r="GWO31" s="446"/>
      <c r="GWP31" s="446"/>
      <c r="GWQ31" s="446"/>
      <c r="GWR31" s="446"/>
      <c r="GWS31" s="446"/>
      <c r="GWT31" s="446"/>
      <c r="GWU31" s="446"/>
      <c r="GWV31" s="446"/>
      <c r="GWW31" s="446"/>
      <c r="GWX31" s="446"/>
      <c r="GWY31" s="446"/>
      <c r="GWZ31" s="445"/>
      <c r="GXA31" s="446"/>
      <c r="GXB31" s="446"/>
      <c r="GXC31" s="446"/>
      <c r="GXD31" s="446"/>
      <c r="GXE31" s="446"/>
      <c r="GXF31" s="446"/>
      <c r="GXG31" s="446"/>
      <c r="GXH31" s="446"/>
      <c r="GXI31" s="446"/>
      <c r="GXJ31" s="446"/>
      <c r="GXK31" s="446"/>
      <c r="GXL31" s="446"/>
      <c r="GXM31" s="446"/>
      <c r="GXN31" s="446"/>
      <c r="GXO31" s="445"/>
      <c r="GXP31" s="446"/>
      <c r="GXQ31" s="446"/>
      <c r="GXR31" s="446"/>
      <c r="GXS31" s="446"/>
      <c r="GXT31" s="446"/>
      <c r="GXU31" s="446"/>
      <c r="GXV31" s="446"/>
      <c r="GXW31" s="446"/>
      <c r="GXX31" s="446"/>
      <c r="GXY31" s="446"/>
      <c r="GXZ31" s="446"/>
      <c r="GYA31" s="446"/>
      <c r="GYB31" s="446"/>
      <c r="GYC31" s="446"/>
      <c r="GYD31" s="445"/>
      <c r="GYE31" s="446"/>
      <c r="GYF31" s="446"/>
      <c r="GYG31" s="446"/>
      <c r="GYH31" s="446"/>
      <c r="GYI31" s="446"/>
      <c r="GYJ31" s="446"/>
      <c r="GYK31" s="446"/>
      <c r="GYL31" s="446"/>
      <c r="GYM31" s="446"/>
      <c r="GYN31" s="446"/>
      <c r="GYO31" s="446"/>
      <c r="GYP31" s="446"/>
      <c r="GYQ31" s="446"/>
      <c r="GYR31" s="446"/>
      <c r="GYS31" s="445"/>
      <c r="GYT31" s="446"/>
      <c r="GYU31" s="446"/>
      <c r="GYV31" s="446"/>
      <c r="GYW31" s="446"/>
      <c r="GYX31" s="446"/>
      <c r="GYY31" s="446"/>
      <c r="GYZ31" s="446"/>
      <c r="GZA31" s="446"/>
      <c r="GZB31" s="446"/>
      <c r="GZC31" s="446"/>
      <c r="GZD31" s="446"/>
      <c r="GZE31" s="446"/>
      <c r="GZF31" s="446"/>
      <c r="GZG31" s="446"/>
      <c r="GZH31" s="445"/>
      <c r="GZI31" s="446"/>
      <c r="GZJ31" s="446"/>
      <c r="GZK31" s="446"/>
      <c r="GZL31" s="446"/>
      <c r="GZM31" s="446"/>
      <c r="GZN31" s="446"/>
      <c r="GZO31" s="446"/>
      <c r="GZP31" s="446"/>
      <c r="GZQ31" s="446"/>
      <c r="GZR31" s="446"/>
      <c r="GZS31" s="446"/>
      <c r="GZT31" s="446"/>
      <c r="GZU31" s="446"/>
      <c r="GZV31" s="446"/>
      <c r="GZW31" s="445"/>
      <c r="GZX31" s="446"/>
      <c r="GZY31" s="446"/>
      <c r="GZZ31" s="446"/>
      <c r="HAA31" s="446"/>
      <c r="HAB31" s="446"/>
      <c r="HAC31" s="446"/>
      <c r="HAD31" s="446"/>
      <c r="HAE31" s="446"/>
      <c r="HAF31" s="446"/>
      <c r="HAG31" s="446"/>
      <c r="HAH31" s="446"/>
      <c r="HAI31" s="446"/>
      <c r="HAJ31" s="446"/>
      <c r="HAK31" s="446"/>
      <c r="HAL31" s="445"/>
      <c r="HAM31" s="446"/>
      <c r="HAN31" s="446"/>
      <c r="HAO31" s="446"/>
      <c r="HAP31" s="446"/>
      <c r="HAQ31" s="446"/>
      <c r="HAR31" s="446"/>
      <c r="HAS31" s="446"/>
      <c r="HAT31" s="446"/>
      <c r="HAU31" s="446"/>
      <c r="HAV31" s="446"/>
      <c r="HAW31" s="446"/>
      <c r="HAX31" s="446"/>
      <c r="HAY31" s="446"/>
      <c r="HAZ31" s="446"/>
      <c r="HBA31" s="445"/>
      <c r="HBB31" s="446"/>
      <c r="HBC31" s="446"/>
      <c r="HBD31" s="446"/>
      <c r="HBE31" s="446"/>
      <c r="HBF31" s="446"/>
      <c r="HBG31" s="446"/>
      <c r="HBH31" s="446"/>
      <c r="HBI31" s="446"/>
      <c r="HBJ31" s="446"/>
      <c r="HBK31" s="446"/>
      <c r="HBL31" s="446"/>
      <c r="HBM31" s="446"/>
      <c r="HBN31" s="446"/>
      <c r="HBO31" s="446"/>
      <c r="HBP31" s="445"/>
      <c r="HBQ31" s="446"/>
      <c r="HBR31" s="446"/>
      <c r="HBS31" s="446"/>
      <c r="HBT31" s="446"/>
      <c r="HBU31" s="446"/>
      <c r="HBV31" s="446"/>
      <c r="HBW31" s="446"/>
      <c r="HBX31" s="446"/>
      <c r="HBY31" s="446"/>
      <c r="HBZ31" s="446"/>
      <c r="HCA31" s="446"/>
      <c r="HCB31" s="446"/>
      <c r="HCC31" s="446"/>
      <c r="HCD31" s="446"/>
      <c r="HCE31" s="445"/>
      <c r="HCF31" s="446"/>
      <c r="HCG31" s="446"/>
      <c r="HCH31" s="446"/>
      <c r="HCI31" s="446"/>
      <c r="HCJ31" s="446"/>
      <c r="HCK31" s="446"/>
      <c r="HCL31" s="446"/>
      <c r="HCM31" s="446"/>
      <c r="HCN31" s="446"/>
      <c r="HCO31" s="446"/>
      <c r="HCP31" s="446"/>
      <c r="HCQ31" s="446"/>
      <c r="HCR31" s="446"/>
      <c r="HCS31" s="446"/>
      <c r="HCT31" s="445"/>
      <c r="HCU31" s="446"/>
      <c r="HCV31" s="446"/>
      <c r="HCW31" s="446"/>
      <c r="HCX31" s="446"/>
      <c r="HCY31" s="446"/>
      <c r="HCZ31" s="446"/>
      <c r="HDA31" s="446"/>
      <c r="HDB31" s="446"/>
      <c r="HDC31" s="446"/>
      <c r="HDD31" s="446"/>
      <c r="HDE31" s="446"/>
      <c r="HDF31" s="446"/>
      <c r="HDG31" s="446"/>
      <c r="HDH31" s="446"/>
      <c r="HDI31" s="445"/>
      <c r="HDJ31" s="446"/>
      <c r="HDK31" s="446"/>
      <c r="HDL31" s="446"/>
      <c r="HDM31" s="446"/>
      <c r="HDN31" s="446"/>
      <c r="HDO31" s="446"/>
      <c r="HDP31" s="446"/>
      <c r="HDQ31" s="446"/>
      <c r="HDR31" s="446"/>
      <c r="HDS31" s="446"/>
      <c r="HDT31" s="446"/>
      <c r="HDU31" s="446"/>
      <c r="HDV31" s="446"/>
      <c r="HDW31" s="446"/>
      <c r="HDX31" s="445"/>
      <c r="HDY31" s="446"/>
      <c r="HDZ31" s="446"/>
      <c r="HEA31" s="446"/>
      <c r="HEB31" s="446"/>
      <c r="HEC31" s="446"/>
      <c r="HED31" s="446"/>
      <c r="HEE31" s="446"/>
      <c r="HEF31" s="446"/>
      <c r="HEG31" s="446"/>
      <c r="HEH31" s="446"/>
      <c r="HEI31" s="446"/>
      <c r="HEJ31" s="446"/>
      <c r="HEK31" s="446"/>
      <c r="HEL31" s="446"/>
      <c r="HEM31" s="445"/>
      <c r="HEN31" s="446"/>
      <c r="HEO31" s="446"/>
      <c r="HEP31" s="446"/>
      <c r="HEQ31" s="446"/>
      <c r="HER31" s="446"/>
      <c r="HES31" s="446"/>
      <c r="HET31" s="446"/>
      <c r="HEU31" s="446"/>
      <c r="HEV31" s="446"/>
      <c r="HEW31" s="446"/>
      <c r="HEX31" s="446"/>
      <c r="HEY31" s="446"/>
      <c r="HEZ31" s="446"/>
      <c r="HFA31" s="446"/>
      <c r="HFB31" s="445"/>
      <c r="HFC31" s="446"/>
      <c r="HFD31" s="446"/>
      <c r="HFE31" s="446"/>
      <c r="HFF31" s="446"/>
      <c r="HFG31" s="446"/>
      <c r="HFH31" s="446"/>
      <c r="HFI31" s="446"/>
      <c r="HFJ31" s="446"/>
      <c r="HFK31" s="446"/>
      <c r="HFL31" s="446"/>
      <c r="HFM31" s="446"/>
      <c r="HFN31" s="446"/>
      <c r="HFO31" s="446"/>
      <c r="HFP31" s="446"/>
      <c r="HFQ31" s="445"/>
      <c r="HFR31" s="446"/>
      <c r="HFS31" s="446"/>
      <c r="HFT31" s="446"/>
      <c r="HFU31" s="446"/>
      <c r="HFV31" s="446"/>
      <c r="HFW31" s="446"/>
      <c r="HFX31" s="446"/>
      <c r="HFY31" s="446"/>
      <c r="HFZ31" s="446"/>
      <c r="HGA31" s="446"/>
      <c r="HGB31" s="446"/>
      <c r="HGC31" s="446"/>
      <c r="HGD31" s="446"/>
      <c r="HGE31" s="446"/>
      <c r="HGF31" s="445"/>
      <c r="HGG31" s="446"/>
      <c r="HGH31" s="446"/>
      <c r="HGI31" s="446"/>
      <c r="HGJ31" s="446"/>
      <c r="HGK31" s="446"/>
      <c r="HGL31" s="446"/>
      <c r="HGM31" s="446"/>
      <c r="HGN31" s="446"/>
      <c r="HGO31" s="446"/>
      <c r="HGP31" s="446"/>
      <c r="HGQ31" s="446"/>
      <c r="HGR31" s="446"/>
      <c r="HGS31" s="446"/>
      <c r="HGT31" s="446"/>
      <c r="HGU31" s="445"/>
      <c r="HGV31" s="446"/>
      <c r="HGW31" s="446"/>
      <c r="HGX31" s="446"/>
      <c r="HGY31" s="446"/>
      <c r="HGZ31" s="446"/>
      <c r="HHA31" s="446"/>
      <c r="HHB31" s="446"/>
      <c r="HHC31" s="446"/>
      <c r="HHD31" s="446"/>
      <c r="HHE31" s="446"/>
      <c r="HHF31" s="446"/>
      <c r="HHG31" s="446"/>
      <c r="HHH31" s="446"/>
      <c r="HHI31" s="446"/>
      <c r="HHJ31" s="445"/>
      <c r="HHK31" s="446"/>
      <c r="HHL31" s="446"/>
      <c r="HHM31" s="446"/>
      <c r="HHN31" s="446"/>
      <c r="HHO31" s="446"/>
      <c r="HHP31" s="446"/>
      <c r="HHQ31" s="446"/>
      <c r="HHR31" s="446"/>
      <c r="HHS31" s="446"/>
      <c r="HHT31" s="446"/>
      <c r="HHU31" s="446"/>
      <c r="HHV31" s="446"/>
      <c r="HHW31" s="446"/>
      <c r="HHX31" s="446"/>
      <c r="HHY31" s="445"/>
      <c r="HHZ31" s="446"/>
      <c r="HIA31" s="446"/>
      <c r="HIB31" s="446"/>
      <c r="HIC31" s="446"/>
      <c r="HID31" s="446"/>
      <c r="HIE31" s="446"/>
      <c r="HIF31" s="446"/>
      <c r="HIG31" s="446"/>
      <c r="HIH31" s="446"/>
      <c r="HII31" s="446"/>
      <c r="HIJ31" s="446"/>
      <c r="HIK31" s="446"/>
      <c r="HIL31" s="446"/>
      <c r="HIM31" s="446"/>
      <c r="HIN31" s="445"/>
      <c r="HIO31" s="446"/>
      <c r="HIP31" s="446"/>
      <c r="HIQ31" s="446"/>
      <c r="HIR31" s="446"/>
      <c r="HIS31" s="446"/>
      <c r="HIT31" s="446"/>
      <c r="HIU31" s="446"/>
      <c r="HIV31" s="446"/>
      <c r="HIW31" s="446"/>
      <c r="HIX31" s="446"/>
      <c r="HIY31" s="446"/>
      <c r="HIZ31" s="446"/>
      <c r="HJA31" s="446"/>
      <c r="HJB31" s="446"/>
      <c r="HJC31" s="445"/>
      <c r="HJD31" s="446"/>
      <c r="HJE31" s="446"/>
      <c r="HJF31" s="446"/>
      <c r="HJG31" s="446"/>
      <c r="HJH31" s="446"/>
      <c r="HJI31" s="446"/>
      <c r="HJJ31" s="446"/>
      <c r="HJK31" s="446"/>
      <c r="HJL31" s="446"/>
      <c r="HJM31" s="446"/>
      <c r="HJN31" s="446"/>
      <c r="HJO31" s="446"/>
      <c r="HJP31" s="446"/>
      <c r="HJQ31" s="446"/>
      <c r="HJR31" s="445"/>
      <c r="HJS31" s="446"/>
      <c r="HJT31" s="446"/>
      <c r="HJU31" s="446"/>
      <c r="HJV31" s="446"/>
      <c r="HJW31" s="446"/>
      <c r="HJX31" s="446"/>
      <c r="HJY31" s="446"/>
      <c r="HJZ31" s="446"/>
      <c r="HKA31" s="446"/>
      <c r="HKB31" s="446"/>
      <c r="HKC31" s="446"/>
      <c r="HKD31" s="446"/>
      <c r="HKE31" s="446"/>
      <c r="HKF31" s="446"/>
      <c r="HKG31" s="445"/>
      <c r="HKH31" s="446"/>
      <c r="HKI31" s="446"/>
      <c r="HKJ31" s="446"/>
      <c r="HKK31" s="446"/>
      <c r="HKL31" s="446"/>
      <c r="HKM31" s="446"/>
      <c r="HKN31" s="446"/>
      <c r="HKO31" s="446"/>
      <c r="HKP31" s="446"/>
      <c r="HKQ31" s="446"/>
      <c r="HKR31" s="446"/>
      <c r="HKS31" s="446"/>
      <c r="HKT31" s="446"/>
      <c r="HKU31" s="446"/>
      <c r="HKV31" s="445"/>
      <c r="HKW31" s="446"/>
      <c r="HKX31" s="446"/>
      <c r="HKY31" s="446"/>
      <c r="HKZ31" s="446"/>
      <c r="HLA31" s="446"/>
      <c r="HLB31" s="446"/>
      <c r="HLC31" s="446"/>
      <c r="HLD31" s="446"/>
      <c r="HLE31" s="446"/>
      <c r="HLF31" s="446"/>
      <c r="HLG31" s="446"/>
      <c r="HLH31" s="446"/>
      <c r="HLI31" s="446"/>
      <c r="HLJ31" s="446"/>
      <c r="HLK31" s="445"/>
      <c r="HLL31" s="446"/>
      <c r="HLM31" s="446"/>
      <c r="HLN31" s="446"/>
      <c r="HLO31" s="446"/>
      <c r="HLP31" s="446"/>
      <c r="HLQ31" s="446"/>
      <c r="HLR31" s="446"/>
      <c r="HLS31" s="446"/>
      <c r="HLT31" s="446"/>
      <c r="HLU31" s="446"/>
      <c r="HLV31" s="446"/>
      <c r="HLW31" s="446"/>
      <c r="HLX31" s="446"/>
      <c r="HLY31" s="446"/>
      <c r="HLZ31" s="445"/>
      <c r="HMA31" s="446"/>
      <c r="HMB31" s="446"/>
      <c r="HMC31" s="446"/>
      <c r="HMD31" s="446"/>
      <c r="HME31" s="446"/>
      <c r="HMF31" s="446"/>
      <c r="HMG31" s="446"/>
      <c r="HMH31" s="446"/>
      <c r="HMI31" s="446"/>
      <c r="HMJ31" s="446"/>
      <c r="HMK31" s="446"/>
      <c r="HML31" s="446"/>
      <c r="HMM31" s="446"/>
      <c r="HMN31" s="446"/>
      <c r="HMO31" s="445"/>
      <c r="HMP31" s="446"/>
      <c r="HMQ31" s="446"/>
      <c r="HMR31" s="446"/>
      <c r="HMS31" s="446"/>
      <c r="HMT31" s="446"/>
      <c r="HMU31" s="446"/>
      <c r="HMV31" s="446"/>
      <c r="HMW31" s="446"/>
      <c r="HMX31" s="446"/>
      <c r="HMY31" s="446"/>
      <c r="HMZ31" s="446"/>
      <c r="HNA31" s="446"/>
      <c r="HNB31" s="446"/>
      <c r="HNC31" s="446"/>
      <c r="HND31" s="445"/>
      <c r="HNE31" s="446"/>
      <c r="HNF31" s="446"/>
      <c r="HNG31" s="446"/>
      <c r="HNH31" s="446"/>
      <c r="HNI31" s="446"/>
      <c r="HNJ31" s="446"/>
      <c r="HNK31" s="446"/>
      <c r="HNL31" s="446"/>
      <c r="HNM31" s="446"/>
      <c r="HNN31" s="446"/>
      <c r="HNO31" s="446"/>
      <c r="HNP31" s="446"/>
      <c r="HNQ31" s="446"/>
      <c r="HNR31" s="446"/>
      <c r="HNS31" s="445"/>
      <c r="HNT31" s="446"/>
      <c r="HNU31" s="446"/>
      <c r="HNV31" s="446"/>
      <c r="HNW31" s="446"/>
      <c r="HNX31" s="446"/>
      <c r="HNY31" s="446"/>
      <c r="HNZ31" s="446"/>
      <c r="HOA31" s="446"/>
      <c r="HOB31" s="446"/>
      <c r="HOC31" s="446"/>
      <c r="HOD31" s="446"/>
      <c r="HOE31" s="446"/>
      <c r="HOF31" s="446"/>
      <c r="HOG31" s="446"/>
      <c r="HOH31" s="445"/>
      <c r="HOI31" s="446"/>
      <c r="HOJ31" s="446"/>
      <c r="HOK31" s="446"/>
      <c r="HOL31" s="446"/>
      <c r="HOM31" s="446"/>
      <c r="HON31" s="446"/>
      <c r="HOO31" s="446"/>
      <c r="HOP31" s="446"/>
      <c r="HOQ31" s="446"/>
      <c r="HOR31" s="446"/>
      <c r="HOS31" s="446"/>
      <c r="HOT31" s="446"/>
      <c r="HOU31" s="446"/>
      <c r="HOV31" s="446"/>
      <c r="HOW31" s="445"/>
      <c r="HOX31" s="446"/>
      <c r="HOY31" s="446"/>
      <c r="HOZ31" s="446"/>
      <c r="HPA31" s="446"/>
      <c r="HPB31" s="446"/>
      <c r="HPC31" s="446"/>
      <c r="HPD31" s="446"/>
      <c r="HPE31" s="446"/>
      <c r="HPF31" s="446"/>
      <c r="HPG31" s="446"/>
      <c r="HPH31" s="446"/>
      <c r="HPI31" s="446"/>
      <c r="HPJ31" s="446"/>
      <c r="HPK31" s="446"/>
      <c r="HPL31" s="445"/>
      <c r="HPM31" s="446"/>
      <c r="HPN31" s="446"/>
      <c r="HPO31" s="446"/>
      <c r="HPP31" s="446"/>
      <c r="HPQ31" s="446"/>
      <c r="HPR31" s="446"/>
      <c r="HPS31" s="446"/>
      <c r="HPT31" s="446"/>
      <c r="HPU31" s="446"/>
      <c r="HPV31" s="446"/>
      <c r="HPW31" s="446"/>
      <c r="HPX31" s="446"/>
      <c r="HPY31" s="446"/>
      <c r="HPZ31" s="446"/>
      <c r="HQA31" s="445"/>
      <c r="HQB31" s="446"/>
      <c r="HQC31" s="446"/>
      <c r="HQD31" s="446"/>
      <c r="HQE31" s="446"/>
      <c r="HQF31" s="446"/>
      <c r="HQG31" s="446"/>
      <c r="HQH31" s="446"/>
      <c r="HQI31" s="446"/>
      <c r="HQJ31" s="446"/>
      <c r="HQK31" s="446"/>
      <c r="HQL31" s="446"/>
      <c r="HQM31" s="446"/>
      <c r="HQN31" s="446"/>
      <c r="HQO31" s="446"/>
      <c r="HQP31" s="445"/>
      <c r="HQQ31" s="446"/>
      <c r="HQR31" s="446"/>
      <c r="HQS31" s="446"/>
      <c r="HQT31" s="446"/>
      <c r="HQU31" s="446"/>
      <c r="HQV31" s="446"/>
      <c r="HQW31" s="446"/>
      <c r="HQX31" s="446"/>
      <c r="HQY31" s="446"/>
      <c r="HQZ31" s="446"/>
      <c r="HRA31" s="446"/>
      <c r="HRB31" s="446"/>
      <c r="HRC31" s="446"/>
      <c r="HRD31" s="446"/>
      <c r="HRE31" s="445"/>
      <c r="HRF31" s="446"/>
      <c r="HRG31" s="446"/>
      <c r="HRH31" s="446"/>
      <c r="HRI31" s="446"/>
      <c r="HRJ31" s="446"/>
      <c r="HRK31" s="446"/>
      <c r="HRL31" s="446"/>
      <c r="HRM31" s="446"/>
      <c r="HRN31" s="446"/>
      <c r="HRO31" s="446"/>
      <c r="HRP31" s="446"/>
      <c r="HRQ31" s="446"/>
      <c r="HRR31" s="446"/>
      <c r="HRS31" s="446"/>
      <c r="HRT31" s="445"/>
      <c r="HRU31" s="446"/>
      <c r="HRV31" s="446"/>
      <c r="HRW31" s="446"/>
      <c r="HRX31" s="446"/>
      <c r="HRY31" s="446"/>
      <c r="HRZ31" s="446"/>
      <c r="HSA31" s="446"/>
      <c r="HSB31" s="446"/>
      <c r="HSC31" s="446"/>
      <c r="HSD31" s="446"/>
      <c r="HSE31" s="446"/>
      <c r="HSF31" s="446"/>
      <c r="HSG31" s="446"/>
      <c r="HSH31" s="446"/>
      <c r="HSI31" s="445"/>
      <c r="HSJ31" s="446"/>
      <c r="HSK31" s="446"/>
      <c r="HSL31" s="446"/>
      <c r="HSM31" s="446"/>
      <c r="HSN31" s="446"/>
      <c r="HSO31" s="446"/>
      <c r="HSP31" s="446"/>
      <c r="HSQ31" s="446"/>
      <c r="HSR31" s="446"/>
      <c r="HSS31" s="446"/>
      <c r="HST31" s="446"/>
      <c r="HSU31" s="446"/>
      <c r="HSV31" s="446"/>
      <c r="HSW31" s="446"/>
      <c r="HSX31" s="445"/>
      <c r="HSY31" s="446"/>
      <c r="HSZ31" s="446"/>
      <c r="HTA31" s="446"/>
      <c r="HTB31" s="446"/>
      <c r="HTC31" s="446"/>
      <c r="HTD31" s="446"/>
      <c r="HTE31" s="446"/>
      <c r="HTF31" s="446"/>
      <c r="HTG31" s="446"/>
      <c r="HTH31" s="446"/>
      <c r="HTI31" s="446"/>
      <c r="HTJ31" s="446"/>
      <c r="HTK31" s="446"/>
      <c r="HTL31" s="446"/>
      <c r="HTM31" s="445"/>
      <c r="HTN31" s="446"/>
      <c r="HTO31" s="446"/>
      <c r="HTP31" s="446"/>
      <c r="HTQ31" s="446"/>
      <c r="HTR31" s="446"/>
      <c r="HTS31" s="446"/>
      <c r="HTT31" s="446"/>
      <c r="HTU31" s="446"/>
      <c r="HTV31" s="446"/>
      <c r="HTW31" s="446"/>
      <c r="HTX31" s="446"/>
      <c r="HTY31" s="446"/>
      <c r="HTZ31" s="446"/>
      <c r="HUA31" s="446"/>
      <c r="HUB31" s="445"/>
      <c r="HUC31" s="446"/>
      <c r="HUD31" s="446"/>
      <c r="HUE31" s="446"/>
      <c r="HUF31" s="446"/>
      <c r="HUG31" s="446"/>
      <c r="HUH31" s="446"/>
      <c r="HUI31" s="446"/>
      <c r="HUJ31" s="446"/>
      <c r="HUK31" s="446"/>
      <c r="HUL31" s="446"/>
      <c r="HUM31" s="446"/>
      <c r="HUN31" s="446"/>
      <c r="HUO31" s="446"/>
      <c r="HUP31" s="446"/>
      <c r="HUQ31" s="445"/>
      <c r="HUR31" s="446"/>
      <c r="HUS31" s="446"/>
      <c r="HUT31" s="446"/>
      <c r="HUU31" s="446"/>
      <c r="HUV31" s="446"/>
      <c r="HUW31" s="446"/>
      <c r="HUX31" s="446"/>
      <c r="HUY31" s="446"/>
      <c r="HUZ31" s="446"/>
      <c r="HVA31" s="446"/>
      <c r="HVB31" s="446"/>
      <c r="HVC31" s="446"/>
      <c r="HVD31" s="446"/>
      <c r="HVE31" s="446"/>
      <c r="HVF31" s="445"/>
      <c r="HVG31" s="446"/>
      <c r="HVH31" s="446"/>
      <c r="HVI31" s="446"/>
      <c r="HVJ31" s="446"/>
      <c r="HVK31" s="446"/>
      <c r="HVL31" s="446"/>
      <c r="HVM31" s="446"/>
      <c r="HVN31" s="446"/>
      <c r="HVO31" s="446"/>
      <c r="HVP31" s="446"/>
      <c r="HVQ31" s="446"/>
      <c r="HVR31" s="446"/>
      <c r="HVS31" s="446"/>
      <c r="HVT31" s="446"/>
      <c r="HVU31" s="445"/>
      <c r="HVV31" s="446"/>
      <c r="HVW31" s="446"/>
      <c r="HVX31" s="446"/>
      <c r="HVY31" s="446"/>
      <c r="HVZ31" s="446"/>
      <c r="HWA31" s="446"/>
      <c r="HWB31" s="446"/>
      <c r="HWC31" s="446"/>
      <c r="HWD31" s="446"/>
      <c r="HWE31" s="446"/>
      <c r="HWF31" s="446"/>
      <c r="HWG31" s="446"/>
      <c r="HWH31" s="446"/>
      <c r="HWI31" s="446"/>
      <c r="HWJ31" s="445"/>
      <c r="HWK31" s="446"/>
      <c r="HWL31" s="446"/>
      <c r="HWM31" s="446"/>
      <c r="HWN31" s="446"/>
      <c r="HWO31" s="446"/>
      <c r="HWP31" s="446"/>
      <c r="HWQ31" s="446"/>
      <c r="HWR31" s="446"/>
      <c r="HWS31" s="446"/>
      <c r="HWT31" s="446"/>
      <c r="HWU31" s="446"/>
      <c r="HWV31" s="446"/>
      <c r="HWW31" s="446"/>
      <c r="HWX31" s="446"/>
      <c r="HWY31" s="445"/>
      <c r="HWZ31" s="446"/>
      <c r="HXA31" s="446"/>
      <c r="HXB31" s="446"/>
      <c r="HXC31" s="446"/>
      <c r="HXD31" s="446"/>
      <c r="HXE31" s="446"/>
      <c r="HXF31" s="446"/>
      <c r="HXG31" s="446"/>
      <c r="HXH31" s="446"/>
      <c r="HXI31" s="446"/>
      <c r="HXJ31" s="446"/>
      <c r="HXK31" s="446"/>
      <c r="HXL31" s="446"/>
      <c r="HXM31" s="446"/>
      <c r="HXN31" s="445"/>
      <c r="HXO31" s="446"/>
      <c r="HXP31" s="446"/>
      <c r="HXQ31" s="446"/>
      <c r="HXR31" s="446"/>
      <c r="HXS31" s="446"/>
      <c r="HXT31" s="446"/>
      <c r="HXU31" s="446"/>
      <c r="HXV31" s="446"/>
      <c r="HXW31" s="446"/>
      <c r="HXX31" s="446"/>
      <c r="HXY31" s="446"/>
      <c r="HXZ31" s="446"/>
      <c r="HYA31" s="446"/>
      <c r="HYB31" s="446"/>
      <c r="HYC31" s="445"/>
      <c r="HYD31" s="446"/>
      <c r="HYE31" s="446"/>
      <c r="HYF31" s="446"/>
      <c r="HYG31" s="446"/>
      <c r="HYH31" s="446"/>
      <c r="HYI31" s="446"/>
      <c r="HYJ31" s="446"/>
      <c r="HYK31" s="446"/>
      <c r="HYL31" s="446"/>
      <c r="HYM31" s="446"/>
      <c r="HYN31" s="446"/>
      <c r="HYO31" s="446"/>
      <c r="HYP31" s="446"/>
      <c r="HYQ31" s="446"/>
      <c r="HYR31" s="445"/>
      <c r="HYS31" s="446"/>
      <c r="HYT31" s="446"/>
      <c r="HYU31" s="446"/>
      <c r="HYV31" s="446"/>
      <c r="HYW31" s="446"/>
      <c r="HYX31" s="446"/>
      <c r="HYY31" s="446"/>
      <c r="HYZ31" s="446"/>
      <c r="HZA31" s="446"/>
      <c r="HZB31" s="446"/>
      <c r="HZC31" s="446"/>
      <c r="HZD31" s="446"/>
      <c r="HZE31" s="446"/>
      <c r="HZF31" s="446"/>
      <c r="HZG31" s="445"/>
      <c r="HZH31" s="446"/>
      <c r="HZI31" s="446"/>
      <c r="HZJ31" s="446"/>
      <c r="HZK31" s="446"/>
      <c r="HZL31" s="446"/>
      <c r="HZM31" s="446"/>
      <c r="HZN31" s="446"/>
      <c r="HZO31" s="446"/>
      <c r="HZP31" s="446"/>
      <c r="HZQ31" s="446"/>
      <c r="HZR31" s="446"/>
      <c r="HZS31" s="446"/>
      <c r="HZT31" s="446"/>
      <c r="HZU31" s="446"/>
      <c r="HZV31" s="445"/>
      <c r="HZW31" s="446"/>
      <c r="HZX31" s="446"/>
      <c r="HZY31" s="446"/>
      <c r="HZZ31" s="446"/>
      <c r="IAA31" s="446"/>
      <c r="IAB31" s="446"/>
      <c r="IAC31" s="446"/>
      <c r="IAD31" s="446"/>
      <c r="IAE31" s="446"/>
      <c r="IAF31" s="446"/>
      <c r="IAG31" s="446"/>
      <c r="IAH31" s="446"/>
      <c r="IAI31" s="446"/>
      <c r="IAJ31" s="446"/>
      <c r="IAK31" s="445"/>
      <c r="IAL31" s="446"/>
      <c r="IAM31" s="446"/>
      <c r="IAN31" s="446"/>
      <c r="IAO31" s="446"/>
      <c r="IAP31" s="446"/>
      <c r="IAQ31" s="446"/>
      <c r="IAR31" s="446"/>
      <c r="IAS31" s="446"/>
      <c r="IAT31" s="446"/>
      <c r="IAU31" s="446"/>
      <c r="IAV31" s="446"/>
      <c r="IAW31" s="446"/>
      <c r="IAX31" s="446"/>
      <c r="IAY31" s="446"/>
      <c r="IAZ31" s="445"/>
      <c r="IBA31" s="446"/>
      <c r="IBB31" s="446"/>
      <c r="IBC31" s="446"/>
      <c r="IBD31" s="446"/>
      <c r="IBE31" s="446"/>
      <c r="IBF31" s="446"/>
      <c r="IBG31" s="446"/>
      <c r="IBH31" s="446"/>
      <c r="IBI31" s="446"/>
      <c r="IBJ31" s="446"/>
      <c r="IBK31" s="446"/>
      <c r="IBL31" s="446"/>
      <c r="IBM31" s="446"/>
      <c r="IBN31" s="446"/>
      <c r="IBO31" s="445"/>
      <c r="IBP31" s="446"/>
      <c r="IBQ31" s="446"/>
      <c r="IBR31" s="446"/>
      <c r="IBS31" s="446"/>
      <c r="IBT31" s="446"/>
      <c r="IBU31" s="446"/>
      <c r="IBV31" s="446"/>
      <c r="IBW31" s="446"/>
      <c r="IBX31" s="446"/>
      <c r="IBY31" s="446"/>
      <c r="IBZ31" s="446"/>
      <c r="ICA31" s="446"/>
      <c r="ICB31" s="446"/>
      <c r="ICC31" s="446"/>
      <c r="ICD31" s="445"/>
      <c r="ICE31" s="446"/>
      <c r="ICF31" s="446"/>
      <c r="ICG31" s="446"/>
      <c r="ICH31" s="446"/>
      <c r="ICI31" s="446"/>
      <c r="ICJ31" s="446"/>
      <c r="ICK31" s="446"/>
      <c r="ICL31" s="446"/>
      <c r="ICM31" s="446"/>
      <c r="ICN31" s="446"/>
      <c r="ICO31" s="446"/>
      <c r="ICP31" s="446"/>
      <c r="ICQ31" s="446"/>
      <c r="ICR31" s="446"/>
      <c r="ICS31" s="445"/>
      <c r="ICT31" s="446"/>
      <c r="ICU31" s="446"/>
      <c r="ICV31" s="446"/>
      <c r="ICW31" s="446"/>
      <c r="ICX31" s="446"/>
      <c r="ICY31" s="446"/>
      <c r="ICZ31" s="446"/>
      <c r="IDA31" s="446"/>
      <c r="IDB31" s="446"/>
      <c r="IDC31" s="446"/>
      <c r="IDD31" s="446"/>
      <c r="IDE31" s="446"/>
      <c r="IDF31" s="446"/>
      <c r="IDG31" s="446"/>
      <c r="IDH31" s="445"/>
      <c r="IDI31" s="446"/>
      <c r="IDJ31" s="446"/>
      <c r="IDK31" s="446"/>
      <c r="IDL31" s="446"/>
      <c r="IDM31" s="446"/>
      <c r="IDN31" s="446"/>
      <c r="IDO31" s="446"/>
      <c r="IDP31" s="446"/>
      <c r="IDQ31" s="446"/>
      <c r="IDR31" s="446"/>
      <c r="IDS31" s="446"/>
      <c r="IDT31" s="446"/>
      <c r="IDU31" s="446"/>
      <c r="IDV31" s="446"/>
      <c r="IDW31" s="445"/>
      <c r="IDX31" s="446"/>
      <c r="IDY31" s="446"/>
      <c r="IDZ31" s="446"/>
      <c r="IEA31" s="446"/>
      <c r="IEB31" s="446"/>
      <c r="IEC31" s="446"/>
      <c r="IED31" s="446"/>
      <c r="IEE31" s="446"/>
      <c r="IEF31" s="446"/>
      <c r="IEG31" s="446"/>
      <c r="IEH31" s="446"/>
      <c r="IEI31" s="446"/>
      <c r="IEJ31" s="446"/>
      <c r="IEK31" s="446"/>
      <c r="IEL31" s="445"/>
      <c r="IEM31" s="446"/>
      <c r="IEN31" s="446"/>
      <c r="IEO31" s="446"/>
      <c r="IEP31" s="446"/>
      <c r="IEQ31" s="446"/>
      <c r="IER31" s="446"/>
      <c r="IES31" s="446"/>
      <c r="IET31" s="446"/>
      <c r="IEU31" s="446"/>
      <c r="IEV31" s="446"/>
      <c r="IEW31" s="446"/>
      <c r="IEX31" s="446"/>
      <c r="IEY31" s="446"/>
      <c r="IEZ31" s="446"/>
      <c r="IFA31" s="445"/>
      <c r="IFB31" s="446"/>
      <c r="IFC31" s="446"/>
      <c r="IFD31" s="446"/>
      <c r="IFE31" s="446"/>
      <c r="IFF31" s="446"/>
      <c r="IFG31" s="446"/>
      <c r="IFH31" s="446"/>
      <c r="IFI31" s="446"/>
      <c r="IFJ31" s="446"/>
      <c r="IFK31" s="446"/>
      <c r="IFL31" s="446"/>
      <c r="IFM31" s="446"/>
      <c r="IFN31" s="446"/>
      <c r="IFO31" s="446"/>
      <c r="IFP31" s="445"/>
      <c r="IFQ31" s="446"/>
      <c r="IFR31" s="446"/>
      <c r="IFS31" s="446"/>
      <c r="IFT31" s="446"/>
      <c r="IFU31" s="446"/>
      <c r="IFV31" s="446"/>
      <c r="IFW31" s="446"/>
      <c r="IFX31" s="446"/>
      <c r="IFY31" s="446"/>
      <c r="IFZ31" s="446"/>
      <c r="IGA31" s="446"/>
      <c r="IGB31" s="446"/>
      <c r="IGC31" s="446"/>
      <c r="IGD31" s="446"/>
      <c r="IGE31" s="445"/>
      <c r="IGF31" s="446"/>
      <c r="IGG31" s="446"/>
      <c r="IGH31" s="446"/>
      <c r="IGI31" s="446"/>
      <c r="IGJ31" s="446"/>
      <c r="IGK31" s="446"/>
      <c r="IGL31" s="446"/>
      <c r="IGM31" s="446"/>
      <c r="IGN31" s="446"/>
      <c r="IGO31" s="446"/>
      <c r="IGP31" s="446"/>
      <c r="IGQ31" s="446"/>
      <c r="IGR31" s="446"/>
      <c r="IGS31" s="446"/>
      <c r="IGT31" s="445"/>
      <c r="IGU31" s="446"/>
      <c r="IGV31" s="446"/>
      <c r="IGW31" s="446"/>
      <c r="IGX31" s="446"/>
      <c r="IGY31" s="446"/>
      <c r="IGZ31" s="446"/>
      <c r="IHA31" s="446"/>
      <c r="IHB31" s="446"/>
      <c r="IHC31" s="446"/>
      <c r="IHD31" s="446"/>
      <c r="IHE31" s="446"/>
      <c r="IHF31" s="446"/>
      <c r="IHG31" s="446"/>
      <c r="IHH31" s="446"/>
      <c r="IHI31" s="445"/>
      <c r="IHJ31" s="446"/>
      <c r="IHK31" s="446"/>
      <c r="IHL31" s="446"/>
      <c r="IHM31" s="446"/>
      <c r="IHN31" s="446"/>
      <c r="IHO31" s="446"/>
      <c r="IHP31" s="446"/>
      <c r="IHQ31" s="446"/>
      <c r="IHR31" s="446"/>
      <c r="IHS31" s="446"/>
      <c r="IHT31" s="446"/>
      <c r="IHU31" s="446"/>
      <c r="IHV31" s="446"/>
      <c r="IHW31" s="446"/>
      <c r="IHX31" s="445"/>
      <c r="IHY31" s="446"/>
      <c r="IHZ31" s="446"/>
      <c r="IIA31" s="446"/>
      <c r="IIB31" s="446"/>
      <c r="IIC31" s="446"/>
      <c r="IID31" s="446"/>
      <c r="IIE31" s="446"/>
      <c r="IIF31" s="446"/>
      <c r="IIG31" s="446"/>
      <c r="IIH31" s="446"/>
      <c r="III31" s="446"/>
      <c r="IIJ31" s="446"/>
      <c r="IIK31" s="446"/>
      <c r="IIL31" s="446"/>
      <c r="IIM31" s="445"/>
      <c r="IIN31" s="446"/>
      <c r="IIO31" s="446"/>
      <c r="IIP31" s="446"/>
      <c r="IIQ31" s="446"/>
      <c r="IIR31" s="446"/>
      <c r="IIS31" s="446"/>
      <c r="IIT31" s="446"/>
      <c r="IIU31" s="446"/>
      <c r="IIV31" s="446"/>
      <c r="IIW31" s="446"/>
      <c r="IIX31" s="446"/>
      <c r="IIY31" s="446"/>
      <c r="IIZ31" s="446"/>
      <c r="IJA31" s="446"/>
      <c r="IJB31" s="445"/>
      <c r="IJC31" s="446"/>
      <c r="IJD31" s="446"/>
      <c r="IJE31" s="446"/>
      <c r="IJF31" s="446"/>
      <c r="IJG31" s="446"/>
      <c r="IJH31" s="446"/>
      <c r="IJI31" s="446"/>
      <c r="IJJ31" s="446"/>
      <c r="IJK31" s="446"/>
      <c r="IJL31" s="446"/>
      <c r="IJM31" s="446"/>
      <c r="IJN31" s="446"/>
      <c r="IJO31" s="446"/>
      <c r="IJP31" s="446"/>
      <c r="IJQ31" s="445"/>
      <c r="IJR31" s="446"/>
      <c r="IJS31" s="446"/>
      <c r="IJT31" s="446"/>
      <c r="IJU31" s="446"/>
      <c r="IJV31" s="446"/>
      <c r="IJW31" s="446"/>
      <c r="IJX31" s="446"/>
      <c r="IJY31" s="446"/>
      <c r="IJZ31" s="446"/>
      <c r="IKA31" s="446"/>
      <c r="IKB31" s="446"/>
      <c r="IKC31" s="446"/>
      <c r="IKD31" s="446"/>
      <c r="IKE31" s="446"/>
      <c r="IKF31" s="445"/>
      <c r="IKG31" s="446"/>
      <c r="IKH31" s="446"/>
      <c r="IKI31" s="446"/>
      <c r="IKJ31" s="446"/>
      <c r="IKK31" s="446"/>
      <c r="IKL31" s="446"/>
      <c r="IKM31" s="446"/>
      <c r="IKN31" s="446"/>
      <c r="IKO31" s="446"/>
      <c r="IKP31" s="446"/>
      <c r="IKQ31" s="446"/>
      <c r="IKR31" s="446"/>
      <c r="IKS31" s="446"/>
      <c r="IKT31" s="446"/>
      <c r="IKU31" s="445"/>
      <c r="IKV31" s="446"/>
      <c r="IKW31" s="446"/>
      <c r="IKX31" s="446"/>
      <c r="IKY31" s="446"/>
      <c r="IKZ31" s="446"/>
      <c r="ILA31" s="446"/>
      <c r="ILB31" s="446"/>
      <c r="ILC31" s="446"/>
      <c r="ILD31" s="446"/>
      <c r="ILE31" s="446"/>
      <c r="ILF31" s="446"/>
      <c r="ILG31" s="446"/>
      <c r="ILH31" s="446"/>
      <c r="ILI31" s="446"/>
      <c r="ILJ31" s="445"/>
      <c r="ILK31" s="446"/>
      <c r="ILL31" s="446"/>
      <c r="ILM31" s="446"/>
      <c r="ILN31" s="446"/>
      <c r="ILO31" s="446"/>
      <c r="ILP31" s="446"/>
      <c r="ILQ31" s="446"/>
      <c r="ILR31" s="446"/>
      <c r="ILS31" s="446"/>
      <c r="ILT31" s="446"/>
      <c r="ILU31" s="446"/>
      <c r="ILV31" s="446"/>
      <c r="ILW31" s="446"/>
      <c r="ILX31" s="446"/>
      <c r="ILY31" s="445"/>
      <c r="ILZ31" s="446"/>
      <c r="IMA31" s="446"/>
      <c r="IMB31" s="446"/>
      <c r="IMC31" s="446"/>
      <c r="IMD31" s="446"/>
      <c r="IME31" s="446"/>
      <c r="IMF31" s="446"/>
      <c r="IMG31" s="446"/>
      <c r="IMH31" s="446"/>
      <c r="IMI31" s="446"/>
      <c r="IMJ31" s="446"/>
      <c r="IMK31" s="446"/>
      <c r="IML31" s="446"/>
      <c r="IMM31" s="446"/>
      <c r="IMN31" s="445"/>
      <c r="IMO31" s="446"/>
      <c r="IMP31" s="446"/>
      <c r="IMQ31" s="446"/>
      <c r="IMR31" s="446"/>
      <c r="IMS31" s="446"/>
      <c r="IMT31" s="446"/>
      <c r="IMU31" s="446"/>
      <c r="IMV31" s="446"/>
      <c r="IMW31" s="446"/>
      <c r="IMX31" s="446"/>
      <c r="IMY31" s="446"/>
      <c r="IMZ31" s="446"/>
      <c r="INA31" s="446"/>
      <c r="INB31" s="446"/>
      <c r="INC31" s="445"/>
      <c r="IND31" s="446"/>
      <c r="INE31" s="446"/>
      <c r="INF31" s="446"/>
      <c r="ING31" s="446"/>
      <c r="INH31" s="446"/>
      <c r="INI31" s="446"/>
      <c r="INJ31" s="446"/>
      <c r="INK31" s="446"/>
      <c r="INL31" s="446"/>
      <c r="INM31" s="446"/>
      <c r="INN31" s="446"/>
      <c r="INO31" s="446"/>
      <c r="INP31" s="446"/>
      <c r="INQ31" s="446"/>
      <c r="INR31" s="445"/>
      <c r="INS31" s="446"/>
      <c r="INT31" s="446"/>
      <c r="INU31" s="446"/>
      <c r="INV31" s="446"/>
      <c r="INW31" s="446"/>
      <c r="INX31" s="446"/>
      <c r="INY31" s="446"/>
      <c r="INZ31" s="446"/>
      <c r="IOA31" s="446"/>
      <c r="IOB31" s="446"/>
      <c r="IOC31" s="446"/>
      <c r="IOD31" s="446"/>
      <c r="IOE31" s="446"/>
      <c r="IOF31" s="446"/>
      <c r="IOG31" s="445"/>
      <c r="IOH31" s="446"/>
      <c r="IOI31" s="446"/>
      <c r="IOJ31" s="446"/>
      <c r="IOK31" s="446"/>
      <c r="IOL31" s="446"/>
      <c r="IOM31" s="446"/>
      <c r="ION31" s="446"/>
      <c r="IOO31" s="446"/>
      <c r="IOP31" s="446"/>
      <c r="IOQ31" s="446"/>
      <c r="IOR31" s="446"/>
      <c r="IOS31" s="446"/>
      <c r="IOT31" s="446"/>
      <c r="IOU31" s="446"/>
      <c r="IOV31" s="445"/>
      <c r="IOW31" s="446"/>
      <c r="IOX31" s="446"/>
      <c r="IOY31" s="446"/>
      <c r="IOZ31" s="446"/>
      <c r="IPA31" s="446"/>
      <c r="IPB31" s="446"/>
      <c r="IPC31" s="446"/>
      <c r="IPD31" s="446"/>
      <c r="IPE31" s="446"/>
      <c r="IPF31" s="446"/>
      <c r="IPG31" s="446"/>
      <c r="IPH31" s="446"/>
      <c r="IPI31" s="446"/>
      <c r="IPJ31" s="446"/>
      <c r="IPK31" s="445"/>
      <c r="IPL31" s="446"/>
      <c r="IPM31" s="446"/>
      <c r="IPN31" s="446"/>
      <c r="IPO31" s="446"/>
      <c r="IPP31" s="446"/>
      <c r="IPQ31" s="446"/>
      <c r="IPR31" s="446"/>
      <c r="IPS31" s="446"/>
      <c r="IPT31" s="446"/>
      <c r="IPU31" s="446"/>
      <c r="IPV31" s="446"/>
      <c r="IPW31" s="446"/>
      <c r="IPX31" s="446"/>
      <c r="IPY31" s="446"/>
      <c r="IPZ31" s="445"/>
      <c r="IQA31" s="446"/>
      <c r="IQB31" s="446"/>
      <c r="IQC31" s="446"/>
      <c r="IQD31" s="446"/>
      <c r="IQE31" s="446"/>
      <c r="IQF31" s="446"/>
      <c r="IQG31" s="446"/>
      <c r="IQH31" s="446"/>
      <c r="IQI31" s="446"/>
      <c r="IQJ31" s="446"/>
      <c r="IQK31" s="446"/>
      <c r="IQL31" s="446"/>
      <c r="IQM31" s="446"/>
      <c r="IQN31" s="446"/>
      <c r="IQO31" s="445"/>
      <c r="IQP31" s="446"/>
      <c r="IQQ31" s="446"/>
      <c r="IQR31" s="446"/>
      <c r="IQS31" s="446"/>
      <c r="IQT31" s="446"/>
      <c r="IQU31" s="446"/>
      <c r="IQV31" s="446"/>
      <c r="IQW31" s="446"/>
      <c r="IQX31" s="446"/>
      <c r="IQY31" s="446"/>
      <c r="IQZ31" s="446"/>
      <c r="IRA31" s="446"/>
      <c r="IRB31" s="446"/>
      <c r="IRC31" s="446"/>
      <c r="IRD31" s="445"/>
      <c r="IRE31" s="446"/>
      <c r="IRF31" s="446"/>
      <c r="IRG31" s="446"/>
      <c r="IRH31" s="446"/>
      <c r="IRI31" s="446"/>
      <c r="IRJ31" s="446"/>
      <c r="IRK31" s="446"/>
      <c r="IRL31" s="446"/>
      <c r="IRM31" s="446"/>
      <c r="IRN31" s="446"/>
      <c r="IRO31" s="446"/>
      <c r="IRP31" s="446"/>
      <c r="IRQ31" s="446"/>
      <c r="IRR31" s="446"/>
      <c r="IRS31" s="445"/>
      <c r="IRT31" s="446"/>
      <c r="IRU31" s="446"/>
      <c r="IRV31" s="446"/>
      <c r="IRW31" s="446"/>
      <c r="IRX31" s="446"/>
      <c r="IRY31" s="446"/>
      <c r="IRZ31" s="446"/>
      <c r="ISA31" s="446"/>
      <c r="ISB31" s="446"/>
      <c r="ISC31" s="446"/>
      <c r="ISD31" s="446"/>
      <c r="ISE31" s="446"/>
      <c r="ISF31" s="446"/>
      <c r="ISG31" s="446"/>
      <c r="ISH31" s="445"/>
      <c r="ISI31" s="446"/>
      <c r="ISJ31" s="446"/>
      <c r="ISK31" s="446"/>
      <c r="ISL31" s="446"/>
      <c r="ISM31" s="446"/>
      <c r="ISN31" s="446"/>
      <c r="ISO31" s="446"/>
      <c r="ISP31" s="446"/>
      <c r="ISQ31" s="446"/>
      <c r="ISR31" s="446"/>
      <c r="ISS31" s="446"/>
      <c r="IST31" s="446"/>
      <c r="ISU31" s="446"/>
      <c r="ISV31" s="446"/>
      <c r="ISW31" s="445"/>
      <c r="ISX31" s="446"/>
      <c r="ISY31" s="446"/>
      <c r="ISZ31" s="446"/>
      <c r="ITA31" s="446"/>
      <c r="ITB31" s="446"/>
      <c r="ITC31" s="446"/>
      <c r="ITD31" s="446"/>
      <c r="ITE31" s="446"/>
      <c r="ITF31" s="446"/>
      <c r="ITG31" s="446"/>
      <c r="ITH31" s="446"/>
      <c r="ITI31" s="446"/>
      <c r="ITJ31" s="446"/>
      <c r="ITK31" s="446"/>
      <c r="ITL31" s="445"/>
      <c r="ITM31" s="446"/>
      <c r="ITN31" s="446"/>
      <c r="ITO31" s="446"/>
      <c r="ITP31" s="446"/>
      <c r="ITQ31" s="446"/>
      <c r="ITR31" s="446"/>
      <c r="ITS31" s="446"/>
      <c r="ITT31" s="446"/>
      <c r="ITU31" s="446"/>
      <c r="ITV31" s="446"/>
      <c r="ITW31" s="446"/>
      <c r="ITX31" s="446"/>
      <c r="ITY31" s="446"/>
      <c r="ITZ31" s="446"/>
      <c r="IUA31" s="445"/>
      <c r="IUB31" s="446"/>
      <c r="IUC31" s="446"/>
      <c r="IUD31" s="446"/>
      <c r="IUE31" s="446"/>
      <c r="IUF31" s="446"/>
      <c r="IUG31" s="446"/>
      <c r="IUH31" s="446"/>
      <c r="IUI31" s="446"/>
      <c r="IUJ31" s="446"/>
      <c r="IUK31" s="446"/>
      <c r="IUL31" s="446"/>
      <c r="IUM31" s="446"/>
      <c r="IUN31" s="446"/>
      <c r="IUO31" s="446"/>
      <c r="IUP31" s="445"/>
      <c r="IUQ31" s="446"/>
      <c r="IUR31" s="446"/>
      <c r="IUS31" s="446"/>
      <c r="IUT31" s="446"/>
      <c r="IUU31" s="446"/>
      <c r="IUV31" s="446"/>
      <c r="IUW31" s="446"/>
      <c r="IUX31" s="446"/>
      <c r="IUY31" s="446"/>
      <c r="IUZ31" s="446"/>
      <c r="IVA31" s="446"/>
      <c r="IVB31" s="446"/>
      <c r="IVC31" s="446"/>
      <c r="IVD31" s="446"/>
      <c r="IVE31" s="445"/>
      <c r="IVF31" s="446"/>
      <c r="IVG31" s="446"/>
      <c r="IVH31" s="446"/>
      <c r="IVI31" s="446"/>
      <c r="IVJ31" s="446"/>
      <c r="IVK31" s="446"/>
      <c r="IVL31" s="446"/>
      <c r="IVM31" s="446"/>
      <c r="IVN31" s="446"/>
      <c r="IVO31" s="446"/>
      <c r="IVP31" s="446"/>
      <c r="IVQ31" s="446"/>
      <c r="IVR31" s="446"/>
      <c r="IVS31" s="446"/>
      <c r="IVT31" s="445"/>
      <c r="IVU31" s="446"/>
      <c r="IVV31" s="446"/>
      <c r="IVW31" s="446"/>
      <c r="IVX31" s="446"/>
      <c r="IVY31" s="446"/>
      <c r="IVZ31" s="446"/>
      <c r="IWA31" s="446"/>
      <c r="IWB31" s="446"/>
      <c r="IWC31" s="446"/>
      <c r="IWD31" s="446"/>
      <c r="IWE31" s="446"/>
      <c r="IWF31" s="446"/>
      <c r="IWG31" s="446"/>
      <c r="IWH31" s="446"/>
      <c r="IWI31" s="445"/>
      <c r="IWJ31" s="446"/>
      <c r="IWK31" s="446"/>
      <c r="IWL31" s="446"/>
      <c r="IWM31" s="446"/>
      <c r="IWN31" s="446"/>
      <c r="IWO31" s="446"/>
      <c r="IWP31" s="446"/>
      <c r="IWQ31" s="446"/>
      <c r="IWR31" s="446"/>
      <c r="IWS31" s="446"/>
      <c r="IWT31" s="446"/>
      <c r="IWU31" s="446"/>
      <c r="IWV31" s="446"/>
      <c r="IWW31" s="446"/>
      <c r="IWX31" s="445"/>
      <c r="IWY31" s="446"/>
      <c r="IWZ31" s="446"/>
      <c r="IXA31" s="446"/>
      <c r="IXB31" s="446"/>
      <c r="IXC31" s="446"/>
      <c r="IXD31" s="446"/>
      <c r="IXE31" s="446"/>
      <c r="IXF31" s="446"/>
      <c r="IXG31" s="446"/>
      <c r="IXH31" s="446"/>
      <c r="IXI31" s="446"/>
      <c r="IXJ31" s="446"/>
      <c r="IXK31" s="446"/>
      <c r="IXL31" s="446"/>
      <c r="IXM31" s="445"/>
      <c r="IXN31" s="446"/>
      <c r="IXO31" s="446"/>
      <c r="IXP31" s="446"/>
      <c r="IXQ31" s="446"/>
      <c r="IXR31" s="446"/>
      <c r="IXS31" s="446"/>
      <c r="IXT31" s="446"/>
      <c r="IXU31" s="446"/>
      <c r="IXV31" s="446"/>
      <c r="IXW31" s="446"/>
      <c r="IXX31" s="446"/>
      <c r="IXY31" s="446"/>
      <c r="IXZ31" s="446"/>
      <c r="IYA31" s="446"/>
      <c r="IYB31" s="445"/>
      <c r="IYC31" s="446"/>
      <c r="IYD31" s="446"/>
      <c r="IYE31" s="446"/>
      <c r="IYF31" s="446"/>
      <c r="IYG31" s="446"/>
      <c r="IYH31" s="446"/>
      <c r="IYI31" s="446"/>
      <c r="IYJ31" s="446"/>
      <c r="IYK31" s="446"/>
      <c r="IYL31" s="446"/>
      <c r="IYM31" s="446"/>
      <c r="IYN31" s="446"/>
      <c r="IYO31" s="446"/>
      <c r="IYP31" s="446"/>
      <c r="IYQ31" s="445"/>
      <c r="IYR31" s="446"/>
      <c r="IYS31" s="446"/>
      <c r="IYT31" s="446"/>
      <c r="IYU31" s="446"/>
      <c r="IYV31" s="446"/>
      <c r="IYW31" s="446"/>
      <c r="IYX31" s="446"/>
      <c r="IYY31" s="446"/>
      <c r="IYZ31" s="446"/>
      <c r="IZA31" s="446"/>
      <c r="IZB31" s="446"/>
      <c r="IZC31" s="446"/>
      <c r="IZD31" s="446"/>
      <c r="IZE31" s="446"/>
      <c r="IZF31" s="445"/>
      <c r="IZG31" s="446"/>
      <c r="IZH31" s="446"/>
      <c r="IZI31" s="446"/>
      <c r="IZJ31" s="446"/>
      <c r="IZK31" s="446"/>
      <c r="IZL31" s="446"/>
      <c r="IZM31" s="446"/>
      <c r="IZN31" s="446"/>
      <c r="IZO31" s="446"/>
      <c r="IZP31" s="446"/>
      <c r="IZQ31" s="446"/>
      <c r="IZR31" s="446"/>
      <c r="IZS31" s="446"/>
      <c r="IZT31" s="446"/>
      <c r="IZU31" s="445"/>
      <c r="IZV31" s="446"/>
      <c r="IZW31" s="446"/>
      <c r="IZX31" s="446"/>
      <c r="IZY31" s="446"/>
      <c r="IZZ31" s="446"/>
      <c r="JAA31" s="446"/>
      <c r="JAB31" s="446"/>
      <c r="JAC31" s="446"/>
      <c r="JAD31" s="446"/>
      <c r="JAE31" s="446"/>
      <c r="JAF31" s="446"/>
      <c r="JAG31" s="446"/>
      <c r="JAH31" s="446"/>
      <c r="JAI31" s="446"/>
      <c r="JAJ31" s="445"/>
      <c r="JAK31" s="446"/>
      <c r="JAL31" s="446"/>
      <c r="JAM31" s="446"/>
      <c r="JAN31" s="446"/>
      <c r="JAO31" s="446"/>
      <c r="JAP31" s="446"/>
      <c r="JAQ31" s="446"/>
      <c r="JAR31" s="446"/>
      <c r="JAS31" s="446"/>
      <c r="JAT31" s="446"/>
      <c r="JAU31" s="446"/>
      <c r="JAV31" s="446"/>
      <c r="JAW31" s="446"/>
      <c r="JAX31" s="446"/>
      <c r="JAY31" s="445"/>
      <c r="JAZ31" s="446"/>
      <c r="JBA31" s="446"/>
      <c r="JBB31" s="446"/>
      <c r="JBC31" s="446"/>
      <c r="JBD31" s="446"/>
      <c r="JBE31" s="446"/>
      <c r="JBF31" s="446"/>
      <c r="JBG31" s="446"/>
      <c r="JBH31" s="446"/>
      <c r="JBI31" s="446"/>
      <c r="JBJ31" s="446"/>
      <c r="JBK31" s="446"/>
      <c r="JBL31" s="446"/>
      <c r="JBM31" s="446"/>
      <c r="JBN31" s="445"/>
      <c r="JBO31" s="446"/>
      <c r="JBP31" s="446"/>
      <c r="JBQ31" s="446"/>
      <c r="JBR31" s="446"/>
      <c r="JBS31" s="446"/>
      <c r="JBT31" s="446"/>
      <c r="JBU31" s="446"/>
      <c r="JBV31" s="446"/>
      <c r="JBW31" s="446"/>
      <c r="JBX31" s="446"/>
      <c r="JBY31" s="446"/>
      <c r="JBZ31" s="446"/>
      <c r="JCA31" s="446"/>
      <c r="JCB31" s="446"/>
      <c r="JCC31" s="445"/>
      <c r="JCD31" s="446"/>
      <c r="JCE31" s="446"/>
      <c r="JCF31" s="446"/>
      <c r="JCG31" s="446"/>
      <c r="JCH31" s="446"/>
      <c r="JCI31" s="446"/>
      <c r="JCJ31" s="446"/>
      <c r="JCK31" s="446"/>
      <c r="JCL31" s="446"/>
      <c r="JCM31" s="446"/>
      <c r="JCN31" s="446"/>
      <c r="JCO31" s="446"/>
      <c r="JCP31" s="446"/>
      <c r="JCQ31" s="446"/>
      <c r="JCR31" s="445"/>
      <c r="JCS31" s="446"/>
      <c r="JCT31" s="446"/>
      <c r="JCU31" s="446"/>
      <c r="JCV31" s="446"/>
      <c r="JCW31" s="446"/>
      <c r="JCX31" s="446"/>
      <c r="JCY31" s="446"/>
      <c r="JCZ31" s="446"/>
      <c r="JDA31" s="446"/>
      <c r="JDB31" s="446"/>
      <c r="JDC31" s="446"/>
      <c r="JDD31" s="446"/>
      <c r="JDE31" s="446"/>
      <c r="JDF31" s="446"/>
      <c r="JDG31" s="445"/>
      <c r="JDH31" s="446"/>
      <c r="JDI31" s="446"/>
      <c r="JDJ31" s="446"/>
      <c r="JDK31" s="446"/>
      <c r="JDL31" s="446"/>
      <c r="JDM31" s="446"/>
      <c r="JDN31" s="446"/>
      <c r="JDO31" s="446"/>
      <c r="JDP31" s="446"/>
      <c r="JDQ31" s="446"/>
      <c r="JDR31" s="446"/>
      <c r="JDS31" s="446"/>
      <c r="JDT31" s="446"/>
      <c r="JDU31" s="446"/>
      <c r="JDV31" s="445"/>
      <c r="JDW31" s="446"/>
      <c r="JDX31" s="446"/>
      <c r="JDY31" s="446"/>
      <c r="JDZ31" s="446"/>
      <c r="JEA31" s="446"/>
      <c r="JEB31" s="446"/>
      <c r="JEC31" s="446"/>
      <c r="JED31" s="446"/>
      <c r="JEE31" s="446"/>
      <c r="JEF31" s="446"/>
      <c r="JEG31" s="446"/>
      <c r="JEH31" s="446"/>
      <c r="JEI31" s="446"/>
      <c r="JEJ31" s="446"/>
      <c r="JEK31" s="445"/>
      <c r="JEL31" s="446"/>
      <c r="JEM31" s="446"/>
      <c r="JEN31" s="446"/>
      <c r="JEO31" s="446"/>
      <c r="JEP31" s="446"/>
      <c r="JEQ31" s="446"/>
      <c r="JER31" s="446"/>
      <c r="JES31" s="446"/>
      <c r="JET31" s="446"/>
      <c r="JEU31" s="446"/>
      <c r="JEV31" s="446"/>
      <c r="JEW31" s="446"/>
      <c r="JEX31" s="446"/>
      <c r="JEY31" s="446"/>
      <c r="JEZ31" s="445"/>
      <c r="JFA31" s="446"/>
      <c r="JFB31" s="446"/>
      <c r="JFC31" s="446"/>
      <c r="JFD31" s="446"/>
      <c r="JFE31" s="446"/>
      <c r="JFF31" s="446"/>
      <c r="JFG31" s="446"/>
      <c r="JFH31" s="446"/>
      <c r="JFI31" s="446"/>
      <c r="JFJ31" s="446"/>
      <c r="JFK31" s="446"/>
      <c r="JFL31" s="446"/>
      <c r="JFM31" s="446"/>
      <c r="JFN31" s="446"/>
      <c r="JFO31" s="445"/>
      <c r="JFP31" s="446"/>
      <c r="JFQ31" s="446"/>
      <c r="JFR31" s="446"/>
      <c r="JFS31" s="446"/>
      <c r="JFT31" s="446"/>
      <c r="JFU31" s="446"/>
      <c r="JFV31" s="446"/>
      <c r="JFW31" s="446"/>
      <c r="JFX31" s="446"/>
      <c r="JFY31" s="446"/>
      <c r="JFZ31" s="446"/>
      <c r="JGA31" s="446"/>
      <c r="JGB31" s="446"/>
      <c r="JGC31" s="446"/>
      <c r="JGD31" s="445"/>
      <c r="JGE31" s="446"/>
      <c r="JGF31" s="446"/>
      <c r="JGG31" s="446"/>
      <c r="JGH31" s="446"/>
      <c r="JGI31" s="446"/>
      <c r="JGJ31" s="446"/>
      <c r="JGK31" s="446"/>
      <c r="JGL31" s="446"/>
      <c r="JGM31" s="446"/>
      <c r="JGN31" s="446"/>
      <c r="JGO31" s="446"/>
      <c r="JGP31" s="446"/>
      <c r="JGQ31" s="446"/>
      <c r="JGR31" s="446"/>
      <c r="JGS31" s="445"/>
      <c r="JGT31" s="446"/>
      <c r="JGU31" s="446"/>
      <c r="JGV31" s="446"/>
      <c r="JGW31" s="446"/>
      <c r="JGX31" s="446"/>
      <c r="JGY31" s="446"/>
      <c r="JGZ31" s="446"/>
      <c r="JHA31" s="446"/>
      <c r="JHB31" s="446"/>
      <c r="JHC31" s="446"/>
      <c r="JHD31" s="446"/>
      <c r="JHE31" s="446"/>
      <c r="JHF31" s="446"/>
      <c r="JHG31" s="446"/>
      <c r="JHH31" s="445"/>
      <c r="JHI31" s="446"/>
      <c r="JHJ31" s="446"/>
      <c r="JHK31" s="446"/>
      <c r="JHL31" s="446"/>
      <c r="JHM31" s="446"/>
      <c r="JHN31" s="446"/>
      <c r="JHO31" s="446"/>
      <c r="JHP31" s="446"/>
      <c r="JHQ31" s="446"/>
      <c r="JHR31" s="446"/>
      <c r="JHS31" s="446"/>
      <c r="JHT31" s="446"/>
      <c r="JHU31" s="446"/>
      <c r="JHV31" s="446"/>
      <c r="JHW31" s="445"/>
      <c r="JHX31" s="446"/>
      <c r="JHY31" s="446"/>
      <c r="JHZ31" s="446"/>
      <c r="JIA31" s="446"/>
      <c r="JIB31" s="446"/>
      <c r="JIC31" s="446"/>
      <c r="JID31" s="446"/>
      <c r="JIE31" s="446"/>
      <c r="JIF31" s="446"/>
      <c r="JIG31" s="446"/>
      <c r="JIH31" s="446"/>
      <c r="JII31" s="446"/>
      <c r="JIJ31" s="446"/>
      <c r="JIK31" s="446"/>
      <c r="JIL31" s="445"/>
      <c r="JIM31" s="446"/>
      <c r="JIN31" s="446"/>
      <c r="JIO31" s="446"/>
      <c r="JIP31" s="446"/>
      <c r="JIQ31" s="446"/>
      <c r="JIR31" s="446"/>
      <c r="JIS31" s="446"/>
      <c r="JIT31" s="446"/>
      <c r="JIU31" s="446"/>
      <c r="JIV31" s="446"/>
      <c r="JIW31" s="446"/>
      <c r="JIX31" s="446"/>
      <c r="JIY31" s="446"/>
      <c r="JIZ31" s="446"/>
      <c r="JJA31" s="445"/>
      <c r="JJB31" s="446"/>
      <c r="JJC31" s="446"/>
      <c r="JJD31" s="446"/>
      <c r="JJE31" s="446"/>
      <c r="JJF31" s="446"/>
      <c r="JJG31" s="446"/>
      <c r="JJH31" s="446"/>
      <c r="JJI31" s="446"/>
      <c r="JJJ31" s="446"/>
      <c r="JJK31" s="446"/>
      <c r="JJL31" s="446"/>
      <c r="JJM31" s="446"/>
      <c r="JJN31" s="446"/>
      <c r="JJO31" s="446"/>
      <c r="JJP31" s="445"/>
      <c r="JJQ31" s="446"/>
      <c r="JJR31" s="446"/>
      <c r="JJS31" s="446"/>
      <c r="JJT31" s="446"/>
      <c r="JJU31" s="446"/>
      <c r="JJV31" s="446"/>
      <c r="JJW31" s="446"/>
      <c r="JJX31" s="446"/>
      <c r="JJY31" s="446"/>
      <c r="JJZ31" s="446"/>
      <c r="JKA31" s="446"/>
      <c r="JKB31" s="446"/>
      <c r="JKC31" s="446"/>
      <c r="JKD31" s="446"/>
      <c r="JKE31" s="445"/>
      <c r="JKF31" s="446"/>
      <c r="JKG31" s="446"/>
      <c r="JKH31" s="446"/>
      <c r="JKI31" s="446"/>
      <c r="JKJ31" s="446"/>
      <c r="JKK31" s="446"/>
      <c r="JKL31" s="446"/>
      <c r="JKM31" s="446"/>
      <c r="JKN31" s="446"/>
      <c r="JKO31" s="446"/>
      <c r="JKP31" s="446"/>
      <c r="JKQ31" s="446"/>
      <c r="JKR31" s="446"/>
      <c r="JKS31" s="446"/>
      <c r="JKT31" s="445"/>
      <c r="JKU31" s="446"/>
      <c r="JKV31" s="446"/>
      <c r="JKW31" s="446"/>
      <c r="JKX31" s="446"/>
      <c r="JKY31" s="446"/>
      <c r="JKZ31" s="446"/>
      <c r="JLA31" s="446"/>
      <c r="JLB31" s="446"/>
      <c r="JLC31" s="446"/>
      <c r="JLD31" s="446"/>
      <c r="JLE31" s="446"/>
      <c r="JLF31" s="446"/>
      <c r="JLG31" s="446"/>
      <c r="JLH31" s="446"/>
      <c r="JLI31" s="445"/>
      <c r="JLJ31" s="446"/>
      <c r="JLK31" s="446"/>
      <c r="JLL31" s="446"/>
      <c r="JLM31" s="446"/>
      <c r="JLN31" s="446"/>
      <c r="JLO31" s="446"/>
      <c r="JLP31" s="446"/>
      <c r="JLQ31" s="446"/>
      <c r="JLR31" s="446"/>
      <c r="JLS31" s="446"/>
      <c r="JLT31" s="446"/>
      <c r="JLU31" s="446"/>
      <c r="JLV31" s="446"/>
      <c r="JLW31" s="446"/>
      <c r="JLX31" s="445"/>
      <c r="JLY31" s="446"/>
      <c r="JLZ31" s="446"/>
      <c r="JMA31" s="446"/>
      <c r="JMB31" s="446"/>
      <c r="JMC31" s="446"/>
      <c r="JMD31" s="446"/>
      <c r="JME31" s="446"/>
      <c r="JMF31" s="446"/>
      <c r="JMG31" s="446"/>
      <c r="JMH31" s="446"/>
      <c r="JMI31" s="446"/>
      <c r="JMJ31" s="446"/>
      <c r="JMK31" s="446"/>
      <c r="JML31" s="446"/>
      <c r="JMM31" s="445"/>
      <c r="JMN31" s="446"/>
      <c r="JMO31" s="446"/>
      <c r="JMP31" s="446"/>
      <c r="JMQ31" s="446"/>
      <c r="JMR31" s="446"/>
      <c r="JMS31" s="446"/>
      <c r="JMT31" s="446"/>
      <c r="JMU31" s="446"/>
      <c r="JMV31" s="446"/>
      <c r="JMW31" s="446"/>
      <c r="JMX31" s="446"/>
      <c r="JMY31" s="446"/>
      <c r="JMZ31" s="446"/>
      <c r="JNA31" s="446"/>
      <c r="JNB31" s="445"/>
      <c r="JNC31" s="446"/>
      <c r="JND31" s="446"/>
      <c r="JNE31" s="446"/>
      <c r="JNF31" s="446"/>
      <c r="JNG31" s="446"/>
      <c r="JNH31" s="446"/>
      <c r="JNI31" s="446"/>
      <c r="JNJ31" s="446"/>
      <c r="JNK31" s="446"/>
      <c r="JNL31" s="446"/>
      <c r="JNM31" s="446"/>
      <c r="JNN31" s="446"/>
      <c r="JNO31" s="446"/>
      <c r="JNP31" s="446"/>
      <c r="JNQ31" s="445"/>
      <c r="JNR31" s="446"/>
      <c r="JNS31" s="446"/>
      <c r="JNT31" s="446"/>
      <c r="JNU31" s="446"/>
      <c r="JNV31" s="446"/>
      <c r="JNW31" s="446"/>
      <c r="JNX31" s="446"/>
      <c r="JNY31" s="446"/>
      <c r="JNZ31" s="446"/>
      <c r="JOA31" s="446"/>
      <c r="JOB31" s="446"/>
      <c r="JOC31" s="446"/>
      <c r="JOD31" s="446"/>
      <c r="JOE31" s="446"/>
      <c r="JOF31" s="445"/>
      <c r="JOG31" s="446"/>
      <c r="JOH31" s="446"/>
      <c r="JOI31" s="446"/>
      <c r="JOJ31" s="446"/>
      <c r="JOK31" s="446"/>
      <c r="JOL31" s="446"/>
      <c r="JOM31" s="446"/>
      <c r="JON31" s="446"/>
      <c r="JOO31" s="446"/>
      <c r="JOP31" s="446"/>
      <c r="JOQ31" s="446"/>
      <c r="JOR31" s="446"/>
      <c r="JOS31" s="446"/>
      <c r="JOT31" s="446"/>
      <c r="JOU31" s="445"/>
      <c r="JOV31" s="446"/>
      <c r="JOW31" s="446"/>
      <c r="JOX31" s="446"/>
      <c r="JOY31" s="446"/>
      <c r="JOZ31" s="446"/>
      <c r="JPA31" s="446"/>
      <c r="JPB31" s="446"/>
      <c r="JPC31" s="446"/>
      <c r="JPD31" s="446"/>
      <c r="JPE31" s="446"/>
      <c r="JPF31" s="446"/>
      <c r="JPG31" s="446"/>
      <c r="JPH31" s="446"/>
      <c r="JPI31" s="446"/>
      <c r="JPJ31" s="445"/>
      <c r="JPK31" s="446"/>
      <c r="JPL31" s="446"/>
      <c r="JPM31" s="446"/>
      <c r="JPN31" s="446"/>
      <c r="JPO31" s="446"/>
      <c r="JPP31" s="446"/>
      <c r="JPQ31" s="446"/>
      <c r="JPR31" s="446"/>
      <c r="JPS31" s="446"/>
      <c r="JPT31" s="446"/>
      <c r="JPU31" s="446"/>
      <c r="JPV31" s="446"/>
      <c r="JPW31" s="446"/>
      <c r="JPX31" s="446"/>
      <c r="JPY31" s="445"/>
      <c r="JPZ31" s="446"/>
      <c r="JQA31" s="446"/>
      <c r="JQB31" s="446"/>
      <c r="JQC31" s="446"/>
      <c r="JQD31" s="446"/>
      <c r="JQE31" s="446"/>
      <c r="JQF31" s="446"/>
      <c r="JQG31" s="446"/>
      <c r="JQH31" s="446"/>
      <c r="JQI31" s="446"/>
      <c r="JQJ31" s="446"/>
      <c r="JQK31" s="446"/>
      <c r="JQL31" s="446"/>
      <c r="JQM31" s="446"/>
      <c r="JQN31" s="445"/>
      <c r="JQO31" s="446"/>
      <c r="JQP31" s="446"/>
      <c r="JQQ31" s="446"/>
      <c r="JQR31" s="446"/>
      <c r="JQS31" s="446"/>
      <c r="JQT31" s="446"/>
      <c r="JQU31" s="446"/>
      <c r="JQV31" s="446"/>
      <c r="JQW31" s="446"/>
      <c r="JQX31" s="446"/>
      <c r="JQY31" s="446"/>
      <c r="JQZ31" s="446"/>
      <c r="JRA31" s="446"/>
      <c r="JRB31" s="446"/>
      <c r="JRC31" s="445"/>
      <c r="JRD31" s="446"/>
      <c r="JRE31" s="446"/>
      <c r="JRF31" s="446"/>
      <c r="JRG31" s="446"/>
      <c r="JRH31" s="446"/>
      <c r="JRI31" s="446"/>
      <c r="JRJ31" s="446"/>
      <c r="JRK31" s="446"/>
      <c r="JRL31" s="446"/>
      <c r="JRM31" s="446"/>
      <c r="JRN31" s="446"/>
      <c r="JRO31" s="446"/>
      <c r="JRP31" s="446"/>
      <c r="JRQ31" s="446"/>
      <c r="JRR31" s="445"/>
      <c r="JRS31" s="446"/>
      <c r="JRT31" s="446"/>
      <c r="JRU31" s="446"/>
      <c r="JRV31" s="446"/>
      <c r="JRW31" s="446"/>
      <c r="JRX31" s="446"/>
      <c r="JRY31" s="446"/>
      <c r="JRZ31" s="446"/>
      <c r="JSA31" s="446"/>
      <c r="JSB31" s="446"/>
      <c r="JSC31" s="446"/>
      <c r="JSD31" s="446"/>
      <c r="JSE31" s="446"/>
      <c r="JSF31" s="446"/>
      <c r="JSG31" s="445"/>
      <c r="JSH31" s="446"/>
      <c r="JSI31" s="446"/>
      <c r="JSJ31" s="446"/>
      <c r="JSK31" s="446"/>
      <c r="JSL31" s="446"/>
      <c r="JSM31" s="446"/>
      <c r="JSN31" s="446"/>
      <c r="JSO31" s="446"/>
      <c r="JSP31" s="446"/>
      <c r="JSQ31" s="446"/>
      <c r="JSR31" s="446"/>
      <c r="JSS31" s="446"/>
      <c r="JST31" s="446"/>
      <c r="JSU31" s="446"/>
      <c r="JSV31" s="445"/>
      <c r="JSW31" s="446"/>
      <c r="JSX31" s="446"/>
      <c r="JSY31" s="446"/>
      <c r="JSZ31" s="446"/>
      <c r="JTA31" s="446"/>
      <c r="JTB31" s="446"/>
      <c r="JTC31" s="446"/>
      <c r="JTD31" s="446"/>
      <c r="JTE31" s="446"/>
      <c r="JTF31" s="446"/>
      <c r="JTG31" s="446"/>
      <c r="JTH31" s="446"/>
      <c r="JTI31" s="446"/>
      <c r="JTJ31" s="446"/>
      <c r="JTK31" s="445"/>
      <c r="JTL31" s="446"/>
      <c r="JTM31" s="446"/>
      <c r="JTN31" s="446"/>
      <c r="JTO31" s="446"/>
      <c r="JTP31" s="446"/>
      <c r="JTQ31" s="446"/>
      <c r="JTR31" s="446"/>
      <c r="JTS31" s="446"/>
      <c r="JTT31" s="446"/>
      <c r="JTU31" s="446"/>
      <c r="JTV31" s="446"/>
      <c r="JTW31" s="446"/>
      <c r="JTX31" s="446"/>
      <c r="JTY31" s="446"/>
      <c r="JTZ31" s="445"/>
      <c r="JUA31" s="446"/>
      <c r="JUB31" s="446"/>
      <c r="JUC31" s="446"/>
      <c r="JUD31" s="446"/>
      <c r="JUE31" s="446"/>
      <c r="JUF31" s="446"/>
      <c r="JUG31" s="446"/>
      <c r="JUH31" s="446"/>
      <c r="JUI31" s="446"/>
      <c r="JUJ31" s="446"/>
      <c r="JUK31" s="446"/>
      <c r="JUL31" s="446"/>
      <c r="JUM31" s="446"/>
      <c r="JUN31" s="446"/>
      <c r="JUO31" s="445"/>
      <c r="JUP31" s="446"/>
      <c r="JUQ31" s="446"/>
      <c r="JUR31" s="446"/>
      <c r="JUS31" s="446"/>
      <c r="JUT31" s="446"/>
      <c r="JUU31" s="446"/>
      <c r="JUV31" s="446"/>
      <c r="JUW31" s="446"/>
      <c r="JUX31" s="446"/>
      <c r="JUY31" s="446"/>
      <c r="JUZ31" s="446"/>
      <c r="JVA31" s="446"/>
      <c r="JVB31" s="446"/>
      <c r="JVC31" s="446"/>
      <c r="JVD31" s="445"/>
      <c r="JVE31" s="446"/>
      <c r="JVF31" s="446"/>
      <c r="JVG31" s="446"/>
      <c r="JVH31" s="446"/>
      <c r="JVI31" s="446"/>
      <c r="JVJ31" s="446"/>
      <c r="JVK31" s="446"/>
      <c r="JVL31" s="446"/>
      <c r="JVM31" s="446"/>
      <c r="JVN31" s="446"/>
      <c r="JVO31" s="446"/>
      <c r="JVP31" s="446"/>
      <c r="JVQ31" s="446"/>
      <c r="JVR31" s="446"/>
      <c r="JVS31" s="445"/>
      <c r="JVT31" s="446"/>
      <c r="JVU31" s="446"/>
      <c r="JVV31" s="446"/>
      <c r="JVW31" s="446"/>
      <c r="JVX31" s="446"/>
      <c r="JVY31" s="446"/>
      <c r="JVZ31" s="446"/>
      <c r="JWA31" s="446"/>
      <c r="JWB31" s="446"/>
      <c r="JWC31" s="446"/>
      <c r="JWD31" s="446"/>
      <c r="JWE31" s="446"/>
      <c r="JWF31" s="446"/>
      <c r="JWG31" s="446"/>
      <c r="JWH31" s="445"/>
      <c r="JWI31" s="446"/>
      <c r="JWJ31" s="446"/>
      <c r="JWK31" s="446"/>
      <c r="JWL31" s="446"/>
      <c r="JWM31" s="446"/>
      <c r="JWN31" s="446"/>
      <c r="JWO31" s="446"/>
      <c r="JWP31" s="446"/>
      <c r="JWQ31" s="446"/>
      <c r="JWR31" s="446"/>
      <c r="JWS31" s="446"/>
      <c r="JWT31" s="446"/>
      <c r="JWU31" s="446"/>
      <c r="JWV31" s="446"/>
      <c r="JWW31" s="445"/>
      <c r="JWX31" s="446"/>
      <c r="JWY31" s="446"/>
      <c r="JWZ31" s="446"/>
      <c r="JXA31" s="446"/>
      <c r="JXB31" s="446"/>
      <c r="JXC31" s="446"/>
      <c r="JXD31" s="446"/>
      <c r="JXE31" s="446"/>
      <c r="JXF31" s="446"/>
      <c r="JXG31" s="446"/>
      <c r="JXH31" s="446"/>
      <c r="JXI31" s="446"/>
      <c r="JXJ31" s="446"/>
      <c r="JXK31" s="446"/>
      <c r="JXL31" s="445"/>
      <c r="JXM31" s="446"/>
      <c r="JXN31" s="446"/>
      <c r="JXO31" s="446"/>
      <c r="JXP31" s="446"/>
      <c r="JXQ31" s="446"/>
      <c r="JXR31" s="446"/>
      <c r="JXS31" s="446"/>
      <c r="JXT31" s="446"/>
      <c r="JXU31" s="446"/>
      <c r="JXV31" s="446"/>
      <c r="JXW31" s="446"/>
      <c r="JXX31" s="446"/>
      <c r="JXY31" s="446"/>
      <c r="JXZ31" s="446"/>
      <c r="JYA31" s="445"/>
      <c r="JYB31" s="446"/>
      <c r="JYC31" s="446"/>
      <c r="JYD31" s="446"/>
      <c r="JYE31" s="446"/>
      <c r="JYF31" s="446"/>
      <c r="JYG31" s="446"/>
      <c r="JYH31" s="446"/>
      <c r="JYI31" s="446"/>
      <c r="JYJ31" s="446"/>
      <c r="JYK31" s="446"/>
      <c r="JYL31" s="446"/>
      <c r="JYM31" s="446"/>
      <c r="JYN31" s="446"/>
      <c r="JYO31" s="446"/>
      <c r="JYP31" s="445"/>
      <c r="JYQ31" s="446"/>
      <c r="JYR31" s="446"/>
      <c r="JYS31" s="446"/>
      <c r="JYT31" s="446"/>
      <c r="JYU31" s="446"/>
      <c r="JYV31" s="446"/>
      <c r="JYW31" s="446"/>
      <c r="JYX31" s="446"/>
      <c r="JYY31" s="446"/>
      <c r="JYZ31" s="446"/>
      <c r="JZA31" s="446"/>
      <c r="JZB31" s="446"/>
      <c r="JZC31" s="446"/>
      <c r="JZD31" s="446"/>
      <c r="JZE31" s="445"/>
      <c r="JZF31" s="446"/>
      <c r="JZG31" s="446"/>
      <c r="JZH31" s="446"/>
      <c r="JZI31" s="446"/>
      <c r="JZJ31" s="446"/>
      <c r="JZK31" s="446"/>
      <c r="JZL31" s="446"/>
      <c r="JZM31" s="446"/>
      <c r="JZN31" s="446"/>
      <c r="JZO31" s="446"/>
      <c r="JZP31" s="446"/>
      <c r="JZQ31" s="446"/>
      <c r="JZR31" s="446"/>
      <c r="JZS31" s="446"/>
      <c r="JZT31" s="445"/>
      <c r="JZU31" s="446"/>
      <c r="JZV31" s="446"/>
      <c r="JZW31" s="446"/>
      <c r="JZX31" s="446"/>
      <c r="JZY31" s="446"/>
      <c r="JZZ31" s="446"/>
      <c r="KAA31" s="446"/>
      <c r="KAB31" s="446"/>
      <c r="KAC31" s="446"/>
      <c r="KAD31" s="446"/>
      <c r="KAE31" s="446"/>
      <c r="KAF31" s="446"/>
      <c r="KAG31" s="446"/>
      <c r="KAH31" s="446"/>
      <c r="KAI31" s="445"/>
      <c r="KAJ31" s="446"/>
      <c r="KAK31" s="446"/>
      <c r="KAL31" s="446"/>
      <c r="KAM31" s="446"/>
      <c r="KAN31" s="446"/>
      <c r="KAO31" s="446"/>
      <c r="KAP31" s="446"/>
      <c r="KAQ31" s="446"/>
      <c r="KAR31" s="446"/>
      <c r="KAS31" s="446"/>
      <c r="KAT31" s="446"/>
      <c r="KAU31" s="446"/>
      <c r="KAV31" s="446"/>
      <c r="KAW31" s="446"/>
      <c r="KAX31" s="445"/>
      <c r="KAY31" s="446"/>
      <c r="KAZ31" s="446"/>
      <c r="KBA31" s="446"/>
      <c r="KBB31" s="446"/>
      <c r="KBC31" s="446"/>
      <c r="KBD31" s="446"/>
      <c r="KBE31" s="446"/>
      <c r="KBF31" s="446"/>
      <c r="KBG31" s="446"/>
      <c r="KBH31" s="446"/>
      <c r="KBI31" s="446"/>
      <c r="KBJ31" s="446"/>
      <c r="KBK31" s="446"/>
      <c r="KBL31" s="446"/>
      <c r="KBM31" s="445"/>
      <c r="KBN31" s="446"/>
      <c r="KBO31" s="446"/>
      <c r="KBP31" s="446"/>
      <c r="KBQ31" s="446"/>
      <c r="KBR31" s="446"/>
      <c r="KBS31" s="446"/>
      <c r="KBT31" s="446"/>
      <c r="KBU31" s="446"/>
      <c r="KBV31" s="446"/>
      <c r="KBW31" s="446"/>
      <c r="KBX31" s="446"/>
      <c r="KBY31" s="446"/>
      <c r="KBZ31" s="446"/>
      <c r="KCA31" s="446"/>
      <c r="KCB31" s="445"/>
      <c r="KCC31" s="446"/>
      <c r="KCD31" s="446"/>
      <c r="KCE31" s="446"/>
      <c r="KCF31" s="446"/>
      <c r="KCG31" s="446"/>
      <c r="KCH31" s="446"/>
      <c r="KCI31" s="446"/>
      <c r="KCJ31" s="446"/>
      <c r="KCK31" s="446"/>
      <c r="KCL31" s="446"/>
      <c r="KCM31" s="446"/>
      <c r="KCN31" s="446"/>
      <c r="KCO31" s="446"/>
      <c r="KCP31" s="446"/>
      <c r="KCQ31" s="445"/>
      <c r="KCR31" s="446"/>
      <c r="KCS31" s="446"/>
      <c r="KCT31" s="446"/>
      <c r="KCU31" s="446"/>
      <c r="KCV31" s="446"/>
      <c r="KCW31" s="446"/>
      <c r="KCX31" s="446"/>
      <c r="KCY31" s="446"/>
      <c r="KCZ31" s="446"/>
      <c r="KDA31" s="446"/>
      <c r="KDB31" s="446"/>
      <c r="KDC31" s="446"/>
      <c r="KDD31" s="446"/>
      <c r="KDE31" s="446"/>
      <c r="KDF31" s="445"/>
      <c r="KDG31" s="446"/>
      <c r="KDH31" s="446"/>
      <c r="KDI31" s="446"/>
      <c r="KDJ31" s="446"/>
      <c r="KDK31" s="446"/>
      <c r="KDL31" s="446"/>
      <c r="KDM31" s="446"/>
      <c r="KDN31" s="446"/>
      <c r="KDO31" s="446"/>
      <c r="KDP31" s="446"/>
      <c r="KDQ31" s="446"/>
      <c r="KDR31" s="446"/>
      <c r="KDS31" s="446"/>
      <c r="KDT31" s="446"/>
      <c r="KDU31" s="445"/>
      <c r="KDV31" s="446"/>
      <c r="KDW31" s="446"/>
      <c r="KDX31" s="446"/>
      <c r="KDY31" s="446"/>
      <c r="KDZ31" s="446"/>
      <c r="KEA31" s="446"/>
      <c r="KEB31" s="446"/>
      <c r="KEC31" s="446"/>
      <c r="KED31" s="446"/>
      <c r="KEE31" s="446"/>
      <c r="KEF31" s="446"/>
      <c r="KEG31" s="446"/>
      <c r="KEH31" s="446"/>
      <c r="KEI31" s="446"/>
      <c r="KEJ31" s="445"/>
      <c r="KEK31" s="446"/>
      <c r="KEL31" s="446"/>
      <c r="KEM31" s="446"/>
      <c r="KEN31" s="446"/>
      <c r="KEO31" s="446"/>
      <c r="KEP31" s="446"/>
      <c r="KEQ31" s="446"/>
      <c r="KER31" s="446"/>
      <c r="KES31" s="446"/>
      <c r="KET31" s="446"/>
      <c r="KEU31" s="446"/>
      <c r="KEV31" s="446"/>
      <c r="KEW31" s="446"/>
      <c r="KEX31" s="446"/>
      <c r="KEY31" s="445"/>
      <c r="KEZ31" s="446"/>
      <c r="KFA31" s="446"/>
      <c r="KFB31" s="446"/>
      <c r="KFC31" s="446"/>
      <c r="KFD31" s="446"/>
      <c r="KFE31" s="446"/>
      <c r="KFF31" s="446"/>
      <c r="KFG31" s="446"/>
      <c r="KFH31" s="446"/>
      <c r="KFI31" s="446"/>
      <c r="KFJ31" s="446"/>
      <c r="KFK31" s="446"/>
      <c r="KFL31" s="446"/>
      <c r="KFM31" s="446"/>
      <c r="KFN31" s="445"/>
      <c r="KFO31" s="446"/>
      <c r="KFP31" s="446"/>
      <c r="KFQ31" s="446"/>
      <c r="KFR31" s="446"/>
      <c r="KFS31" s="446"/>
      <c r="KFT31" s="446"/>
      <c r="KFU31" s="446"/>
      <c r="KFV31" s="446"/>
      <c r="KFW31" s="446"/>
      <c r="KFX31" s="446"/>
      <c r="KFY31" s="446"/>
      <c r="KFZ31" s="446"/>
      <c r="KGA31" s="446"/>
      <c r="KGB31" s="446"/>
      <c r="KGC31" s="445"/>
      <c r="KGD31" s="446"/>
      <c r="KGE31" s="446"/>
      <c r="KGF31" s="446"/>
      <c r="KGG31" s="446"/>
      <c r="KGH31" s="446"/>
      <c r="KGI31" s="446"/>
      <c r="KGJ31" s="446"/>
      <c r="KGK31" s="446"/>
      <c r="KGL31" s="446"/>
      <c r="KGM31" s="446"/>
      <c r="KGN31" s="446"/>
      <c r="KGO31" s="446"/>
      <c r="KGP31" s="446"/>
      <c r="KGQ31" s="446"/>
      <c r="KGR31" s="445"/>
      <c r="KGS31" s="446"/>
      <c r="KGT31" s="446"/>
      <c r="KGU31" s="446"/>
      <c r="KGV31" s="446"/>
      <c r="KGW31" s="446"/>
      <c r="KGX31" s="446"/>
      <c r="KGY31" s="446"/>
      <c r="KGZ31" s="446"/>
      <c r="KHA31" s="446"/>
      <c r="KHB31" s="446"/>
      <c r="KHC31" s="446"/>
      <c r="KHD31" s="446"/>
      <c r="KHE31" s="446"/>
      <c r="KHF31" s="446"/>
      <c r="KHG31" s="445"/>
      <c r="KHH31" s="446"/>
      <c r="KHI31" s="446"/>
      <c r="KHJ31" s="446"/>
      <c r="KHK31" s="446"/>
      <c r="KHL31" s="446"/>
      <c r="KHM31" s="446"/>
      <c r="KHN31" s="446"/>
      <c r="KHO31" s="446"/>
      <c r="KHP31" s="446"/>
      <c r="KHQ31" s="446"/>
      <c r="KHR31" s="446"/>
      <c r="KHS31" s="446"/>
      <c r="KHT31" s="446"/>
      <c r="KHU31" s="446"/>
      <c r="KHV31" s="445"/>
      <c r="KHW31" s="446"/>
      <c r="KHX31" s="446"/>
      <c r="KHY31" s="446"/>
      <c r="KHZ31" s="446"/>
      <c r="KIA31" s="446"/>
      <c r="KIB31" s="446"/>
      <c r="KIC31" s="446"/>
      <c r="KID31" s="446"/>
      <c r="KIE31" s="446"/>
      <c r="KIF31" s="446"/>
      <c r="KIG31" s="446"/>
      <c r="KIH31" s="446"/>
      <c r="KII31" s="446"/>
      <c r="KIJ31" s="446"/>
      <c r="KIK31" s="445"/>
      <c r="KIL31" s="446"/>
      <c r="KIM31" s="446"/>
      <c r="KIN31" s="446"/>
      <c r="KIO31" s="446"/>
      <c r="KIP31" s="446"/>
      <c r="KIQ31" s="446"/>
      <c r="KIR31" s="446"/>
      <c r="KIS31" s="446"/>
      <c r="KIT31" s="446"/>
      <c r="KIU31" s="446"/>
      <c r="KIV31" s="446"/>
      <c r="KIW31" s="446"/>
      <c r="KIX31" s="446"/>
      <c r="KIY31" s="446"/>
      <c r="KIZ31" s="445"/>
      <c r="KJA31" s="446"/>
      <c r="KJB31" s="446"/>
      <c r="KJC31" s="446"/>
      <c r="KJD31" s="446"/>
      <c r="KJE31" s="446"/>
      <c r="KJF31" s="446"/>
      <c r="KJG31" s="446"/>
      <c r="KJH31" s="446"/>
      <c r="KJI31" s="446"/>
      <c r="KJJ31" s="446"/>
      <c r="KJK31" s="446"/>
      <c r="KJL31" s="446"/>
      <c r="KJM31" s="446"/>
      <c r="KJN31" s="446"/>
      <c r="KJO31" s="445"/>
      <c r="KJP31" s="446"/>
      <c r="KJQ31" s="446"/>
      <c r="KJR31" s="446"/>
      <c r="KJS31" s="446"/>
      <c r="KJT31" s="446"/>
      <c r="KJU31" s="446"/>
      <c r="KJV31" s="446"/>
      <c r="KJW31" s="446"/>
      <c r="KJX31" s="446"/>
      <c r="KJY31" s="446"/>
      <c r="KJZ31" s="446"/>
      <c r="KKA31" s="446"/>
      <c r="KKB31" s="446"/>
      <c r="KKC31" s="446"/>
      <c r="KKD31" s="445"/>
      <c r="KKE31" s="446"/>
      <c r="KKF31" s="446"/>
      <c r="KKG31" s="446"/>
      <c r="KKH31" s="446"/>
      <c r="KKI31" s="446"/>
      <c r="KKJ31" s="446"/>
      <c r="KKK31" s="446"/>
      <c r="KKL31" s="446"/>
      <c r="KKM31" s="446"/>
      <c r="KKN31" s="446"/>
      <c r="KKO31" s="446"/>
      <c r="KKP31" s="446"/>
      <c r="KKQ31" s="446"/>
      <c r="KKR31" s="446"/>
      <c r="KKS31" s="445"/>
      <c r="KKT31" s="446"/>
      <c r="KKU31" s="446"/>
      <c r="KKV31" s="446"/>
      <c r="KKW31" s="446"/>
      <c r="KKX31" s="446"/>
      <c r="KKY31" s="446"/>
      <c r="KKZ31" s="446"/>
      <c r="KLA31" s="446"/>
      <c r="KLB31" s="446"/>
      <c r="KLC31" s="446"/>
      <c r="KLD31" s="446"/>
      <c r="KLE31" s="446"/>
      <c r="KLF31" s="446"/>
      <c r="KLG31" s="446"/>
      <c r="KLH31" s="445"/>
      <c r="KLI31" s="446"/>
      <c r="KLJ31" s="446"/>
      <c r="KLK31" s="446"/>
      <c r="KLL31" s="446"/>
      <c r="KLM31" s="446"/>
      <c r="KLN31" s="446"/>
      <c r="KLO31" s="446"/>
      <c r="KLP31" s="446"/>
      <c r="KLQ31" s="446"/>
      <c r="KLR31" s="446"/>
      <c r="KLS31" s="446"/>
      <c r="KLT31" s="446"/>
      <c r="KLU31" s="446"/>
      <c r="KLV31" s="446"/>
      <c r="KLW31" s="445"/>
      <c r="KLX31" s="446"/>
      <c r="KLY31" s="446"/>
      <c r="KLZ31" s="446"/>
      <c r="KMA31" s="446"/>
      <c r="KMB31" s="446"/>
      <c r="KMC31" s="446"/>
      <c r="KMD31" s="446"/>
      <c r="KME31" s="446"/>
      <c r="KMF31" s="446"/>
      <c r="KMG31" s="446"/>
      <c r="KMH31" s="446"/>
      <c r="KMI31" s="446"/>
      <c r="KMJ31" s="446"/>
      <c r="KMK31" s="446"/>
      <c r="KML31" s="445"/>
      <c r="KMM31" s="446"/>
      <c r="KMN31" s="446"/>
      <c r="KMO31" s="446"/>
      <c r="KMP31" s="446"/>
      <c r="KMQ31" s="446"/>
      <c r="KMR31" s="446"/>
      <c r="KMS31" s="446"/>
      <c r="KMT31" s="446"/>
      <c r="KMU31" s="446"/>
      <c r="KMV31" s="446"/>
      <c r="KMW31" s="446"/>
      <c r="KMX31" s="446"/>
      <c r="KMY31" s="446"/>
      <c r="KMZ31" s="446"/>
      <c r="KNA31" s="445"/>
      <c r="KNB31" s="446"/>
      <c r="KNC31" s="446"/>
      <c r="KND31" s="446"/>
      <c r="KNE31" s="446"/>
      <c r="KNF31" s="446"/>
      <c r="KNG31" s="446"/>
      <c r="KNH31" s="446"/>
      <c r="KNI31" s="446"/>
      <c r="KNJ31" s="446"/>
      <c r="KNK31" s="446"/>
      <c r="KNL31" s="446"/>
      <c r="KNM31" s="446"/>
      <c r="KNN31" s="446"/>
      <c r="KNO31" s="446"/>
      <c r="KNP31" s="445"/>
      <c r="KNQ31" s="446"/>
      <c r="KNR31" s="446"/>
      <c r="KNS31" s="446"/>
      <c r="KNT31" s="446"/>
      <c r="KNU31" s="446"/>
      <c r="KNV31" s="446"/>
      <c r="KNW31" s="446"/>
      <c r="KNX31" s="446"/>
      <c r="KNY31" s="446"/>
      <c r="KNZ31" s="446"/>
      <c r="KOA31" s="446"/>
      <c r="KOB31" s="446"/>
      <c r="KOC31" s="446"/>
      <c r="KOD31" s="446"/>
      <c r="KOE31" s="445"/>
      <c r="KOF31" s="446"/>
      <c r="KOG31" s="446"/>
      <c r="KOH31" s="446"/>
      <c r="KOI31" s="446"/>
      <c r="KOJ31" s="446"/>
      <c r="KOK31" s="446"/>
      <c r="KOL31" s="446"/>
      <c r="KOM31" s="446"/>
      <c r="KON31" s="446"/>
      <c r="KOO31" s="446"/>
      <c r="KOP31" s="446"/>
      <c r="KOQ31" s="446"/>
      <c r="KOR31" s="446"/>
      <c r="KOS31" s="446"/>
      <c r="KOT31" s="445"/>
      <c r="KOU31" s="446"/>
      <c r="KOV31" s="446"/>
      <c r="KOW31" s="446"/>
      <c r="KOX31" s="446"/>
      <c r="KOY31" s="446"/>
      <c r="KOZ31" s="446"/>
      <c r="KPA31" s="446"/>
      <c r="KPB31" s="446"/>
      <c r="KPC31" s="446"/>
      <c r="KPD31" s="446"/>
      <c r="KPE31" s="446"/>
      <c r="KPF31" s="446"/>
      <c r="KPG31" s="446"/>
      <c r="KPH31" s="446"/>
      <c r="KPI31" s="445"/>
      <c r="KPJ31" s="446"/>
      <c r="KPK31" s="446"/>
      <c r="KPL31" s="446"/>
      <c r="KPM31" s="446"/>
      <c r="KPN31" s="446"/>
      <c r="KPO31" s="446"/>
      <c r="KPP31" s="446"/>
      <c r="KPQ31" s="446"/>
      <c r="KPR31" s="446"/>
      <c r="KPS31" s="446"/>
      <c r="KPT31" s="446"/>
      <c r="KPU31" s="446"/>
      <c r="KPV31" s="446"/>
      <c r="KPW31" s="446"/>
      <c r="KPX31" s="445"/>
      <c r="KPY31" s="446"/>
      <c r="KPZ31" s="446"/>
      <c r="KQA31" s="446"/>
      <c r="KQB31" s="446"/>
      <c r="KQC31" s="446"/>
      <c r="KQD31" s="446"/>
      <c r="KQE31" s="446"/>
      <c r="KQF31" s="446"/>
      <c r="KQG31" s="446"/>
      <c r="KQH31" s="446"/>
      <c r="KQI31" s="446"/>
      <c r="KQJ31" s="446"/>
      <c r="KQK31" s="446"/>
      <c r="KQL31" s="446"/>
      <c r="KQM31" s="445"/>
      <c r="KQN31" s="446"/>
      <c r="KQO31" s="446"/>
      <c r="KQP31" s="446"/>
      <c r="KQQ31" s="446"/>
      <c r="KQR31" s="446"/>
      <c r="KQS31" s="446"/>
      <c r="KQT31" s="446"/>
      <c r="KQU31" s="446"/>
      <c r="KQV31" s="446"/>
      <c r="KQW31" s="446"/>
      <c r="KQX31" s="446"/>
      <c r="KQY31" s="446"/>
      <c r="KQZ31" s="446"/>
      <c r="KRA31" s="446"/>
      <c r="KRB31" s="445"/>
      <c r="KRC31" s="446"/>
      <c r="KRD31" s="446"/>
      <c r="KRE31" s="446"/>
      <c r="KRF31" s="446"/>
      <c r="KRG31" s="446"/>
      <c r="KRH31" s="446"/>
      <c r="KRI31" s="446"/>
      <c r="KRJ31" s="446"/>
      <c r="KRK31" s="446"/>
      <c r="KRL31" s="446"/>
      <c r="KRM31" s="446"/>
      <c r="KRN31" s="446"/>
      <c r="KRO31" s="446"/>
      <c r="KRP31" s="446"/>
      <c r="KRQ31" s="445"/>
      <c r="KRR31" s="446"/>
      <c r="KRS31" s="446"/>
      <c r="KRT31" s="446"/>
      <c r="KRU31" s="446"/>
      <c r="KRV31" s="446"/>
      <c r="KRW31" s="446"/>
      <c r="KRX31" s="446"/>
      <c r="KRY31" s="446"/>
      <c r="KRZ31" s="446"/>
      <c r="KSA31" s="446"/>
      <c r="KSB31" s="446"/>
      <c r="KSC31" s="446"/>
      <c r="KSD31" s="446"/>
      <c r="KSE31" s="446"/>
      <c r="KSF31" s="445"/>
      <c r="KSG31" s="446"/>
      <c r="KSH31" s="446"/>
      <c r="KSI31" s="446"/>
      <c r="KSJ31" s="446"/>
      <c r="KSK31" s="446"/>
      <c r="KSL31" s="446"/>
      <c r="KSM31" s="446"/>
      <c r="KSN31" s="446"/>
      <c r="KSO31" s="446"/>
      <c r="KSP31" s="446"/>
      <c r="KSQ31" s="446"/>
      <c r="KSR31" s="446"/>
      <c r="KSS31" s="446"/>
      <c r="KST31" s="446"/>
      <c r="KSU31" s="445"/>
      <c r="KSV31" s="446"/>
      <c r="KSW31" s="446"/>
      <c r="KSX31" s="446"/>
      <c r="KSY31" s="446"/>
      <c r="KSZ31" s="446"/>
      <c r="KTA31" s="446"/>
      <c r="KTB31" s="446"/>
      <c r="KTC31" s="446"/>
      <c r="KTD31" s="446"/>
      <c r="KTE31" s="446"/>
      <c r="KTF31" s="446"/>
      <c r="KTG31" s="446"/>
      <c r="KTH31" s="446"/>
      <c r="KTI31" s="446"/>
      <c r="KTJ31" s="445"/>
      <c r="KTK31" s="446"/>
      <c r="KTL31" s="446"/>
      <c r="KTM31" s="446"/>
      <c r="KTN31" s="446"/>
      <c r="KTO31" s="446"/>
      <c r="KTP31" s="446"/>
      <c r="KTQ31" s="446"/>
      <c r="KTR31" s="446"/>
      <c r="KTS31" s="446"/>
      <c r="KTT31" s="446"/>
      <c r="KTU31" s="446"/>
      <c r="KTV31" s="446"/>
      <c r="KTW31" s="446"/>
      <c r="KTX31" s="446"/>
      <c r="KTY31" s="445"/>
      <c r="KTZ31" s="446"/>
      <c r="KUA31" s="446"/>
      <c r="KUB31" s="446"/>
      <c r="KUC31" s="446"/>
      <c r="KUD31" s="446"/>
      <c r="KUE31" s="446"/>
      <c r="KUF31" s="446"/>
      <c r="KUG31" s="446"/>
      <c r="KUH31" s="446"/>
      <c r="KUI31" s="446"/>
      <c r="KUJ31" s="446"/>
      <c r="KUK31" s="446"/>
      <c r="KUL31" s="446"/>
      <c r="KUM31" s="446"/>
      <c r="KUN31" s="445"/>
      <c r="KUO31" s="446"/>
      <c r="KUP31" s="446"/>
      <c r="KUQ31" s="446"/>
      <c r="KUR31" s="446"/>
      <c r="KUS31" s="446"/>
      <c r="KUT31" s="446"/>
      <c r="KUU31" s="446"/>
      <c r="KUV31" s="446"/>
      <c r="KUW31" s="446"/>
      <c r="KUX31" s="446"/>
      <c r="KUY31" s="446"/>
      <c r="KUZ31" s="446"/>
      <c r="KVA31" s="446"/>
      <c r="KVB31" s="446"/>
      <c r="KVC31" s="445"/>
      <c r="KVD31" s="446"/>
      <c r="KVE31" s="446"/>
      <c r="KVF31" s="446"/>
      <c r="KVG31" s="446"/>
      <c r="KVH31" s="446"/>
      <c r="KVI31" s="446"/>
      <c r="KVJ31" s="446"/>
      <c r="KVK31" s="446"/>
      <c r="KVL31" s="446"/>
      <c r="KVM31" s="446"/>
      <c r="KVN31" s="446"/>
      <c r="KVO31" s="446"/>
      <c r="KVP31" s="446"/>
      <c r="KVQ31" s="446"/>
      <c r="KVR31" s="445"/>
      <c r="KVS31" s="446"/>
      <c r="KVT31" s="446"/>
      <c r="KVU31" s="446"/>
      <c r="KVV31" s="446"/>
      <c r="KVW31" s="446"/>
      <c r="KVX31" s="446"/>
      <c r="KVY31" s="446"/>
      <c r="KVZ31" s="446"/>
      <c r="KWA31" s="446"/>
      <c r="KWB31" s="446"/>
      <c r="KWC31" s="446"/>
      <c r="KWD31" s="446"/>
      <c r="KWE31" s="446"/>
      <c r="KWF31" s="446"/>
      <c r="KWG31" s="445"/>
      <c r="KWH31" s="446"/>
      <c r="KWI31" s="446"/>
      <c r="KWJ31" s="446"/>
      <c r="KWK31" s="446"/>
      <c r="KWL31" s="446"/>
      <c r="KWM31" s="446"/>
      <c r="KWN31" s="446"/>
      <c r="KWO31" s="446"/>
      <c r="KWP31" s="446"/>
      <c r="KWQ31" s="446"/>
      <c r="KWR31" s="446"/>
      <c r="KWS31" s="446"/>
      <c r="KWT31" s="446"/>
      <c r="KWU31" s="446"/>
      <c r="KWV31" s="445"/>
      <c r="KWW31" s="446"/>
      <c r="KWX31" s="446"/>
      <c r="KWY31" s="446"/>
      <c r="KWZ31" s="446"/>
      <c r="KXA31" s="446"/>
      <c r="KXB31" s="446"/>
      <c r="KXC31" s="446"/>
      <c r="KXD31" s="446"/>
      <c r="KXE31" s="446"/>
      <c r="KXF31" s="446"/>
      <c r="KXG31" s="446"/>
      <c r="KXH31" s="446"/>
      <c r="KXI31" s="446"/>
      <c r="KXJ31" s="446"/>
      <c r="KXK31" s="445"/>
      <c r="KXL31" s="446"/>
      <c r="KXM31" s="446"/>
      <c r="KXN31" s="446"/>
      <c r="KXO31" s="446"/>
      <c r="KXP31" s="446"/>
      <c r="KXQ31" s="446"/>
      <c r="KXR31" s="446"/>
      <c r="KXS31" s="446"/>
      <c r="KXT31" s="446"/>
      <c r="KXU31" s="446"/>
      <c r="KXV31" s="446"/>
      <c r="KXW31" s="446"/>
      <c r="KXX31" s="446"/>
      <c r="KXY31" s="446"/>
      <c r="KXZ31" s="445"/>
      <c r="KYA31" s="446"/>
      <c r="KYB31" s="446"/>
      <c r="KYC31" s="446"/>
      <c r="KYD31" s="446"/>
      <c r="KYE31" s="446"/>
      <c r="KYF31" s="446"/>
      <c r="KYG31" s="446"/>
      <c r="KYH31" s="446"/>
      <c r="KYI31" s="446"/>
      <c r="KYJ31" s="446"/>
      <c r="KYK31" s="446"/>
      <c r="KYL31" s="446"/>
      <c r="KYM31" s="446"/>
      <c r="KYN31" s="446"/>
      <c r="KYO31" s="445"/>
      <c r="KYP31" s="446"/>
      <c r="KYQ31" s="446"/>
      <c r="KYR31" s="446"/>
      <c r="KYS31" s="446"/>
      <c r="KYT31" s="446"/>
      <c r="KYU31" s="446"/>
      <c r="KYV31" s="446"/>
      <c r="KYW31" s="446"/>
      <c r="KYX31" s="446"/>
      <c r="KYY31" s="446"/>
      <c r="KYZ31" s="446"/>
      <c r="KZA31" s="446"/>
      <c r="KZB31" s="446"/>
      <c r="KZC31" s="446"/>
      <c r="KZD31" s="445"/>
      <c r="KZE31" s="446"/>
      <c r="KZF31" s="446"/>
      <c r="KZG31" s="446"/>
      <c r="KZH31" s="446"/>
      <c r="KZI31" s="446"/>
      <c r="KZJ31" s="446"/>
      <c r="KZK31" s="446"/>
      <c r="KZL31" s="446"/>
      <c r="KZM31" s="446"/>
      <c r="KZN31" s="446"/>
      <c r="KZO31" s="446"/>
      <c r="KZP31" s="446"/>
      <c r="KZQ31" s="446"/>
      <c r="KZR31" s="446"/>
      <c r="KZS31" s="445"/>
      <c r="KZT31" s="446"/>
      <c r="KZU31" s="446"/>
      <c r="KZV31" s="446"/>
      <c r="KZW31" s="446"/>
      <c r="KZX31" s="446"/>
      <c r="KZY31" s="446"/>
      <c r="KZZ31" s="446"/>
      <c r="LAA31" s="446"/>
      <c r="LAB31" s="446"/>
      <c r="LAC31" s="446"/>
      <c r="LAD31" s="446"/>
      <c r="LAE31" s="446"/>
      <c r="LAF31" s="446"/>
      <c r="LAG31" s="446"/>
      <c r="LAH31" s="445"/>
      <c r="LAI31" s="446"/>
      <c r="LAJ31" s="446"/>
      <c r="LAK31" s="446"/>
      <c r="LAL31" s="446"/>
      <c r="LAM31" s="446"/>
      <c r="LAN31" s="446"/>
      <c r="LAO31" s="446"/>
      <c r="LAP31" s="446"/>
      <c r="LAQ31" s="446"/>
      <c r="LAR31" s="446"/>
      <c r="LAS31" s="446"/>
      <c r="LAT31" s="446"/>
      <c r="LAU31" s="446"/>
      <c r="LAV31" s="446"/>
      <c r="LAW31" s="445"/>
      <c r="LAX31" s="446"/>
      <c r="LAY31" s="446"/>
      <c r="LAZ31" s="446"/>
      <c r="LBA31" s="446"/>
      <c r="LBB31" s="446"/>
      <c r="LBC31" s="446"/>
      <c r="LBD31" s="446"/>
      <c r="LBE31" s="446"/>
      <c r="LBF31" s="446"/>
      <c r="LBG31" s="446"/>
      <c r="LBH31" s="446"/>
      <c r="LBI31" s="446"/>
      <c r="LBJ31" s="446"/>
      <c r="LBK31" s="446"/>
      <c r="LBL31" s="445"/>
      <c r="LBM31" s="446"/>
      <c r="LBN31" s="446"/>
      <c r="LBO31" s="446"/>
      <c r="LBP31" s="446"/>
      <c r="LBQ31" s="446"/>
      <c r="LBR31" s="446"/>
      <c r="LBS31" s="446"/>
      <c r="LBT31" s="446"/>
      <c r="LBU31" s="446"/>
      <c r="LBV31" s="446"/>
      <c r="LBW31" s="446"/>
      <c r="LBX31" s="446"/>
      <c r="LBY31" s="446"/>
      <c r="LBZ31" s="446"/>
      <c r="LCA31" s="445"/>
      <c r="LCB31" s="446"/>
      <c r="LCC31" s="446"/>
      <c r="LCD31" s="446"/>
      <c r="LCE31" s="446"/>
      <c r="LCF31" s="446"/>
      <c r="LCG31" s="446"/>
      <c r="LCH31" s="446"/>
      <c r="LCI31" s="446"/>
      <c r="LCJ31" s="446"/>
      <c r="LCK31" s="446"/>
      <c r="LCL31" s="446"/>
      <c r="LCM31" s="446"/>
      <c r="LCN31" s="446"/>
      <c r="LCO31" s="446"/>
      <c r="LCP31" s="445"/>
      <c r="LCQ31" s="446"/>
      <c r="LCR31" s="446"/>
      <c r="LCS31" s="446"/>
      <c r="LCT31" s="446"/>
      <c r="LCU31" s="446"/>
      <c r="LCV31" s="446"/>
      <c r="LCW31" s="446"/>
      <c r="LCX31" s="446"/>
      <c r="LCY31" s="446"/>
      <c r="LCZ31" s="446"/>
      <c r="LDA31" s="446"/>
      <c r="LDB31" s="446"/>
      <c r="LDC31" s="446"/>
      <c r="LDD31" s="446"/>
      <c r="LDE31" s="445"/>
      <c r="LDF31" s="446"/>
      <c r="LDG31" s="446"/>
      <c r="LDH31" s="446"/>
      <c r="LDI31" s="446"/>
      <c r="LDJ31" s="446"/>
      <c r="LDK31" s="446"/>
      <c r="LDL31" s="446"/>
      <c r="LDM31" s="446"/>
      <c r="LDN31" s="446"/>
      <c r="LDO31" s="446"/>
      <c r="LDP31" s="446"/>
      <c r="LDQ31" s="446"/>
      <c r="LDR31" s="446"/>
      <c r="LDS31" s="446"/>
      <c r="LDT31" s="445"/>
      <c r="LDU31" s="446"/>
      <c r="LDV31" s="446"/>
      <c r="LDW31" s="446"/>
      <c r="LDX31" s="446"/>
      <c r="LDY31" s="446"/>
      <c r="LDZ31" s="446"/>
      <c r="LEA31" s="446"/>
      <c r="LEB31" s="446"/>
      <c r="LEC31" s="446"/>
      <c r="LED31" s="446"/>
      <c r="LEE31" s="446"/>
      <c r="LEF31" s="446"/>
      <c r="LEG31" s="446"/>
      <c r="LEH31" s="446"/>
      <c r="LEI31" s="445"/>
      <c r="LEJ31" s="446"/>
      <c r="LEK31" s="446"/>
      <c r="LEL31" s="446"/>
      <c r="LEM31" s="446"/>
      <c r="LEN31" s="446"/>
      <c r="LEO31" s="446"/>
      <c r="LEP31" s="446"/>
      <c r="LEQ31" s="446"/>
      <c r="LER31" s="446"/>
      <c r="LES31" s="446"/>
      <c r="LET31" s="446"/>
      <c r="LEU31" s="446"/>
      <c r="LEV31" s="446"/>
      <c r="LEW31" s="446"/>
      <c r="LEX31" s="445"/>
      <c r="LEY31" s="446"/>
      <c r="LEZ31" s="446"/>
      <c r="LFA31" s="446"/>
      <c r="LFB31" s="446"/>
      <c r="LFC31" s="446"/>
      <c r="LFD31" s="446"/>
      <c r="LFE31" s="446"/>
      <c r="LFF31" s="446"/>
      <c r="LFG31" s="446"/>
      <c r="LFH31" s="446"/>
      <c r="LFI31" s="446"/>
      <c r="LFJ31" s="446"/>
      <c r="LFK31" s="446"/>
      <c r="LFL31" s="446"/>
      <c r="LFM31" s="445"/>
      <c r="LFN31" s="446"/>
      <c r="LFO31" s="446"/>
      <c r="LFP31" s="446"/>
      <c r="LFQ31" s="446"/>
      <c r="LFR31" s="446"/>
      <c r="LFS31" s="446"/>
      <c r="LFT31" s="446"/>
      <c r="LFU31" s="446"/>
      <c r="LFV31" s="446"/>
      <c r="LFW31" s="446"/>
      <c r="LFX31" s="446"/>
      <c r="LFY31" s="446"/>
      <c r="LFZ31" s="446"/>
      <c r="LGA31" s="446"/>
      <c r="LGB31" s="445"/>
      <c r="LGC31" s="446"/>
      <c r="LGD31" s="446"/>
      <c r="LGE31" s="446"/>
      <c r="LGF31" s="446"/>
      <c r="LGG31" s="446"/>
      <c r="LGH31" s="446"/>
      <c r="LGI31" s="446"/>
      <c r="LGJ31" s="446"/>
      <c r="LGK31" s="446"/>
      <c r="LGL31" s="446"/>
      <c r="LGM31" s="446"/>
      <c r="LGN31" s="446"/>
      <c r="LGO31" s="446"/>
      <c r="LGP31" s="446"/>
      <c r="LGQ31" s="445"/>
      <c r="LGR31" s="446"/>
      <c r="LGS31" s="446"/>
      <c r="LGT31" s="446"/>
      <c r="LGU31" s="446"/>
      <c r="LGV31" s="446"/>
      <c r="LGW31" s="446"/>
      <c r="LGX31" s="446"/>
      <c r="LGY31" s="446"/>
      <c r="LGZ31" s="446"/>
      <c r="LHA31" s="446"/>
      <c r="LHB31" s="446"/>
      <c r="LHC31" s="446"/>
      <c r="LHD31" s="446"/>
      <c r="LHE31" s="446"/>
      <c r="LHF31" s="445"/>
      <c r="LHG31" s="446"/>
      <c r="LHH31" s="446"/>
      <c r="LHI31" s="446"/>
      <c r="LHJ31" s="446"/>
      <c r="LHK31" s="446"/>
      <c r="LHL31" s="446"/>
      <c r="LHM31" s="446"/>
      <c r="LHN31" s="446"/>
      <c r="LHO31" s="446"/>
      <c r="LHP31" s="446"/>
      <c r="LHQ31" s="446"/>
      <c r="LHR31" s="446"/>
      <c r="LHS31" s="446"/>
      <c r="LHT31" s="446"/>
      <c r="LHU31" s="445"/>
      <c r="LHV31" s="446"/>
      <c r="LHW31" s="446"/>
      <c r="LHX31" s="446"/>
      <c r="LHY31" s="446"/>
      <c r="LHZ31" s="446"/>
      <c r="LIA31" s="446"/>
      <c r="LIB31" s="446"/>
      <c r="LIC31" s="446"/>
      <c r="LID31" s="446"/>
      <c r="LIE31" s="446"/>
      <c r="LIF31" s="446"/>
      <c r="LIG31" s="446"/>
      <c r="LIH31" s="446"/>
      <c r="LII31" s="446"/>
      <c r="LIJ31" s="445"/>
      <c r="LIK31" s="446"/>
      <c r="LIL31" s="446"/>
      <c r="LIM31" s="446"/>
      <c r="LIN31" s="446"/>
      <c r="LIO31" s="446"/>
      <c r="LIP31" s="446"/>
      <c r="LIQ31" s="446"/>
      <c r="LIR31" s="446"/>
      <c r="LIS31" s="446"/>
      <c r="LIT31" s="446"/>
      <c r="LIU31" s="446"/>
      <c r="LIV31" s="446"/>
      <c r="LIW31" s="446"/>
      <c r="LIX31" s="446"/>
      <c r="LIY31" s="445"/>
      <c r="LIZ31" s="446"/>
      <c r="LJA31" s="446"/>
      <c r="LJB31" s="446"/>
      <c r="LJC31" s="446"/>
      <c r="LJD31" s="446"/>
      <c r="LJE31" s="446"/>
      <c r="LJF31" s="446"/>
      <c r="LJG31" s="446"/>
      <c r="LJH31" s="446"/>
      <c r="LJI31" s="446"/>
      <c r="LJJ31" s="446"/>
      <c r="LJK31" s="446"/>
      <c r="LJL31" s="446"/>
      <c r="LJM31" s="446"/>
      <c r="LJN31" s="445"/>
      <c r="LJO31" s="446"/>
      <c r="LJP31" s="446"/>
      <c r="LJQ31" s="446"/>
      <c r="LJR31" s="446"/>
      <c r="LJS31" s="446"/>
      <c r="LJT31" s="446"/>
      <c r="LJU31" s="446"/>
      <c r="LJV31" s="446"/>
      <c r="LJW31" s="446"/>
      <c r="LJX31" s="446"/>
      <c r="LJY31" s="446"/>
      <c r="LJZ31" s="446"/>
      <c r="LKA31" s="446"/>
      <c r="LKB31" s="446"/>
      <c r="LKC31" s="445"/>
      <c r="LKD31" s="446"/>
      <c r="LKE31" s="446"/>
      <c r="LKF31" s="446"/>
      <c r="LKG31" s="446"/>
      <c r="LKH31" s="446"/>
      <c r="LKI31" s="446"/>
      <c r="LKJ31" s="446"/>
      <c r="LKK31" s="446"/>
      <c r="LKL31" s="446"/>
      <c r="LKM31" s="446"/>
      <c r="LKN31" s="446"/>
      <c r="LKO31" s="446"/>
      <c r="LKP31" s="446"/>
      <c r="LKQ31" s="446"/>
      <c r="LKR31" s="445"/>
      <c r="LKS31" s="446"/>
      <c r="LKT31" s="446"/>
      <c r="LKU31" s="446"/>
      <c r="LKV31" s="446"/>
      <c r="LKW31" s="446"/>
      <c r="LKX31" s="446"/>
      <c r="LKY31" s="446"/>
      <c r="LKZ31" s="446"/>
      <c r="LLA31" s="446"/>
      <c r="LLB31" s="446"/>
      <c r="LLC31" s="446"/>
      <c r="LLD31" s="446"/>
      <c r="LLE31" s="446"/>
      <c r="LLF31" s="446"/>
      <c r="LLG31" s="445"/>
      <c r="LLH31" s="446"/>
      <c r="LLI31" s="446"/>
      <c r="LLJ31" s="446"/>
      <c r="LLK31" s="446"/>
      <c r="LLL31" s="446"/>
      <c r="LLM31" s="446"/>
      <c r="LLN31" s="446"/>
      <c r="LLO31" s="446"/>
      <c r="LLP31" s="446"/>
      <c r="LLQ31" s="446"/>
      <c r="LLR31" s="446"/>
      <c r="LLS31" s="446"/>
      <c r="LLT31" s="446"/>
      <c r="LLU31" s="446"/>
      <c r="LLV31" s="445"/>
      <c r="LLW31" s="446"/>
      <c r="LLX31" s="446"/>
      <c r="LLY31" s="446"/>
      <c r="LLZ31" s="446"/>
      <c r="LMA31" s="446"/>
      <c r="LMB31" s="446"/>
      <c r="LMC31" s="446"/>
      <c r="LMD31" s="446"/>
      <c r="LME31" s="446"/>
      <c r="LMF31" s="446"/>
      <c r="LMG31" s="446"/>
      <c r="LMH31" s="446"/>
      <c r="LMI31" s="446"/>
      <c r="LMJ31" s="446"/>
      <c r="LMK31" s="445"/>
      <c r="LML31" s="446"/>
      <c r="LMM31" s="446"/>
      <c r="LMN31" s="446"/>
      <c r="LMO31" s="446"/>
      <c r="LMP31" s="446"/>
      <c r="LMQ31" s="446"/>
      <c r="LMR31" s="446"/>
      <c r="LMS31" s="446"/>
      <c r="LMT31" s="446"/>
      <c r="LMU31" s="446"/>
      <c r="LMV31" s="446"/>
      <c r="LMW31" s="446"/>
      <c r="LMX31" s="446"/>
      <c r="LMY31" s="446"/>
      <c r="LMZ31" s="445"/>
      <c r="LNA31" s="446"/>
      <c r="LNB31" s="446"/>
      <c r="LNC31" s="446"/>
      <c r="LND31" s="446"/>
      <c r="LNE31" s="446"/>
      <c r="LNF31" s="446"/>
      <c r="LNG31" s="446"/>
      <c r="LNH31" s="446"/>
      <c r="LNI31" s="446"/>
      <c r="LNJ31" s="446"/>
      <c r="LNK31" s="446"/>
      <c r="LNL31" s="446"/>
      <c r="LNM31" s="446"/>
      <c r="LNN31" s="446"/>
      <c r="LNO31" s="445"/>
      <c r="LNP31" s="446"/>
      <c r="LNQ31" s="446"/>
      <c r="LNR31" s="446"/>
      <c r="LNS31" s="446"/>
      <c r="LNT31" s="446"/>
      <c r="LNU31" s="446"/>
      <c r="LNV31" s="446"/>
      <c r="LNW31" s="446"/>
      <c r="LNX31" s="446"/>
      <c r="LNY31" s="446"/>
      <c r="LNZ31" s="446"/>
      <c r="LOA31" s="446"/>
      <c r="LOB31" s="446"/>
      <c r="LOC31" s="446"/>
      <c r="LOD31" s="445"/>
      <c r="LOE31" s="446"/>
      <c r="LOF31" s="446"/>
      <c r="LOG31" s="446"/>
      <c r="LOH31" s="446"/>
      <c r="LOI31" s="446"/>
      <c r="LOJ31" s="446"/>
      <c r="LOK31" s="446"/>
      <c r="LOL31" s="446"/>
      <c r="LOM31" s="446"/>
      <c r="LON31" s="446"/>
      <c r="LOO31" s="446"/>
      <c r="LOP31" s="446"/>
      <c r="LOQ31" s="446"/>
      <c r="LOR31" s="446"/>
      <c r="LOS31" s="445"/>
      <c r="LOT31" s="446"/>
      <c r="LOU31" s="446"/>
      <c r="LOV31" s="446"/>
      <c r="LOW31" s="446"/>
      <c r="LOX31" s="446"/>
      <c r="LOY31" s="446"/>
      <c r="LOZ31" s="446"/>
      <c r="LPA31" s="446"/>
      <c r="LPB31" s="446"/>
      <c r="LPC31" s="446"/>
      <c r="LPD31" s="446"/>
      <c r="LPE31" s="446"/>
      <c r="LPF31" s="446"/>
      <c r="LPG31" s="446"/>
      <c r="LPH31" s="445"/>
      <c r="LPI31" s="446"/>
      <c r="LPJ31" s="446"/>
      <c r="LPK31" s="446"/>
      <c r="LPL31" s="446"/>
      <c r="LPM31" s="446"/>
      <c r="LPN31" s="446"/>
      <c r="LPO31" s="446"/>
      <c r="LPP31" s="446"/>
      <c r="LPQ31" s="446"/>
      <c r="LPR31" s="446"/>
      <c r="LPS31" s="446"/>
      <c r="LPT31" s="446"/>
      <c r="LPU31" s="446"/>
      <c r="LPV31" s="446"/>
      <c r="LPW31" s="445"/>
      <c r="LPX31" s="446"/>
      <c r="LPY31" s="446"/>
      <c r="LPZ31" s="446"/>
      <c r="LQA31" s="446"/>
      <c r="LQB31" s="446"/>
      <c r="LQC31" s="446"/>
      <c r="LQD31" s="446"/>
      <c r="LQE31" s="446"/>
      <c r="LQF31" s="446"/>
      <c r="LQG31" s="446"/>
      <c r="LQH31" s="446"/>
      <c r="LQI31" s="446"/>
      <c r="LQJ31" s="446"/>
      <c r="LQK31" s="446"/>
      <c r="LQL31" s="445"/>
      <c r="LQM31" s="446"/>
      <c r="LQN31" s="446"/>
      <c r="LQO31" s="446"/>
      <c r="LQP31" s="446"/>
      <c r="LQQ31" s="446"/>
      <c r="LQR31" s="446"/>
      <c r="LQS31" s="446"/>
      <c r="LQT31" s="446"/>
      <c r="LQU31" s="446"/>
      <c r="LQV31" s="446"/>
      <c r="LQW31" s="446"/>
      <c r="LQX31" s="446"/>
      <c r="LQY31" s="446"/>
      <c r="LQZ31" s="446"/>
      <c r="LRA31" s="445"/>
      <c r="LRB31" s="446"/>
      <c r="LRC31" s="446"/>
      <c r="LRD31" s="446"/>
      <c r="LRE31" s="446"/>
      <c r="LRF31" s="446"/>
      <c r="LRG31" s="446"/>
      <c r="LRH31" s="446"/>
      <c r="LRI31" s="446"/>
      <c r="LRJ31" s="446"/>
      <c r="LRK31" s="446"/>
      <c r="LRL31" s="446"/>
      <c r="LRM31" s="446"/>
      <c r="LRN31" s="446"/>
      <c r="LRO31" s="446"/>
      <c r="LRP31" s="445"/>
      <c r="LRQ31" s="446"/>
      <c r="LRR31" s="446"/>
      <c r="LRS31" s="446"/>
      <c r="LRT31" s="446"/>
      <c r="LRU31" s="446"/>
      <c r="LRV31" s="446"/>
      <c r="LRW31" s="446"/>
      <c r="LRX31" s="446"/>
      <c r="LRY31" s="446"/>
      <c r="LRZ31" s="446"/>
      <c r="LSA31" s="446"/>
      <c r="LSB31" s="446"/>
      <c r="LSC31" s="446"/>
      <c r="LSD31" s="446"/>
      <c r="LSE31" s="445"/>
      <c r="LSF31" s="446"/>
      <c r="LSG31" s="446"/>
      <c r="LSH31" s="446"/>
      <c r="LSI31" s="446"/>
      <c r="LSJ31" s="446"/>
      <c r="LSK31" s="446"/>
      <c r="LSL31" s="446"/>
      <c r="LSM31" s="446"/>
      <c r="LSN31" s="446"/>
      <c r="LSO31" s="446"/>
      <c r="LSP31" s="446"/>
      <c r="LSQ31" s="446"/>
      <c r="LSR31" s="446"/>
      <c r="LSS31" s="446"/>
      <c r="LST31" s="445"/>
      <c r="LSU31" s="446"/>
      <c r="LSV31" s="446"/>
      <c r="LSW31" s="446"/>
      <c r="LSX31" s="446"/>
      <c r="LSY31" s="446"/>
      <c r="LSZ31" s="446"/>
      <c r="LTA31" s="446"/>
      <c r="LTB31" s="446"/>
      <c r="LTC31" s="446"/>
      <c r="LTD31" s="446"/>
      <c r="LTE31" s="446"/>
      <c r="LTF31" s="446"/>
      <c r="LTG31" s="446"/>
      <c r="LTH31" s="446"/>
      <c r="LTI31" s="445"/>
      <c r="LTJ31" s="446"/>
      <c r="LTK31" s="446"/>
      <c r="LTL31" s="446"/>
      <c r="LTM31" s="446"/>
      <c r="LTN31" s="446"/>
      <c r="LTO31" s="446"/>
      <c r="LTP31" s="446"/>
      <c r="LTQ31" s="446"/>
      <c r="LTR31" s="446"/>
      <c r="LTS31" s="446"/>
      <c r="LTT31" s="446"/>
      <c r="LTU31" s="446"/>
      <c r="LTV31" s="446"/>
      <c r="LTW31" s="446"/>
      <c r="LTX31" s="445"/>
      <c r="LTY31" s="446"/>
      <c r="LTZ31" s="446"/>
      <c r="LUA31" s="446"/>
      <c r="LUB31" s="446"/>
      <c r="LUC31" s="446"/>
      <c r="LUD31" s="446"/>
      <c r="LUE31" s="446"/>
      <c r="LUF31" s="446"/>
      <c r="LUG31" s="446"/>
      <c r="LUH31" s="446"/>
      <c r="LUI31" s="446"/>
      <c r="LUJ31" s="446"/>
      <c r="LUK31" s="446"/>
      <c r="LUL31" s="446"/>
      <c r="LUM31" s="445"/>
      <c r="LUN31" s="446"/>
      <c r="LUO31" s="446"/>
      <c r="LUP31" s="446"/>
      <c r="LUQ31" s="446"/>
      <c r="LUR31" s="446"/>
      <c r="LUS31" s="446"/>
      <c r="LUT31" s="446"/>
      <c r="LUU31" s="446"/>
      <c r="LUV31" s="446"/>
      <c r="LUW31" s="446"/>
      <c r="LUX31" s="446"/>
      <c r="LUY31" s="446"/>
      <c r="LUZ31" s="446"/>
      <c r="LVA31" s="446"/>
      <c r="LVB31" s="445"/>
      <c r="LVC31" s="446"/>
      <c r="LVD31" s="446"/>
      <c r="LVE31" s="446"/>
      <c r="LVF31" s="446"/>
      <c r="LVG31" s="446"/>
      <c r="LVH31" s="446"/>
      <c r="LVI31" s="446"/>
      <c r="LVJ31" s="446"/>
      <c r="LVK31" s="446"/>
      <c r="LVL31" s="446"/>
      <c r="LVM31" s="446"/>
      <c r="LVN31" s="446"/>
      <c r="LVO31" s="446"/>
      <c r="LVP31" s="446"/>
      <c r="LVQ31" s="445"/>
      <c r="LVR31" s="446"/>
      <c r="LVS31" s="446"/>
      <c r="LVT31" s="446"/>
      <c r="LVU31" s="446"/>
      <c r="LVV31" s="446"/>
      <c r="LVW31" s="446"/>
      <c r="LVX31" s="446"/>
      <c r="LVY31" s="446"/>
      <c r="LVZ31" s="446"/>
      <c r="LWA31" s="446"/>
      <c r="LWB31" s="446"/>
      <c r="LWC31" s="446"/>
      <c r="LWD31" s="446"/>
      <c r="LWE31" s="446"/>
      <c r="LWF31" s="445"/>
      <c r="LWG31" s="446"/>
      <c r="LWH31" s="446"/>
      <c r="LWI31" s="446"/>
      <c r="LWJ31" s="446"/>
      <c r="LWK31" s="446"/>
      <c r="LWL31" s="446"/>
      <c r="LWM31" s="446"/>
      <c r="LWN31" s="446"/>
      <c r="LWO31" s="446"/>
      <c r="LWP31" s="446"/>
      <c r="LWQ31" s="446"/>
      <c r="LWR31" s="446"/>
      <c r="LWS31" s="446"/>
      <c r="LWT31" s="446"/>
      <c r="LWU31" s="445"/>
      <c r="LWV31" s="446"/>
      <c r="LWW31" s="446"/>
      <c r="LWX31" s="446"/>
      <c r="LWY31" s="446"/>
      <c r="LWZ31" s="446"/>
      <c r="LXA31" s="446"/>
      <c r="LXB31" s="446"/>
      <c r="LXC31" s="446"/>
      <c r="LXD31" s="446"/>
      <c r="LXE31" s="446"/>
      <c r="LXF31" s="446"/>
      <c r="LXG31" s="446"/>
      <c r="LXH31" s="446"/>
      <c r="LXI31" s="446"/>
      <c r="LXJ31" s="445"/>
      <c r="LXK31" s="446"/>
      <c r="LXL31" s="446"/>
      <c r="LXM31" s="446"/>
      <c r="LXN31" s="446"/>
      <c r="LXO31" s="446"/>
      <c r="LXP31" s="446"/>
      <c r="LXQ31" s="446"/>
      <c r="LXR31" s="446"/>
      <c r="LXS31" s="446"/>
      <c r="LXT31" s="446"/>
      <c r="LXU31" s="446"/>
      <c r="LXV31" s="446"/>
      <c r="LXW31" s="446"/>
      <c r="LXX31" s="446"/>
      <c r="LXY31" s="445"/>
      <c r="LXZ31" s="446"/>
      <c r="LYA31" s="446"/>
      <c r="LYB31" s="446"/>
      <c r="LYC31" s="446"/>
      <c r="LYD31" s="446"/>
      <c r="LYE31" s="446"/>
      <c r="LYF31" s="446"/>
      <c r="LYG31" s="446"/>
      <c r="LYH31" s="446"/>
      <c r="LYI31" s="446"/>
      <c r="LYJ31" s="446"/>
      <c r="LYK31" s="446"/>
      <c r="LYL31" s="446"/>
      <c r="LYM31" s="446"/>
      <c r="LYN31" s="445"/>
      <c r="LYO31" s="446"/>
      <c r="LYP31" s="446"/>
      <c r="LYQ31" s="446"/>
      <c r="LYR31" s="446"/>
      <c r="LYS31" s="446"/>
      <c r="LYT31" s="446"/>
      <c r="LYU31" s="446"/>
      <c r="LYV31" s="446"/>
      <c r="LYW31" s="446"/>
      <c r="LYX31" s="446"/>
      <c r="LYY31" s="446"/>
      <c r="LYZ31" s="446"/>
      <c r="LZA31" s="446"/>
      <c r="LZB31" s="446"/>
      <c r="LZC31" s="445"/>
      <c r="LZD31" s="446"/>
      <c r="LZE31" s="446"/>
      <c r="LZF31" s="446"/>
      <c r="LZG31" s="446"/>
      <c r="LZH31" s="446"/>
      <c r="LZI31" s="446"/>
      <c r="LZJ31" s="446"/>
      <c r="LZK31" s="446"/>
      <c r="LZL31" s="446"/>
      <c r="LZM31" s="446"/>
      <c r="LZN31" s="446"/>
      <c r="LZO31" s="446"/>
      <c r="LZP31" s="446"/>
      <c r="LZQ31" s="446"/>
      <c r="LZR31" s="445"/>
      <c r="LZS31" s="446"/>
      <c r="LZT31" s="446"/>
      <c r="LZU31" s="446"/>
      <c r="LZV31" s="446"/>
      <c r="LZW31" s="446"/>
      <c r="LZX31" s="446"/>
      <c r="LZY31" s="446"/>
      <c r="LZZ31" s="446"/>
      <c r="MAA31" s="446"/>
      <c r="MAB31" s="446"/>
      <c r="MAC31" s="446"/>
      <c r="MAD31" s="446"/>
      <c r="MAE31" s="446"/>
      <c r="MAF31" s="446"/>
      <c r="MAG31" s="445"/>
      <c r="MAH31" s="446"/>
      <c r="MAI31" s="446"/>
      <c r="MAJ31" s="446"/>
      <c r="MAK31" s="446"/>
      <c r="MAL31" s="446"/>
      <c r="MAM31" s="446"/>
      <c r="MAN31" s="446"/>
      <c r="MAO31" s="446"/>
      <c r="MAP31" s="446"/>
      <c r="MAQ31" s="446"/>
      <c r="MAR31" s="446"/>
      <c r="MAS31" s="446"/>
      <c r="MAT31" s="446"/>
      <c r="MAU31" s="446"/>
      <c r="MAV31" s="445"/>
      <c r="MAW31" s="446"/>
      <c r="MAX31" s="446"/>
      <c r="MAY31" s="446"/>
      <c r="MAZ31" s="446"/>
      <c r="MBA31" s="446"/>
      <c r="MBB31" s="446"/>
      <c r="MBC31" s="446"/>
      <c r="MBD31" s="446"/>
      <c r="MBE31" s="446"/>
      <c r="MBF31" s="446"/>
      <c r="MBG31" s="446"/>
      <c r="MBH31" s="446"/>
      <c r="MBI31" s="446"/>
      <c r="MBJ31" s="446"/>
      <c r="MBK31" s="445"/>
      <c r="MBL31" s="446"/>
      <c r="MBM31" s="446"/>
      <c r="MBN31" s="446"/>
      <c r="MBO31" s="446"/>
      <c r="MBP31" s="446"/>
      <c r="MBQ31" s="446"/>
      <c r="MBR31" s="446"/>
      <c r="MBS31" s="446"/>
      <c r="MBT31" s="446"/>
      <c r="MBU31" s="446"/>
      <c r="MBV31" s="446"/>
      <c r="MBW31" s="446"/>
      <c r="MBX31" s="446"/>
      <c r="MBY31" s="446"/>
      <c r="MBZ31" s="445"/>
      <c r="MCA31" s="446"/>
      <c r="MCB31" s="446"/>
      <c r="MCC31" s="446"/>
      <c r="MCD31" s="446"/>
      <c r="MCE31" s="446"/>
      <c r="MCF31" s="446"/>
      <c r="MCG31" s="446"/>
      <c r="MCH31" s="446"/>
      <c r="MCI31" s="446"/>
      <c r="MCJ31" s="446"/>
      <c r="MCK31" s="446"/>
      <c r="MCL31" s="446"/>
      <c r="MCM31" s="446"/>
      <c r="MCN31" s="446"/>
      <c r="MCO31" s="445"/>
      <c r="MCP31" s="446"/>
      <c r="MCQ31" s="446"/>
      <c r="MCR31" s="446"/>
      <c r="MCS31" s="446"/>
      <c r="MCT31" s="446"/>
      <c r="MCU31" s="446"/>
      <c r="MCV31" s="446"/>
      <c r="MCW31" s="446"/>
      <c r="MCX31" s="446"/>
      <c r="MCY31" s="446"/>
      <c r="MCZ31" s="446"/>
      <c r="MDA31" s="446"/>
      <c r="MDB31" s="446"/>
      <c r="MDC31" s="446"/>
      <c r="MDD31" s="445"/>
      <c r="MDE31" s="446"/>
      <c r="MDF31" s="446"/>
      <c r="MDG31" s="446"/>
      <c r="MDH31" s="446"/>
      <c r="MDI31" s="446"/>
      <c r="MDJ31" s="446"/>
      <c r="MDK31" s="446"/>
      <c r="MDL31" s="446"/>
      <c r="MDM31" s="446"/>
      <c r="MDN31" s="446"/>
      <c r="MDO31" s="446"/>
      <c r="MDP31" s="446"/>
      <c r="MDQ31" s="446"/>
      <c r="MDR31" s="446"/>
      <c r="MDS31" s="445"/>
      <c r="MDT31" s="446"/>
      <c r="MDU31" s="446"/>
      <c r="MDV31" s="446"/>
      <c r="MDW31" s="446"/>
      <c r="MDX31" s="446"/>
      <c r="MDY31" s="446"/>
      <c r="MDZ31" s="446"/>
      <c r="MEA31" s="446"/>
      <c r="MEB31" s="446"/>
      <c r="MEC31" s="446"/>
      <c r="MED31" s="446"/>
      <c r="MEE31" s="446"/>
      <c r="MEF31" s="446"/>
      <c r="MEG31" s="446"/>
      <c r="MEH31" s="445"/>
      <c r="MEI31" s="446"/>
      <c r="MEJ31" s="446"/>
      <c r="MEK31" s="446"/>
      <c r="MEL31" s="446"/>
      <c r="MEM31" s="446"/>
      <c r="MEN31" s="446"/>
      <c r="MEO31" s="446"/>
      <c r="MEP31" s="446"/>
      <c r="MEQ31" s="446"/>
      <c r="MER31" s="446"/>
      <c r="MES31" s="446"/>
      <c r="MET31" s="446"/>
      <c r="MEU31" s="446"/>
      <c r="MEV31" s="446"/>
      <c r="MEW31" s="445"/>
      <c r="MEX31" s="446"/>
      <c r="MEY31" s="446"/>
      <c r="MEZ31" s="446"/>
      <c r="MFA31" s="446"/>
      <c r="MFB31" s="446"/>
      <c r="MFC31" s="446"/>
      <c r="MFD31" s="446"/>
      <c r="MFE31" s="446"/>
      <c r="MFF31" s="446"/>
      <c r="MFG31" s="446"/>
      <c r="MFH31" s="446"/>
      <c r="MFI31" s="446"/>
      <c r="MFJ31" s="446"/>
      <c r="MFK31" s="446"/>
      <c r="MFL31" s="445"/>
      <c r="MFM31" s="446"/>
      <c r="MFN31" s="446"/>
      <c r="MFO31" s="446"/>
      <c r="MFP31" s="446"/>
      <c r="MFQ31" s="446"/>
      <c r="MFR31" s="446"/>
      <c r="MFS31" s="446"/>
      <c r="MFT31" s="446"/>
      <c r="MFU31" s="446"/>
      <c r="MFV31" s="446"/>
      <c r="MFW31" s="446"/>
      <c r="MFX31" s="446"/>
      <c r="MFY31" s="446"/>
      <c r="MFZ31" s="446"/>
      <c r="MGA31" s="445"/>
      <c r="MGB31" s="446"/>
      <c r="MGC31" s="446"/>
      <c r="MGD31" s="446"/>
      <c r="MGE31" s="446"/>
      <c r="MGF31" s="446"/>
      <c r="MGG31" s="446"/>
      <c r="MGH31" s="446"/>
      <c r="MGI31" s="446"/>
      <c r="MGJ31" s="446"/>
      <c r="MGK31" s="446"/>
      <c r="MGL31" s="446"/>
      <c r="MGM31" s="446"/>
      <c r="MGN31" s="446"/>
      <c r="MGO31" s="446"/>
      <c r="MGP31" s="445"/>
      <c r="MGQ31" s="446"/>
      <c r="MGR31" s="446"/>
      <c r="MGS31" s="446"/>
      <c r="MGT31" s="446"/>
      <c r="MGU31" s="446"/>
      <c r="MGV31" s="446"/>
      <c r="MGW31" s="446"/>
      <c r="MGX31" s="446"/>
      <c r="MGY31" s="446"/>
      <c r="MGZ31" s="446"/>
      <c r="MHA31" s="446"/>
      <c r="MHB31" s="446"/>
      <c r="MHC31" s="446"/>
      <c r="MHD31" s="446"/>
      <c r="MHE31" s="445"/>
      <c r="MHF31" s="446"/>
      <c r="MHG31" s="446"/>
      <c r="MHH31" s="446"/>
      <c r="MHI31" s="446"/>
      <c r="MHJ31" s="446"/>
      <c r="MHK31" s="446"/>
      <c r="MHL31" s="446"/>
      <c r="MHM31" s="446"/>
      <c r="MHN31" s="446"/>
      <c r="MHO31" s="446"/>
      <c r="MHP31" s="446"/>
      <c r="MHQ31" s="446"/>
      <c r="MHR31" s="446"/>
      <c r="MHS31" s="446"/>
      <c r="MHT31" s="445"/>
      <c r="MHU31" s="446"/>
      <c r="MHV31" s="446"/>
      <c r="MHW31" s="446"/>
      <c r="MHX31" s="446"/>
      <c r="MHY31" s="446"/>
      <c r="MHZ31" s="446"/>
      <c r="MIA31" s="446"/>
      <c r="MIB31" s="446"/>
      <c r="MIC31" s="446"/>
      <c r="MID31" s="446"/>
      <c r="MIE31" s="446"/>
      <c r="MIF31" s="446"/>
      <c r="MIG31" s="446"/>
      <c r="MIH31" s="446"/>
      <c r="MII31" s="445"/>
      <c r="MIJ31" s="446"/>
      <c r="MIK31" s="446"/>
      <c r="MIL31" s="446"/>
      <c r="MIM31" s="446"/>
      <c r="MIN31" s="446"/>
      <c r="MIO31" s="446"/>
      <c r="MIP31" s="446"/>
      <c r="MIQ31" s="446"/>
      <c r="MIR31" s="446"/>
      <c r="MIS31" s="446"/>
      <c r="MIT31" s="446"/>
      <c r="MIU31" s="446"/>
      <c r="MIV31" s="446"/>
      <c r="MIW31" s="446"/>
      <c r="MIX31" s="445"/>
      <c r="MIY31" s="446"/>
      <c r="MIZ31" s="446"/>
      <c r="MJA31" s="446"/>
      <c r="MJB31" s="446"/>
      <c r="MJC31" s="446"/>
      <c r="MJD31" s="446"/>
      <c r="MJE31" s="446"/>
      <c r="MJF31" s="446"/>
      <c r="MJG31" s="446"/>
      <c r="MJH31" s="446"/>
      <c r="MJI31" s="446"/>
      <c r="MJJ31" s="446"/>
      <c r="MJK31" s="446"/>
      <c r="MJL31" s="446"/>
      <c r="MJM31" s="445"/>
      <c r="MJN31" s="446"/>
      <c r="MJO31" s="446"/>
      <c r="MJP31" s="446"/>
      <c r="MJQ31" s="446"/>
      <c r="MJR31" s="446"/>
      <c r="MJS31" s="446"/>
      <c r="MJT31" s="446"/>
      <c r="MJU31" s="446"/>
      <c r="MJV31" s="446"/>
      <c r="MJW31" s="446"/>
      <c r="MJX31" s="446"/>
      <c r="MJY31" s="446"/>
      <c r="MJZ31" s="446"/>
      <c r="MKA31" s="446"/>
      <c r="MKB31" s="445"/>
      <c r="MKC31" s="446"/>
      <c r="MKD31" s="446"/>
      <c r="MKE31" s="446"/>
      <c r="MKF31" s="446"/>
      <c r="MKG31" s="446"/>
      <c r="MKH31" s="446"/>
      <c r="MKI31" s="446"/>
      <c r="MKJ31" s="446"/>
      <c r="MKK31" s="446"/>
      <c r="MKL31" s="446"/>
      <c r="MKM31" s="446"/>
      <c r="MKN31" s="446"/>
      <c r="MKO31" s="446"/>
      <c r="MKP31" s="446"/>
      <c r="MKQ31" s="445"/>
      <c r="MKR31" s="446"/>
      <c r="MKS31" s="446"/>
      <c r="MKT31" s="446"/>
      <c r="MKU31" s="446"/>
      <c r="MKV31" s="446"/>
      <c r="MKW31" s="446"/>
      <c r="MKX31" s="446"/>
      <c r="MKY31" s="446"/>
      <c r="MKZ31" s="446"/>
      <c r="MLA31" s="446"/>
      <c r="MLB31" s="446"/>
      <c r="MLC31" s="446"/>
      <c r="MLD31" s="446"/>
      <c r="MLE31" s="446"/>
      <c r="MLF31" s="445"/>
      <c r="MLG31" s="446"/>
      <c r="MLH31" s="446"/>
      <c r="MLI31" s="446"/>
      <c r="MLJ31" s="446"/>
      <c r="MLK31" s="446"/>
      <c r="MLL31" s="446"/>
      <c r="MLM31" s="446"/>
      <c r="MLN31" s="446"/>
      <c r="MLO31" s="446"/>
      <c r="MLP31" s="446"/>
      <c r="MLQ31" s="446"/>
      <c r="MLR31" s="446"/>
      <c r="MLS31" s="446"/>
      <c r="MLT31" s="446"/>
      <c r="MLU31" s="445"/>
      <c r="MLV31" s="446"/>
      <c r="MLW31" s="446"/>
      <c r="MLX31" s="446"/>
      <c r="MLY31" s="446"/>
      <c r="MLZ31" s="446"/>
      <c r="MMA31" s="446"/>
      <c r="MMB31" s="446"/>
      <c r="MMC31" s="446"/>
      <c r="MMD31" s="446"/>
      <c r="MME31" s="446"/>
      <c r="MMF31" s="446"/>
      <c r="MMG31" s="446"/>
      <c r="MMH31" s="446"/>
      <c r="MMI31" s="446"/>
      <c r="MMJ31" s="445"/>
      <c r="MMK31" s="446"/>
      <c r="MML31" s="446"/>
      <c r="MMM31" s="446"/>
      <c r="MMN31" s="446"/>
      <c r="MMO31" s="446"/>
      <c r="MMP31" s="446"/>
      <c r="MMQ31" s="446"/>
      <c r="MMR31" s="446"/>
      <c r="MMS31" s="446"/>
      <c r="MMT31" s="446"/>
      <c r="MMU31" s="446"/>
      <c r="MMV31" s="446"/>
      <c r="MMW31" s="446"/>
      <c r="MMX31" s="446"/>
      <c r="MMY31" s="445"/>
      <c r="MMZ31" s="446"/>
      <c r="MNA31" s="446"/>
      <c r="MNB31" s="446"/>
      <c r="MNC31" s="446"/>
      <c r="MND31" s="446"/>
      <c r="MNE31" s="446"/>
      <c r="MNF31" s="446"/>
      <c r="MNG31" s="446"/>
      <c r="MNH31" s="446"/>
      <c r="MNI31" s="446"/>
      <c r="MNJ31" s="446"/>
      <c r="MNK31" s="446"/>
      <c r="MNL31" s="446"/>
      <c r="MNM31" s="446"/>
      <c r="MNN31" s="445"/>
      <c r="MNO31" s="446"/>
      <c r="MNP31" s="446"/>
      <c r="MNQ31" s="446"/>
      <c r="MNR31" s="446"/>
      <c r="MNS31" s="446"/>
      <c r="MNT31" s="446"/>
      <c r="MNU31" s="446"/>
      <c r="MNV31" s="446"/>
      <c r="MNW31" s="446"/>
      <c r="MNX31" s="446"/>
      <c r="MNY31" s="446"/>
      <c r="MNZ31" s="446"/>
      <c r="MOA31" s="446"/>
      <c r="MOB31" s="446"/>
      <c r="MOC31" s="445"/>
      <c r="MOD31" s="446"/>
      <c r="MOE31" s="446"/>
      <c r="MOF31" s="446"/>
      <c r="MOG31" s="446"/>
      <c r="MOH31" s="446"/>
      <c r="MOI31" s="446"/>
      <c r="MOJ31" s="446"/>
      <c r="MOK31" s="446"/>
      <c r="MOL31" s="446"/>
      <c r="MOM31" s="446"/>
      <c r="MON31" s="446"/>
      <c r="MOO31" s="446"/>
      <c r="MOP31" s="446"/>
      <c r="MOQ31" s="446"/>
      <c r="MOR31" s="445"/>
      <c r="MOS31" s="446"/>
      <c r="MOT31" s="446"/>
      <c r="MOU31" s="446"/>
      <c r="MOV31" s="446"/>
      <c r="MOW31" s="446"/>
      <c r="MOX31" s="446"/>
      <c r="MOY31" s="446"/>
      <c r="MOZ31" s="446"/>
      <c r="MPA31" s="446"/>
      <c r="MPB31" s="446"/>
      <c r="MPC31" s="446"/>
      <c r="MPD31" s="446"/>
      <c r="MPE31" s="446"/>
      <c r="MPF31" s="446"/>
      <c r="MPG31" s="445"/>
      <c r="MPH31" s="446"/>
      <c r="MPI31" s="446"/>
      <c r="MPJ31" s="446"/>
      <c r="MPK31" s="446"/>
      <c r="MPL31" s="446"/>
      <c r="MPM31" s="446"/>
      <c r="MPN31" s="446"/>
      <c r="MPO31" s="446"/>
      <c r="MPP31" s="446"/>
      <c r="MPQ31" s="446"/>
      <c r="MPR31" s="446"/>
      <c r="MPS31" s="446"/>
      <c r="MPT31" s="446"/>
      <c r="MPU31" s="446"/>
      <c r="MPV31" s="445"/>
      <c r="MPW31" s="446"/>
      <c r="MPX31" s="446"/>
      <c r="MPY31" s="446"/>
      <c r="MPZ31" s="446"/>
      <c r="MQA31" s="446"/>
      <c r="MQB31" s="446"/>
      <c r="MQC31" s="446"/>
      <c r="MQD31" s="446"/>
      <c r="MQE31" s="446"/>
      <c r="MQF31" s="446"/>
      <c r="MQG31" s="446"/>
      <c r="MQH31" s="446"/>
      <c r="MQI31" s="446"/>
      <c r="MQJ31" s="446"/>
      <c r="MQK31" s="445"/>
      <c r="MQL31" s="446"/>
      <c r="MQM31" s="446"/>
      <c r="MQN31" s="446"/>
      <c r="MQO31" s="446"/>
      <c r="MQP31" s="446"/>
      <c r="MQQ31" s="446"/>
      <c r="MQR31" s="446"/>
      <c r="MQS31" s="446"/>
      <c r="MQT31" s="446"/>
      <c r="MQU31" s="446"/>
      <c r="MQV31" s="446"/>
      <c r="MQW31" s="446"/>
      <c r="MQX31" s="446"/>
      <c r="MQY31" s="446"/>
      <c r="MQZ31" s="445"/>
      <c r="MRA31" s="446"/>
      <c r="MRB31" s="446"/>
      <c r="MRC31" s="446"/>
      <c r="MRD31" s="446"/>
      <c r="MRE31" s="446"/>
      <c r="MRF31" s="446"/>
      <c r="MRG31" s="446"/>
      <c r="MRH31" s="446"/>
      <c r="MRI31" s="446"/>
      <c r="MRJ31" s="446"/>
      <c r="MRK31" s="446"/>
      <c r="MRL31" s="446"/>
      <c r="MRM31" s="446"/>
      <c r="MRN31" s="446"/>
      <c r="MRO31" s="445"/>
      <c r="MRP31" s="446"/>
      <c r="MRQ31" s="446"/>
      <c r="MRR31" s="446"/>
      <c r="MRS31" s="446"/>
      <c r="MRT31" s="446"/>
      <c r="MRU31" s="446"/>
      <c r="MRV31" s="446"/>
      <c r="MRW31" s="446"/>
      <c r="MRX31" s="446"/>
      <c r="MRY31" s="446"/>
      <c r="MRZ31" s="446"/>
      <c r="MSA31" s="446"/>
      <c r="MSB31" s="446"/>
      <c r="MSC31" s="446"/>
      <c r="MSD31" s="445"/>
      <c r="MSE31" s="446"/>
      <c r="MSF31" s="446"/>
      <c r="MSG31" s="446"/>
      <c r="MSH31" s="446"/>
      <c r="MSI31" s="446"/>
      <c r="MSJ31" s="446"/>
      <c r="MSK31" s="446"/>
      <c r="MSL31" s="446"/>
      <c r="MSM31" s="446"/>
      <c r="MSN31" s="446"/>
      <c r="MSO31" s="446"/>
      <c r="MSP31" s="446"/>
      <c r="MSQ31" s="446"/>
      <c r="MSR31" s="446"/>
      <c r="MSS31" s="445"/>
      <c r="MST31" s="446"/>
      <c r="MSU31" s="446"/>
      <c r="MSV31" s="446"/>
      <c r="MSW31" s="446"/>
      <c r="MSX31" s="446"/>
      <c r="MSY31" s="446"/>
      <c r="MSZ31" s="446"/>
      <c r="MTA31" s="446"/>
      <c r="MTB31" s="446"/>
      <c r="MTC31" s="446"/>
      <c r="MTD31" s="446"/>
      <c r="MTE31" s="446"/>
      <c r="MTF31" s="446"/>
      <c r="MTG31" s="446"/>
      <c r="MTH31" s="445"/>
      <c r="MTI31" s="446"/>
      <c r="MTJ31" s="446"/>
      <c r="MTK31" s="446"/>
      <c r="MTL31" s="446"/>
      <c r="MTM31" s="446"/>
      <c r="MTN31" s="446"/>
      <c r="MTO31" s="446"/>
      <c r="MTP31" s="446"/>
      <c r="MTQ31" s="446"/>
      <c r="MTR31" s="446"/>
      <c r="MTS31" s="446"/>
      <c r="MTT31" s="446"/>
      <c r="MTU31" s="446"/>
      <c r="MTV31" s="446"/>
      <c r="MTW31" s="445"/>
      <c r="MTX31" s="446"/>
      <c r="MTY31" s="446"/>
      <c r="MTZ31" s="446"/>
      <c r="MUA31" s="446"/>
      <c r="MUB31" s="446"/>
      <c r="MUC31" s="446"/>
      <c r="MUD31" s="446"/>
      <c r="MUE31" s="446"/>
      <c r="MUF31" s="446"/>
      <c r="MUG31" s="446"/>
      <c r="MUH31" s="446"/>
      <c r="MUI31" s="446"/>
      <c r="MUJ31" s="446"/>
      <c r="MUK31" s="446"/>
      <c r="MUL31" s="445"/>
      <c r="MUM31" s="446"/>
      <c r="MUN31" s="446"/>
      <c r="MUO31" s="446"/>
      <c r="MUP31" s="446"/>
      <c r="MUQ31" s="446"/>
      <c r="MUR31" s="446"/>
      <c r="MUS31" s="446"/>
      <c r="MUT31" s="446"/>
      <c r="MUU31" s="446"/>
      <c r="MUV31" s="446"/>
      <c r="MUW31" s="446"/>
      <c r="MUX31" s="446"/>
      <c r="MUY31" s="446"/>
      <c r="MUZ31" s="446"/>
      <c r="MVA31" s="445"/>
      <c r="MVB31" s="446"/>
      <c r="MVC31" s="446"/>
      <c r="MVD31" s="446"/>
      <c r="MVE31" s="446"/>
      <c r="MVF31" s="446"/>
      <c r="MVG31" s="446"/>
      <c r="MVH31" s="446"/>
      <c r="MVI31" s="446"/>
      <c r="MVJ31" s="446"/>
      <c r="MVK31" s="446"/>
      <c r="MVL31" s="446"/>
      <c r="MVM31" s="446"/>
      <c r="MVN31" s="446"/>
      <c r="MVO31" s="446"/>
      <c r="MVP31" s="445"/>
      <c r="MVQ31" s="446"/>
      <c r="MVR31" s="446"/>
      <c r="MVS31" s="446"/>
      <c r="MVT31" s="446"/>
      <c r="MVU31" s="446"/>
      <c r="MVV31" s="446"/>
      <c r="MVW31" s="446"/>
      <c r="MVX31" s="446"/>
      <c r="MVY31" s="446"/>
      <c r="MVZ31" s="446"/>
      <c r="MWA31" s="446"/>
      <c r="MWB31" s="446"/>
      <c r="MWC31" s="446"/>
      <c r="MWD31" s="446"/>
      <c r="MWE31" s="445"/>
      <c r="MWF31" s="446"/>
      <c r="MWG31" s="446"/>
      <c r="MWH31" s="446"/>
      <c r="MWI31" s="446"/>
      <c r="MWJ31" s="446"/>
      <c r="MWK31" s="446"/>
      <c r="MWL31" s="446"/>
      <c r="MWM31" s="446"/>
      <c r="MWN31" s="446"/>
      <c r="MWO31" s="446"/>
      <c r="MWP31" s="446"/>
      <c r="MWQ31" s="446"/>
      <c r="MWR31" s="446"/>
      <c r="MWS31" s="446"/>
      <c r="MWT31" s="445"/>
      <c r="MWU31" s="446"/>
      <c r="MWV31" s="446"/>
      <c r="MWW31" s="446"/>
      <c r="MWX31" s="446"/>
      <c r="MWY31" s="446"/>
      <c r="MWZ31" s="446"/>
      <c r="MXA31" s="446"/>
      <c r="MXB31" s="446"/>
      <c r="MXC31" s="446"/>
      <c r="MXD31" s="446"/>
      <c r="MXE31" s="446"/>
      <c r="MXF31" s="446"/>
      <c r="MXG31" s="446"/>
      <c r="MXH31" s="446"/>
      <c r="MXI31" s="445"/>
      <c r="MXJ31" s="446"/>
      <c r="MXK31" s="446"/>
      <c r="MXL31" s="446"/>
      <c r="MXM31" s="446"/>
      <c r="MXN31" s="446"/>
      <c r="MXO31" s="446"/>
      <c r="MXP31" s="446"/>
      <c r="MXQ31" s="446"/>
      <c r="MXR31" s="446"/>
      <c r="MXS31" s="446"/>
      <c r="MXT31" s="446"/>
      <c r="MXU31" s="446"/>
      <c r="MXV31" s="446"/>
      <c r="MXW31" s="446"/>
      <c r="MXX31" s="445"/>
      <c r="MXY31" s="446"/>
      <c r="MXZ31" s="446"/>
      <c r="MYA31" s="446"/>
      <c r="MYB31" s="446"/>
      <c r="MYC31" s="446"/>
      <c r="MYD31" s="446"/>
      <c r="MYE31" s="446"/>
      <c r="MYF31" s="446"/>
      <c r="MYG31" s="446"/>
      <c r="MYH31" s="446"/>
      <c r="MYI31" s="446"/>
      <c r="MYJ31" s="446"/>
      <c r="MYK31" s="446"/>
      <c r="MYL31" s="446"/>
      <c r="MYM31" s="445"/>
      <c r="MYN31" s="446"/>
      <c r="MYO31" s="446"/>
      <c r="MYP31" s="446"/>
      <c r="MYQ31" s="446"/>
      <c r="MYR31" s="446"/>
      <c r="MYS31" s="446"/>
      <c r="MYT31" s="446"/>
      <c r="MYU31" s="446"/>
      <c r="MYV31" s="446"/>
      <c r="MYW31" s="446"/>
      <c r="MYX31" s="446"/>
      <c r="MYY31" s="446"/>
      <c r="MYZ31" s="446"/>
      <c r="MZA31" s="446"/>
      <c r="MZB31" s="445"/>
      <c r="MZC31" s="446"/>
      <c r="MZD31" s="446"/>
      <c r="MZE31" s="446"/>
      <c r="MZF31" s="446"/>
      <c r="MZG31" s="446"/>
      <c r="MZH31" s="446"/>
      <c r="MZI31" s="446"/>
      <c r="MZJ31" s="446"/>
      <c r="MZK31" s="446"/>
      <c r="MZL31" s="446"/>
      <c r="MZM31" s="446"/>
      <c r="MZN31" s="446"/>
      <c r="MZO31" s="446"/>
      <c r="MZP31" s="446"/>
      <c r="MZQ31" s="445"/>
      <c r="MZR31" s="446"/>
      <c r="MZS31" s="446"/>
      <c r="MZT31" s="446"/>
      <c r="MZU31" s="446"/>
      <c r="MZV31" s="446"/>
      <c r="MZW31" s="446"/>
      <c r="MZX31" s="446"/>
      <c r="MZY31" s="446"/>
      <c r="MZZ31" s="446"/>
      <c r="NAA31" s="446"/>
      <c r="NAB31" s="446"/>
      <c r="NAC31" s="446"/>
      <c r="NAD31" s="446"/>
      <c r="NAE31" s="446"/>
      <c r="NAF31" s="445"/>
      <c r="NAG31" s="446"/>
      <c r="NAH31" s="446"/>
      <c r="NAI31" s="446"/>
      <c r="NAJ31" s="446"/>
      <c r="NAK31" s="446"/>
      <c r="NAL31" s="446"/>
      <c r="NAM31" s="446"/>
      <c r="NAN31" s="446"/>
      <c r="NAO31" s="446"/>
      <c r="NAP31" s="446"/>
      <c r="NAQ31" s="446"/>
      <c r="NAR31" s="446"/>
      <c r="NAS31" s="446"/>
      <c r="NAT31" s="446"/>
      <c r="NAU31" s="445"/>
      <c r="NAV31" s="446"/>
      <c r="NAW31" s="446"/>
      <c r="NAX31" s="446"/>
      <c r="NAY31" s="446"/>
      <c r="NAZ31" s="446"/>
      <c r="NBA31" s="446"/>
      <c r="NBB31" s="446"/>
      <c r="NBC31" s="446"/>
      <c r="NBD31" s="446"/>
      <c r="NBE31" s="446"/>
      <c r="NBF31" s="446"/>
      <c r="NBG31" s="446"/>
      <c r="NBH31" s="446"/>
      <c r="NBI31" s="446"/>
      <c r="NBJ31" s="445"/>
      <c r="NBK31" s="446"/>
      <c r="NBL31" s="446"/>
      <c r="NBM31" s="446"/>
      <c r="NBN31" s="446"/>
      <c r="NBO31" s="446"/>
      <c r="NBP31" s="446"/>
      <c r="NBQ31" s="446"/>
      <c r="NBR31" s="446"/>
      <c r="NBS31" s="446"/>
      <c r="NBT31" s="446"/>
      <c r="NBU31" s="446"/>
      <c r="NBV31" s="446"/>
      <c r="NBW31" s="446"/>
      <c r="NBX31" s="446"/>
      <c r="NBY31" s="445"/>
      <c r="NBZ31" s="446"/>
      <c r="NCA31" s="446"/>
      <c r="NCB31" s="446"/>
      <c r="NCC31" s="446"/>
      <c r="NCD31" s="446"/>
      <c r="NCE31" s="446"/>
      <c r="NCF31" s="446"/>
      <c r="NCG31" s="446"/>
      <c r="NCH31" s="446"/>
      <c r="NCI31" s="446"/>
      <c r="NCJ31" s="446"/>
      <c r="NCK31" s="446"/>
      <c r="NCL31" s="446"/>
      <c r="NCM31" s="446"/>
      <c r="NCN31" s="445"/>
      <c r="NCO31" s="446"/>
      <c r="NCP31" s="446"/>
      <c r="NCQ31" s="446"/>
      <c r="NCR31" s="446"/>
      <c r="NCS31" s="446"/>
      <c r="NCT31" s="446"/>
      <c r="NCU31" s="446"/>
      <c r="NCV31" s="446"/>
      <c r="NCW31" s="446"/>
      <c r="NCX31" s="446"/>
      <c r="NCY31" s="446"/>
      <c r="NCZ31" s="446"/>
      <c r="NDA31" s="446"/>
      <c r="NDB31" s="446"/>
      <c r="NDC31" s="445"/>
      <c r="NDD31" s="446"/>
      <c r="NDE31" s="446"/>
      <c r="NDF31" s="446"/>
      <c r="NDG31" s="446"/>
      <c r="NDH31" s="446"/>
      <c r="NDI31" s="446"/>
      <c r="NDJ31" s="446"/>
      <c r="NDK31" s="446"/>
      <c r="NDL31" s="446"/>
      <c r="NDM31" s="446"/>
      <c r="NDN31" s="446"/>
      <c r="NDO31" s="446"/>
      <c r="NDP31" s="446"/>
      <c r="NDQ31" s="446"/>
      <c r="NDR31" s="445"/>
      <c r="NDS31" s="446"/>
      <c r="NDT31" s="446"/>
      <c r="NDU31" s="446"/>
      <c r="NDV31" s="446"/>
      <c r="NDW31" s="446"/>
      <c r="NDX31" s="446"/>
      <c r="NDY31" s="446"/>
      <c r="NDZ31" s="446"/>
      <c r="NEA31" s="446"/>
      <c r="NEB31" s="446"/>
      <c r="NEC31" s="446"/>
      <c r="NED31" s="446"/>
      <c r="NEE31" s="446"/>
      <c r="NEF31" s="446"/>
      <c r="NEG31" s="445"/>
      <c r="NEH31" s="446"/>
      <c r="NEI31" s="446"/>
      <c r="NEJ31" s="446"/>
      <c r="NEK31" s="446"/>
      <c r="NEL31" s="446"/>
      <c r="NEM31" s="446"/>
      <c r="NEN31" s="446"/>
      <c r="NEO31" s="446"/>
      <c r="NEP31" s="446"/>
      <c r="NEQ31" s="446"/>
      <c r="NER31" s="446"/>
      <c r="NES31" s="446"/>
      <c r="NET31" s="446"/>
      <c r="NEU31" s="446"/>
      <c r="NEV31" s="445"/>
      <c r="NEW31" s="446"/>
      <c r="NEX31" s="446"/>
      <c r="NEY31" s="446"/>
      <c r="NEZ31" s="446"/>
      <c r="NFA31" s="446"/>
      <c r="NFB31" s="446"/>
      <c r="NFC31" s="446"/>
      <c r="NFD31" s="446"/>
      <c r="NFE31" s="446"/>
      <c r="NFF31" s="446"/>
      <c r="NFG31" s="446"/>
      <c r="NFH31" s="446"/>
      <c r="NFI31" s="446"/>
      <c r="NFJ31" s="446"/>
      <c r="NFK31" s="445"/>
      <c r="NFL31" s="446"/>
      <c r="NFM31" s="446"/>
      <c r="NFN31" s="446"/>
      <c r="NFO31" s="446"/>
      <c r="NFP31" s="446"/>
      <c r="NFQ31" s="446"/>
      <c r="NFR31" s="446"/>
      <c r="NFS31" s="446"/>
      <c r="NFT31" s="446"/>
      <c r="NFU31" s="446"/>
      <c r="NFV31" s="446"/>
      <c r="NFW31" s="446"/>
      <c r="NFX31" s="446"/>
      <c r="NFY31" s="446"/>
      <c r="NFZ31" s="445"/>
      <c r="NGA31" s="446"/>
      <c r="NGB31" s="446"/>
      <c r="NGC31" s="446"/>
      <c r="NGD31" s="446"/>
      <c r="NGE31" s="446"/>
      <c r="NGF31" s="446"/>
      <c r="NGG31" s="446"/>
      <c r="NGH31" s="446"/>
      <c r="NGI31" s="446"/>
      <c r="NGJ31" s="446"/>
      <c r="NGK31" s="446"/>
      <c r="NGL31" s="446"/>
      <c r="NGM31" s="446"/>
      <c r="NGN31" s="446"/>
      <c r="NGO31" s="445"/>
      <c r="NGP31" s="446"/>
      <c r="NGQ31" s="446"/>
      <c r="NGR31" s="446"/>
      <c r="NGS31" s="446"/>
      <c r="NGT31" s="446"/>
      <c r="NGU31" s="446"/>
      <c r="NGV31" s="446"/>
      <c r="NGW31" s="446"/>
      <c r="NGX31" s="446"/>
      <c r="NGY31" s="446"/>
      <c r="NGZ31" s="446"/>
      <c r="NHA31" s="446"/>
      <c r="NHB31" s="446"/>
      <c r="NHC31" s="446"/>
      <c r="NHD31" s="445"/>
      <c r="NHE31" s="446"/>
      <c r="NHF31" s="446"/>
      <c r="NHG31" s="446"/>
      <c r="NHH31" s="446"/>
      <c r="NHI31" s="446"/>
      <c r="NHJ31" s="446"/>
      <c r="NHK31" s="446"/>
      <c r="NHL31" s="446"/>
      <c r="NHM31" s="446"/>
      <c r="NHN31" s="446"/>
      <c r="NHO31" s="446"/>
      <c r="NHP31" s="446"/>
      <c r="NHQ31" s="446"/>
      <c r="NHR31" s="446"/>
      <c r="NHS31" s="445"/>
      <c r="NHT31" s="446"/>
      <c r="NHU31" s="446"/>
      <c r="NHV31" s="446"/>
      <c r="NHW31" s="446"/>
      <c r="NHX31" s="446"/>
      <c r="NHY31" s="446"/>
      <c r="NHZ31" s="446"/>
      <c r="NIA31" s="446"/>
      <c r="NIB31" s="446"/>
      <c r="NIC31" s="446"/>
      <c r="NID31" s="446"/>
      <c r="NIE31" s="446"/>
      <c r="NIF31" s="446"/>
      <c r="NIG31" s="446"/>
      <c r="NIH31" s="445"/>
      <c r="NII31" s="446"/>
      <c r="NIJ31" s="446"/>
      <c r="NIK31" s="446"/>
      <c r="NIL31" s="446"/>
      <c r="NIM31" s="446"/>
      <c r="NIN31" s="446"/>
      <c r="NIO31" s="446"/>
      <c r="NIP31" s="446"/>
      <c r="NIQ31" s="446"/>
      <c r="NIR31" s="446"/>
      <c r="NIS31" s="446"/>
      <c r="NIT31" s="446"/>
      <c r="NIU31" s="446"/>
      <c r="NIV31" s="446"/>
      <c r="NIW31" s="445"/>
      <c r="NIX31" s="446"/>
      <c r="NIY31" s="446"/>
      <c r="NIZ31" s="446"/>
      <c r="NJA31" s="446"/>
      <c r="NJB31" s="446"/>
      <c r="NJC31" s="446"/>
      <c r="NJD31" s="446"/>
      <c r="NJE31" s="446"/>
      <c r="NJF31" s="446"/>
      <c r="NJG31" s="446"/>
      <c r="NJH31" s="446"/>
      <c r="NJI31" s="446"/>
      <c r="NJJ31" s="446"/>
      <c r="NJK31" s="446"/>
      <c r="NJL31" s="445"/>
      <c r="NJM31" s="446"/>
      <c r="NJN31" s="446"/>
      <c r="NJO31" s="446"/>
      <c r="NJP31" s="446"/>
      <c r="NJQ31" s="446"/>
      <c r="NJR31" s="446"/>
      <c r="NJS31" s="446"/>
      <c r="NJT31" s="446"/>
      <c r="NJU31" s="446"/>
      <c r="NJV31" s="446"/>
      <c r="NJW31" s="446"/>
      <c r="NJX31" s="446"/>
      <c r="NJY31" s="446"/>
      <c r="NJZ31" s="446"/>
      <c r="NKA31" s="445"/>
      <c r="NKB31" s="446"/>
      <c r="NKC31" s="446"/>
      <c r="NKD31" s="446"/>
      <c r="NKE31" s="446"/>
      <c r="NKF31" s="446"/>
      <c r="NKG31" s="446"/>
      <c r="NKH31" s="446"/>
      <c r="NKI31" s="446"/>
      <c r="NKJ31" s="446"/>
      <c r="NKK31" s="446"/>
      <c r="NKL31" s="446"/>
      <c r="NKM31" s="446"/>
      <c r="NKN31" s="446"/>
      <c r="NKO31" s="446"/>
      <c r="NKP31" s="445"/>
      <c r="NKQ31" s="446"/>
      <c r="NKR31" s="446"/>
      <c r="NKS31" s="446"/>
      <c r="NKT31" s="446"/>
      <c r="NKU31" s="446"/>
      <c r="NKV31" s="446"/>
      <c r="NKW31" s="446"/>
      <c r="NKX31" s="446"/>
      <c r="NKY31" s="446"/>
      <c r="NKZ31" s="446"/>
      <c r="NLA31" s="446"/>
      <c r="NLB31" s="446"/>
      <c r="NLC31" s="446"/>
      <c r="NLD31" s="446"/>
      <c r="NLE31" s="445"/>
      <c r="NLF31" s="446"/>
      <c r="NLG31" s="446"/>
      <c r="NLH31" s="446"/>
      <c r="NLI31" s="446"/>
      <c r="NLJ31" s="446"/>
      <c r="NLK31" s="446"/>
      <c r="NLL31" s="446"/>
      <c r="NLM31" s="446"/>
      <c r="NLN31" s="446"/>
      <c r="NLO31" s="446"/>
      <c r="NLP31" s="446"/>
      <c r="NLQ31" s="446"/>
      <c r="NLR31" s="446"/>
      <c r="NLS31" s="446"/>
      <c r="NLT31" s="445"/>
      <c r="NLU31" s="446"/>
      <c r="NLV31" s="446"/>
      <c r="NLW31" s="446"/>
      <c r="NLX31" s="446"/>
      <c r="NLY31" s="446"/>
      <c r="NLZ31" s="446"/>
      <c r="NMA31" s="446"/>
      <c r="NMB31" s="446"/>
      <c r="NMC31" s="446"/>
      <c r="NMD31" s="446"/>
      <c r="NME31" s="446"/>
      <c r="NMF31" s="446"/>
      <c r="NMG31" s="446"/>
      <c r="NMH31" s="446"/>
      <c r="NMI31" s="445"/>
      <c r="NMJ31" s="446"/>
      <c r="NMK31" s="446"/>
      <c r="NML31" s="446"/>
      <c r="NMM31" s="446"/>
      <c r="NMN31" s="446"/>
      <c r="NMO31" s="446"/>
      <c r="NMP31" s="446"/>
      <c r="NMQ31" s="446"/>
      <c r="NMR31" s="446"/>
      <c r="NMS31" s="446"/>
      <c r="NMT31" s="446"/>
      <c r="NMU31" s="446"/>
      <c r="NMV31" s="446"/>
      <c r="NMW31" s="446"/>
      <c r="NMX31" s="445"/>
      <c r="NMY31" s="446"/>
      <c r="NMZ31" s="446"/>
      <c r="NNA31" s="446"/>
      <c r="NNB31" s="446"/>
      <c r="NNC31" s="446"/>
      <c r="NND31" s="446"/>
      <c r="NNE31" s="446"/>
      <c r="NNF31" s="446"/>
      <c r="NNG31" s="446"/>
      <c r="NNH31" s="446"/>
      <c r="NNI31" s="446"/>
      <c r="NNJ31" s="446"/>
      <c r="NNK31" s="446"/>
      <c r="NNL31" s="446"/>
      <c r="NNM31" s="445"/>
      <c r="NNN31" s="446"/>
      <c r="NNO31" s="446"/>
      <c r="NNP31" s="446"/>
      <c r="NNQ31" s="446"/>
      <c r="NNR31" s="446"/>
      <c r="NNS31" s="446"/>
      <c r="NNT31" s="446"/>
      <c r="NNU31" s="446"/>
      <c r="NNV31" s="446"/>
      <c r="NNW31" s="446"/>
      <c r="NNX31" s="446"/>
      <c r="NNY31" s="446"/>
      <c r="NNZ31" s="446"/>
      <c r="NOA31" s="446"/>
      <c r="NOB31" s="445"/>
      <c r="NOC31" s="446"/>
      <c r="NOD31" s="446"/>
      <c r="NOE31" s="446"/>
      <c r="NOF31" s="446"/>
      <c r="NOG31" s="446"/>
      <c r="NOH31" s="446"/>
      <c r="NOI31" s="446"/>
      <c r="NOJ31" s="446"/>
      <c r="NOK31" s="446"/>
      <c r="NOL31" s="446"/>
      <c r="NOM31" s="446"/>
      <c r="NON31" s="446"/>
      <c r="NOO31" s="446"/>
      <c r="NOP31" s="446"/>
      <c r="NOQ31" s="445"/>
      <c r="NOR31" s="446"/>
      <c r="NOS31" s="446"/>
      <c r="NOT31" s="446"/>
      <c r="NOU31" s="446"/>
      <c r="NOV31" s="446"/>
      <c r="NOW31" s="446"/>
      <c r="NOX31" s="446"/>
      <c r="NOY31" s="446"/>
      <c r="NOZ31" s="446"/>
      <c r="NPA31" s="446"/>
      <c r="NPB31" s="446"/>
      <c r="NPC31" s="446"/>
      <c r="NPD31" s="446"/>
      <c r="NPE31" s="446"/>
      <c r="NPF31" s="445"/>
      <c r="NPG31" s="446"/>
      <c r="NPH31" s="446"/>
      <c r="NPI31" s="446"/>
      <c r="NPJ31" s="446"/>
      <c r="NPK31" s="446"/>
      <c r="NPL31" s="446"/>
      <c r="NPM31" s="446"/>
      <c r="NPN31" s="446"/>
      <c r="NPO31" s="446"/>
      <c r="NPP31" s="446"/>
      <c r="NPQ31" s="446"/>
      <c r="NPR31" s="446"/>
      <c r="NPS31" s="446"/>
      <c r="NPT31" s="446"/>
      <c r="NPU31" s="445"/>
      <c r="NPV31" s="446"/>
      <c r="NPW31" s="446"/>
      <c r="NPX31" s="446"/>
      <c r="NPY31" s="446"/>
      <c r="NPZ31" s="446"/>
      <c r="NQA31" s="446"/>
      <c r="NQB31" s="446"/>
      <c r="NQC31" s="446"/>
      <c r="NQD31" s="446"/>
      <c r="NQE31" s="446"/>
      <c r="NQF31" s="446"/>
      <c r="NQG31" s="446"/>
      <c r="NQH31" s="446"/>
      <c r="NQI31" s="446"/>
      <c r="NQJ31" s="445"/>
      <c r="NQK31" s="446"/>
      <c r="NQL31" s="446"/>
      <c r="NQM31" s="446"/>
      <c r="NQN31" s="446"/>
      <c r="NQO31" s="446"/>
      <c r="NQP31" s="446"/>
      <c r="NQQ31" s="446"/>
      <c r="NQR31" s="446"/>
      <c r="NQS31" s="446"/>
      <c r="NQT31" s="446"/>
      <c r="NQU31" s="446"/>
      <c r="NQV31" s="446"/>
      <c r="NQW31" s="446"/>
      <c r="NQX31" s="446"/>
      <c r="NQY31" s="445"/>
      <c r="NQZ31" s="446"/>
      <c r="NRA31" s="446"/>
      <c r="NRB31" s="446"/>
      <c r="NRC31" s="446"/>
      <c r="NRD31" s="446"/>
      <c r="NRE31" s="446"/>
      <c r="NRF31" s="446"/>
      <c r="NRG31" s="446"/>
      <c r="NRH31" s="446"/>
      <c r="NRI31" s="446"/>
      <c r="NRJ31" s="446"/>
      <c r="NRK31" s="446"/>
      <c r="NRL31" s="446"/>
      <c r="NRM31" s="446"/>
      <c r="NRN31" s="445"/>
      <c r="NRO31" s="446"/>
      <c r="NRP31" s="446"/>
      <c r="NRQ31" s="446"/>
      <c r="NRR31" s="446"/>
      <c r="NRS31" s="446"/>
      <c r="NRT31" s="446"/>
      <c r="NRU31" s="446"/>
      <c r="NRV31" s="446"/>
      <c r="NRW31" s="446"/>
      <c r="NRX31" s="446"/>
      <c r="NRY31" s="446"/>
      <c r="NRZ31" s="446"/>
      <c r="NSA31" s="446"/>
      <c r="NSB31" s="446"/>
      <c r="NSC31" s="445"/>
      <c r="NSD31" s="446"/>
      <c r="NSE31" s="446"/>
      <c r="NSF31" s="446"/>
      <c r="NSG31" s="446"/>
      <c r="NSH31" s="446"/>
      <c r="NSI31" s="446"/>
      <c r="NSJ31" s="446"/>
      <c r="NSK31" s="446"/>
      <c r="NSL31" s="446"/>
      <c r="NSM31" s="446"/>
      <c r="NSN31" s="446"/>
      <c r="NSO31" s="446"/>
      <c r="NSP31" s="446"/>
      <c r="NSQ31" s="446"/>
      <c r="NSR31" s="445"/>
      <c r="NSS31" s="446"/>
      <c r="NST31" s="446"/>
      <c r="NSU31" s="446"/>
      <c r="NSV31" s="446"/>
      <c r="NSW31" s="446"/>
      <c r="NSX31" s="446"/>
      <c r="NSY31" s="446"/>
      <c r="NSZ31" s="446"/>
      <c r="NTA31" s="446"/>
      <c r="NTB31" s="446"/>
      <c r="NTC31" s="446"/>
      <c r="NTD31" s="446"/>
      <c r="NTE31" s="446"/>
      <c r="NTF31" s="446"/>
      <c r="NTG31" s="445"/>
      <c r="NTH31" s="446"/>
      <c r="NTI31" s="446"/>
      <c r="NTJ31" s="446"/>
      <c r="NTK31" s="446"/>
      <c r="NTL31" s="446"/>
      <c r="NTM31" s="446"/>
      <c r="NTN31" s="446"/>
      <c r="NTO31" s="446"/>
      <c r="NTP31" s="446"/>
      <c r="NTQ31" s="446"/>
      <c r="NTR31" s="446"/>
      <c r="NTS31" s="446"/>
      <c r="NTT31" s="446"/>
      <c r="NTU31" s="446"/>
      <c r="NTV31" s="445"/>
      <c r="NTW31" s="446"/>
      <c r="NTX31" s="446"/>
      <c r="NTY31" s="446"/>
      <c r="NTZ31" s="446"/>
      <c r="NUA31" s="446"/>
      <c r="NUB31" s="446"/>
      <c r="NUC31" s="446"/>
      <c r="NUD31" s="446"/>
      <c r="NUE31" s="446"/>
      <c r="NUF31" s="446"/>
      <c r="NUG31" s="446"/>
      <c r="NUH31" s="446"/>
      <c r="NUI31" s="446"/>
      <c r="NUJ31" s="446"/>
      <c r="NUK31" s="445"/>
      <c r="NUL31" s="446"/>
      <c r="NUM31" s="446"/>
      <c r="NUN31" s="446"/>
      <c r="NUO31" s="446"/>
      <c r="NUP31" s="446"/>
      <c r="NUQ31" s="446"/>
      <c r="NUR31" s="446"/>
      <c r="NUS31" s="446"/>
      <c r="NUT31" s="446"/>
      <c r="NUU31" s="446"/>
      <c r="NUV31" s="446"/>
      <c r="NUW31" s="446"/>
      <c r="NUX31" s="446"/>
      <c r="NUY31" s="446"/>
      <c r="NUZ31" s="445"/>
      <c r="NVA31" s="446"/>
      <c r="NVB31" s="446"/>
      <c r="NVC31" s="446"/>
      <c r="NVD31" s="446"/>
      <c r="NVE31" s="446"/>
      <c r="NVF31" s="446"/>
      <c r="NVG31" s="446"/>
      <c r="NVH31" s="446"/>
      <c r="NVI31" s="446"/>
      <c r="NVJ31" s="446"/>
      <c r="NVK31" s="446"/>
      <c r="NVL31" s="446"/>
      <c r="NVM31" s="446"/>
      <c r="NVN31" s="446"/>
      <c r="NVO31" s="445"/>
      <c r="NVP31" s="446"/>
      <c r="NVQ31" s="446"/>
      <c r="NVR31" s="446"/>
      <c r="NVS31" s="446"/>
      <c r="NVT31" s="446"/>
      <c r="NVU31" s="446"/>
      <c r="NVV31" s="446"/>
      <c r="NVW31" s="446"/>
      <c r="NVX31" s="446"/>
      <c r="NVY31" s="446"/>
      <c r="NVZ31" s="446"/>
      <c r="NWA31" s="446"/>
      <c r="NWB31" s="446"/>
      <c r="NWC31" s="446"/>
      <c r="NWD31" s="445"/>
      <c r="NWE31" s="446"/>
      <c r="NWF31" s="446"/>
      <c r="NWG31" s="446"/>
      <c r="NWH31" s="446"/>
      <c r="NWI31" s="446"/>
      <c r="NWJ31" s="446"/>
      <c r="NWK31" s="446"/>
      <c r="NWL31" s="446"/>
      <c r="NWM31" s="446"/>
      <c r="NWN31" s="446"/>
      <c r="NWO31" s="446"/>
      <c r="NWP31" s="446"/>
      <c r="NWQ31" s="446"/>
      <c r="NWR31" s="446"/>
      <c r="NWS31" s="445"/>
      <c r="NWT31" s="446"/>
      <c r="NWU31" s="446"/>
      <c r="NWV31" s="446"/>
      <c r="NWW31" s="446"/>
      <c r="NWX31" s="446"/>
      <c r="NWY31" s="446"/>
      <c r="NWZ31" s="446"/>
      <c r="NXA31" s="446"/>
      <c r="NXB31" s="446"/>
      <c r="NXC31" s="446"/>
      <c r="NXD31" s="446"/>
      <c r="NXE31" s="446"/>
      <c r="NXF31" s="446"/>
      <c r="NXG31" s="446"/>
      <c r="NXH31" s="445"/>
      <c r="NXI31" s="446"/>
      <c r="NXJ31" s="446"/>
      <c r="NXK31" s="446"/>
      <c r="NXL31" s="446"/>
      <c r="NXM31" s="446"/>
      <c r="NXN31" s="446"/>
      <c r="NXO31" s="446"/>
      <c r="NXP31" s="446"/>
      <c r="NXQ31" s="446"/>
      <c r="NXR31" s="446"/>
      <c r="NXS31" s="446"/>
      <c r="NXT31" s="446"/>
      <c r="NXU31" s="446"/>
      <c r="NXV31" s="446"/>
      <c r="NXW31" s="445"/>
      <c r="NXX31" s="446"/>
      <c r="NXY31" s="446"/>
      <c r="NXZ31" s="446"/>
      <c r="NYA31" s="446"/>
      <c r="NYB31" s="446"/>
      <c r="NYC31" s="446"/>
      <c r="NYD31" s="446"/>
      <c r="NYE31" s="446"/>
      <c r="NYF31" s="446"/>
      <c r="NYG31" s="446"/>
      <c r="NYH31" s="446"/>
      <c r="NYI31" s="446"/>
      <c r="NYJ31" s="446"/>
      <c r="NYK31" s="446"/>
      <c r="NYL31" s="445"/>
      <c r="NYM31" s="446"/>
      <c r="NYN31" s="446"/>
      <c r="NYO31" s="446"/>
      <c r="NYP31" s="446"/>
      <c r="NYQ31" s="446"/>
      <c r="NYR31" s="446"/>
      <c r="NYS31" s="446"/>
      <c r="NYT31" s="446"/>
      <c r="NYU31" s="446"/>
      <c r="NYV31" s="446"/>
      <c r="NYW31" s="446"/>
      <c r="NYX31" s="446"/>
      <c r="NYY31" s="446"/>
      <c r="NYZ31" s="446"/>
      <c r="NZA31" s="445"/>
      <c r="NZB31" s="446"/>
      <c r="NZC31" s="446"/>
      <c r="NZD31" s="446"/>
      <c r="NZE31" s="446"/>
      <c r="NZF31" s="446"/>
      <c r="NZG31" s="446"/>
      <c r="NZH31" s="446"/>
      <c r="NZI31" s="446"/>
      <c r="NZJ31" s="446"/>
      <c r="NZK31" s="446"/>
      <c r="NZL31" s="446"/>
      <c r="NZM31" s="446"/>
      <c r="NZN31" s="446"/>
      <c r="NZO31" s="446"/>
      <c r="NZP31" s="445"/>
      <c r="NZQ31" s="446"/>
      <c r="NZR31" s="446"/>
      <c r="NZS31" s="446"/>
      <c r="NZT31" s="446"/>
      <c r="NZU31" s="446"/>
      <c r="NZV31" s="446"/>
      <c r="NZW31" s="446"/>
      <c r="NZX31" s="446"/>
      <c r="NZY31" s="446"/>
      <c r="NZZ31" s="446"/>
      <c r="OAA31" s="446"/>
      <c r="OAB31" s="446"/>
      <c r="OAC31" s="446"/>
      <c r="OAD31" s="446"/>
      <c r="OAE31" s="445"/>
      <c r="OAF31" s="446"/>
      <c r="OAG31" s="446"/>
      <c r="OAH31" s="446"/>
      <c r="OAI31" s="446"/>
      <c r="OAJ31" s="446"/>
      <c r="OAK31" s="446"/>
      <c r="OAL31" s="446"/>
      <c r="OAM31" s="446"/>
      <c r="OAN31" s="446"/>
      <c r="OAO31" s="446"/>
      <c r="OAP31" s="446"/>
      <c r="OAQ31" s="446"/>
      <c r="OAR31" s="446"/>
      <c r="OAS31" s="446"/>
      <c r="OAT31" s="445"/>
      <c r="OAU31" s="446"/>
      <c r="OAV31" s="446"/>
      <c r="OAW31" s="446"/>
      <c r="OAX31" s="446"/>
      <c r="OAY31" s="446"/>
      <c r="OAZ31" s="446"/>
      <c r="OBA31" s="446"/>
      <c r="OBB31" s="446"/>
      <c r="OBC31" s="446"/>
      <c r="OBD31" s="446"/>
      <c r="OBE31" s="446"/>
      <c r="OBF31" s="446"/>
      <c r="OBG31" s="446"/>
      <c r="OBH31" s="446"/>
      <c r="OBI31" s="445"/>
      <c r="OBJ31" s="446"/>
      <c r="OBK31" s="446"/>
      <c r="OBL31" s="446"/>
      <c r="OBM31" s="446"/>
      <c r="OBN31" s="446"/>
      <c r="OBO31" s="446"/>
      <c r="OBP31" s="446"/>
      <c r="OBQ31" s="446"/>
      <c r="OBR31" s="446"/>
      <c r="OBS31" s="446"/>
      <c r="OBT31" s="446"/>
      <c r="OBU31" s="446"/>
      <c r="OBV31" s="446"/>
      <c r="OBW31" s="446"/>
      <c r="OBX31" s="445"/>
      <c r="OBY31" s="446"/>
      <c r="OBZ31" s="446"/>
      <c r="OCA31" s="446"/>
      <c r="OCB31" s="446"/>
      <c r="OCC31" s="446"/>
      <c r="OCD31" s="446"/>
      <c r="OCE31" s="446"/>
      <c r="OCF31" s="446"/>
      <c r="OCG31" s="446"/>
      <c r="OCH31" s="446"/>
      <c r="OCI31" s="446"/>
      <c r="OCJ31" s="446"/>
      <c r="OCK31" s="446"/>
      <c r="OCL31" s="446"/>
      <c r="OCM31" s="445"/>
      <c r="OCN31" s="446"/>
      <c r="OCO31" s="446"/>
      <c r="OCP31" s="446"/>
      <c r="OCQ31" s="446"/>
      <c r="OCR31" s="446"/>
      <c r="OCS31" s="446"/>
      <c r="OCT31" s="446"/>
      <c r="OCU31" s="446"/>
      <c r="OCV31" s="446"/>
      <c r="OCW31" s="446"/>
      <c r="OCX31" s="446"/>
      <c r="OCY31" s="446"/>
      <c r="OCZ31" s="446"/>
      <c r="ODA31" s="446"/>
      <c r="ODB31" s="445"/>
      <c r="ODC31" s="446"/>
      <c r="ODD31" s="446"/>
      <c r="ODE31" s="446"/>
      <c r="ODF31" s="446"/>
      <c r="ODG31" s="446"/>
      <c r="ODH31" s="446"/>
      <c r="ODI31" s="446"/>
      <c r="ODJ31" s="446"/>
      <c r="ODK31" s="446"/>
      <c r="ODL31" s="446"/>
      <c r="ODM31" s="446"/>
      <c r="ODN31" s="446"/>
      <c r="ODO31" s="446"/>
      <c r="ODP31" s="446"/>
      <c r="ODQ31" s="445"/>
      <c r="ODR31" s="446"/>
      <c r="ODS31" s="446"/>
      <c r="ODT31" s="446"/>
      <c r="ODU31" s="446"/>
      <c r="ODV31" s="446"/>
      <c r="ODW31" s="446"/>
      <c r="ODX31" s="446"/>
      <c r="ODY31" s="446"/>
      <c r="ODZ31" s="446"/>
      <c r="OEA31" s="446"/>
      <c r="OEB31" s="446"/>
      <c r="OEC31" s="446"/>
      <c r="OED31" s="446"/>
      <c r="OEE31" s="446"/>
      <c r="OEF31" s="445"/>
      <c r="OEG31" s="446"/>
      <c r="OEH31" s="446"/>
      <c r="OEI31" s="446"/>
      <c r="OEJ31" s="446"/>
      <c r="OEK31" s="446"/>
      <c r="OEL31" s="446"/>
      <c r="OEM31" s="446"/>
      <c r="OEN31" s="446"/>
      <c r="OEO31" s="446"/>
      <c r="OEP31" s="446"/>
      <c r="OEQ31" s="446"/>
      <c r="OER31" s="446"/>
      <c r="OES31" s="446"/>
      <c r="OET31" s="446"/>
      <c r="OEU31" s="445"/>
      <c r="OEV31" s="446"/>
      <c r="OEW31" s="446"/>
      <c r="OEX31" s="446"/>
      <c r="OEY31" s="446"/>
      <c r="OEZ31" s="446"/>
      <c r="OFA31" s="446"/>
      <c r="OFB31" s="446"/>
      <c r="OFC31" s="446"/>
      <c r="OFD31" s="446"/>
      <c r="OFE31" s="446"/>
      <c r="OFF31" s="446"/>
      <c r="OFG31" s="446"/>
      <c r="OFH31" s="446"/>
      <c r="OFI31" s="446"/>
      <c r="OFJ31" s="445"/>
      <c r="OFK31" s="446"/>
      <c r="OFL31" s="446"/>
      <c r="OFM31" s="446"/>
      <c r="OFN31" s="446"/>
      <c r="OFO31" s="446"/>
      <c r="OFP31" s="446"/>
      <c r="OFQ31" s="446"/>
      <c r="OFR31" s="446"/>
      <c r="OFS31" s="446"/>
      <c r="OFT31" s="446"/>
      <c r="OFU31" s="446"/>
      <c r="OFV31" s="446"/>
      <c r="OFW31" s="446"/>
      <c r="OFX31" s="446"/>
      <c r="OFY31" s="445"/>
      <c r="OFZ31" s="446"/>
      <c r="OGA31" s="446"/>
      <c r="OGB31" s="446"/>
      <c r="OGC31" s="446"/>
      <c r="OGD31" s="446"/>
      <c r="OGE31" s="446"/>
      <c r="OGF31" s="446"/>
      <c r="OGG31" s="446"/>
      <c r="OGH31" s="446"/>
      <c r="OGI31" s="446"/>
      <c r="OGJ31" s="446"/>
      <c r="OGK31" s="446"/>
      <c r="OGL31" s="446"/>
      <c r="OGM31" s="446"/>
      <c r="OGN31" s="445"/>
      <c r="OGO31" s="446"/>
      <c r="OGP31" s="446"/>
      <c r="OGQ31" s="446"/>
      <c r="OGR31" s="446"/>
      <c r="OGS31" s="446"/>
      <c r="OGT31" s="446"/>
      <c r="OGU31" s="446"/>
      <c r="OGV31" s="446"/>
      <c r="OGW31" s="446"/>
      <c r="OGX31" s="446"/>
      <c r="OGY31" s="446"/>
      <c r="OGZ31" s="446"/>
      <c r="OHA31" s="446"/>
      <c r="OHB31" s="446"/>
      <c r="OHC31" s="445"/>
      <c r="OHD31" s="446"/>
      <c r="OHE31" s="446"/>
      <c r="OHF31" s="446"/>
      <c r="OHG31" s="446"/>
      <c r="OHH31" s="446"/>
      <c r="OHI31" s="446"/>
      <c r="OHJ31" s="446"/>
      <c r="OHK31" s="446"/>
      <c r="OHL31" s="446"/>
      <c r="OHM31" s="446"/>
      <c r="OHN31" s="446"/>
      <c r="OHO31" s="446"/>
      <c r="OHP31" s="446"/>
      <c r="OHQ31" s="446"/>
      <c r="OHR31" s="445"/>
      <c r="OHS31" s="446"/>
      <c r="OHT31" s="446"/>
      <c r="OHU31" s="446"/>
      <c r="OHV31" s="446"/>
      <c r="OHW31" s="446"/>
      <c r="OHX31" s="446"/>
      <c r="OHY31" s="446"/>
      <c r="OHZ31" s="446"/>
      <c r="OIA31" s="446"/>
      <c r="OIB31" s="446"/>
      <c r="OIC31" s="446"/>
      <c r="OID31" s="446"/>
      <c r="OIE31" s="446"/>
      <c r="OIF31" s="446"/>
      <c r="OIG31" s="445"/>
      <c r="OIH31" s="446"/>
      <c r="OII31" s="446"/>
      <c r="OIJ31" s="446"/>
      <c r="OIK31" s="446"/>
      <c r="OIL31" s="446"/>
      <c r="OIM31" s="446"/>
      <c r="OIN31" s="446"/>
      <c r="OIO31" s="446"/>
      <c r="OIP31" s="446"/>
      <c r="OIQ31" s="446"/>
      <c r="OIR31" s="446"/>
      <c r="OIS31" s="446"/>
      <c r="OIT31" s="446"/>
      <c r="OIU31" s="446"/>
      <c r="OIV31" s="445"/>
      <c r="OIW31" s="446"/>
      <c r="OIX31" s="446"/>
      <c r="OIY31" s="446"/>
      <c r="OIZ31" s="446"/>
      <c r="OJA31" s="446"/>
      <c r="OJB31" s="446"/>
      <c r="OJC31" s="446"/>
      <c r="OJD31" s="446"/>
      <c r="OJE31" s="446"/>
      <c r="OJF31" s="446"/>
      <c r="OJG31" s="446"/>
      <c r="OJH31" s="446"/>
      <c r="OJI31" s="446"/>
      <c r="OJJ31" s="446"/>
      <c r="OJK31" s="445"/>
      <c r="OJL31" s="446"/>
      <c r="OJM31" s="446"/>
      <c r="OJN31" s="446"/>
      <c r="OJO31" s="446"/>
      <c r="OJP31" s="446"/>
      <c r="OJQ31" s="446"/>
      <c r="OJR31" s="446"/>
      <c r="OJS31" s="446"/>
      <c r="OJT31" s="446"/>
      <c r="OJU31" s="446"/>
      <c r="OJV31" s="446"/>
      <c r="OJW31" s="446"/>
      <c r="OJX31" s="446"/>
      <c r="OJY31" s="446"/>
      <c r="OJZ31" s="445"/>
      <c r="OKA31" s="446"/>
      <c r="OKB31" s="446"/>
      <c r="OKC31" s="446"/>
      <c r="OKD31" s="446"/>
      <c r="OKE31" s="446"/>
      <c r="OKF31" s="446"/>
      <c r="OKG31" s="446"/>
      <c r="OKH31" s="446"/>
      <c r="OKI31" s="446"/>
      <c r="OKJ31" s="446"/>
      <c r="OKK31" s="446"/>
      <c r="OKL31" s="446"/>
      <c r="OKM31" s="446"/>
      <c r="OKN31" s="446"/>
      <c r="OKO31" s="445"/>
      <c r="OKP31" s="446"/>
      <c r="OKQ31" s="446"/>
      <c r="OKR31" s="446"/>
      <c r="OKS31" s="446"/>
      <c r="OKT31" s="446"/>
      <c r="OKU31" s="446"/>
      <c r="OKV31" s="446"/>
      <c r="OKW31" s="446"/>
      <c r="OKX31" s="446"/>
      <c r="OKY31" s="446"/>
      <c r="OKZ31" s="446"/>
      <c r="OLA31" s="446"/>
      <c r="OLB31" s="446"/>
      <c r="OLC31" s="446"/>
      <c r="OLD31" s="445"/>
      <c r="OLE31" s="446"/>
      <c r="OLF31" s="446"/>
      <c r="OLG31" s="446"/>
      <c r="OLH31" s="446"/>
      <c r="OLI31" s="446"/>
      <c r="OLJ31" s="446"/>
      <c r="OLK31" s="446"/>
      <c r="OLL31" s="446"/>
      <c r="OLM31" s="446"/>
      <c r="OLN31" s="446"/>
      <c r="OLO31" s="446"/>
      <c r="OLP31" s="446"/>
      <c r="OLQ31" s="446"/>
      <c r="OLR31" s="446"/>
      <c r="OLS31" s="445"/>
      <c r="OLT31" s="446"/>
      <c r="OLU31" s="446"/>
      <c r="OLV31" s="446"/>
      <c r="OLW31" s="446"/>
      <c r="OLX31" s="446"/>
      <c r="OLY31" s="446"/>
      <c r="OLZ31" s="446"/>
      <c r="OMA31" s="446"/>
      <c r="OMB31" s="446"/>
      <c r="OMC31" s="446"/>
      <c r="OMD31" s="446"/>
      <c r="OME31" s="446"/>
      <c r="OMF31" s="446"/>
      <c r="OMG31" s="446"/>
      <c r="OMH31" s="445"/>
      <c r="OMI31" s="446"/>
      <c r="OMJ31" s="446"/>
      <c r="OMK31" s="446"/>
      <c r="OML31" s="446"/>
      <c r="OMM31" s="446"/>
      <c r="OMN31" s="446"/>
      <c r="OMO31" s="446"/>
      <c r="OMP31" s="446"/>
      <c r="OMQ31" s="446"/>
      <c r="OMR31" s="446"/>
      <c r="OMS31" s="446"/>
      <c r="OMT31" s="446"/>
      <c r="OMU31" s="446"/>
      <c r="OMV31" s="446"/>
      <c r="OMW31" s="445"/>
      <c r="OMX31" s="446"/>
      <c r="OMY31" s="446"/>
      <c r="OMZ31" s="446"/>
      <c r="ONA31" s="446"/>
      <c r="ONB31" s="446"/>
      <c r="ONC31" s="446"/>
      <c r="OND31" s="446"/>
      <c r="ONE31" s="446"/>
      <c r="ONF31" s="446"/>
      <c r="ONG31" s="446"/>
      <c r="ONH31" s="446"/>
      <c r="ONI31" s="446"/>
      <c r="ONJ31" s="446"/>
      <c r="ONK31" s="446"/>
      <c r="ONL31" s="445"/>
      <c r="ONM31" s="446"/>
      <c r="ONN31" s="446"/>
      <c r="ONO31" s="446"/>
      <c r="ONP31" s="446"/>
      <c r="ONQ31" s="446"/>
      <c r="ONR31" s="446"/>
      <c r="ONS31" s="446"/>
      <c r="ONT31" s="446"/>
      <c r="ONU31" s="446"/>
      <c r="ONV31" s="446"/>
      <c r="ONW31" s="446"/>
      <c r="ONX31" s="446"/>
      <c r="ONY31" s="446"/>
      <c r="ONZ31" s="446"/>
      <c r="OOA31" s="445"/>
      <c r="OOB31" s="446"/>
      <c r="OOC31" s="446"/>
      <c r="OOD31" s="446"/>
      <c r="OOE31" s="446"/>
      <c r="OOF31" s="446"/>
      <c r="OOG31" s="446"/>
      <c r="OOH31" s="446"/>
      <c r="OOI31" s="446"/>
      <c r="OOJ31" s="446"/>
      <c r="OOK31" s="446"/>
      <c r="OOL31" s="446"/>
      <c r="OOM31" s="446"/>
      <c r="OON31" s="446"/>
      <c r="OOO31" s="446"/>
      <c r="OOP31" s="445"/>
      <c r="OOQ31" s="446"/>
      <c r="OOR31" s="446"/>
      <c r="OOS31" s="446"/>
      <c r="OOT31" s="446"/>
      <c r="OOU31" s="446"/>
      <c r="OOV31" s="446"/>
      <c r="OOW31" s="446"/>
      <c r="OOX31" s="446"/>
      <c r="OOY31" s="446"/>
      <c r="OOZ31" s="446"/>
      <c r="OPA31" s="446"/>
      <c r="OPB31" s="446"/>
      <c r="OPC31" s="446"/>
      <c r="OPD31" s="446"/>
      <c r="OPE31" s="445"/>
      <c r="OPF31" s="446"/>
      <c r="OPG31" s="446"/>
      <c r="OPH31" s="446"/>
      <c r="OPI31" s="446"/>
      <c r="OPJ31" s="446"/>
      <c r="OPK31" s="446"/>
      <c r="OPL31" s="446"/>
      <c r="OPM31" s="446"/>
      <c r="OPN31" s="446"/>
      <c r="OPO31" s="446"/>
      <c r="OPP31" s="446"/>
      <c r="OPQ31" s="446"/>
      <c r="OPR31" s="446"/>
      <c r="OPS31" s="446"/>
      <c r="OPT31" s="445"/>
      <c r="OPU31" s="446"/>
      <c r="OPV31" s="446"/>
      <c r="OPW31" s="446"/>
      <c r="OPX31" s="446"/>
      <c r="OPY31" s="446"/>
      <c r="OPZ31" s="446"/>
      <c r="OQA31" s="446"/>
      <c r="OQB31" s="446"/>
      <c r="OQC31" s="446"/>
      <c r="OQD31" s="446"/>
      <c r="OQE31" s="446"/>
      <c r="OQF31" s="446"/>
      <c r="OQG31" s="446"/>
      <c r="OQH31" s="446"/>
      <c r="OQI31" s="445"/>
      <c r="OQJ31" s="446"/>
      <c r="OQK31" s="446"/>
      <c r="OQL31" s="446"/>
      <c r="OQM31" s="446"/>
      <c r="OQN31" s="446"/>
      <c r="OQO31" s="446"/>
      <c r="OQP31" s="446"/>
      <c r="OQQ31" s="446"/>
      <c r="OQR31" s="446"/>
      <c r="OQS31" s="446"/>
      <c r="OQT31" s="446"/>
      <c r="OQU31" s="446"/>
      <c r="OQV31" s="446"/>
      <c r="OQW31" s="446"/>
      <c r="OQX31" s="445"/>
      <c r="OQY31" s="446"/>
      <c r="OQZ31" s="446"/>
      <c r="ORA31" s="446"/>
      <c r="ORB31" s="446"/>
      <c r="ORC31" s="446"/>
      <c r="ORD31" s="446"/>
      <c r="ORE31" s="446"/>
      <c r="ORF31" s="446"/>
      <c r="ORG31" s="446"/>
      <c r="ORH31" s="446"/>
      <c r="ORI31" s="446"/>
      <c r="ORJ31" s="446"/>
      <c r="ORK31" s="446"/>
      <c r="ORL31" s="446"/>
      <c r="ORM31" s="445"/>
      <c r="ORN31" s="446"/>
      <c r="ORO31" s="446"/>
      <c r="ORP31" s="446"/>
      <c r="ORQ31" s="446"/>
      <c r="ORR31" s="446"/>
      <c r="ORS31" s="446"/>
      <c r="ORT31" s="446"/>
      <c r="ORU31" s="446"/>
      <c r="ORV31" s="446"/>
      <c r="ORW31" s="446"/>
      <c r="ORX31" s="446"/>
      <c r="ORY31" s="446"/>
      <c r="ORZ31" s="446"/>
      <c r="OSA31" s="446"/>
      <c r="OSB31" s="445"/>
      <c r="OSC31" s="446"/>
      <c r="OSD31" s="446"/>
      <c r="OSE31" s="446"/>
      <c r="OSF31" s="446"/>
      <c r="OSG31" s="446"/>
      <c r="OSH31" s="446"/>
      <c r="OSI31" s="446"/>
      <c r="OSJ31" s="446"/>
      <c r="OSK31" s="446"/>
      <c r="OSL31" s="446"/>
      <c r="OSM31" s="446"/>
      <c r="OSN31" s="446"/>
      <c r="OSO31" s="446"/>
      <c r="OSP31" s="446"/>
      <c r="OSQ31" s="445"/>
      <c r="OSR31" s="446"/>
      <c r="OSS31" s="446"/>
      <c r="OST31" s="446"/>
      <c r="OSU31" s="446"/>
      <c r="OSV31" s="446"/>
      <c r="OSW31" s="446"/>
      <c r="OSX31" s="446"/>
      <c r="OSY31" s="446"/>
      <c r="OSZ31" s="446"/>
      <c r="OTA31" s="446"/>
      <c r="OTB31" s="446"/>
      <c r="OTC31" s="446"/>
      <c r="OTD31" s="446"/>
      <c r="OTE31" s="446"/>
      <c r="OTF31" s="445"/>
      <c r="OTG31" s="446"/>
      <c r="OTH31" s="446"/>
      <c r="OTI31" s="446"/>
      <c r="OTJ31" s="446"/>
      <c r="OTK31" s="446"/>
      <c r="OTL31" s="446"/>
      <c r="OTM31" s="446"/>
      <c r="OTN31" s="446"/>
      <c r="OTO31" s="446"/>
      <c r="OTP31" s="446"/>
      <c r="OTQ31" s="446"/>
      <c r="OTR31" s="446"/>
      <c r="OTS31" s="446"/>
      <c r="OTT31" s="446"/>
      <c r="OTU31" s="445"/>
      <c r="OTV31" s="446"/>
      <c r="OTW31" s="446"/>
      <c r="OTX31" s="446"/>
      <c r="OTY31" s="446"/>
      <c r="OTZ31" s="446"/>
      <c r="OUA31" s="446"/>
      <c r="OUB31" s="446"/>
      <c r="OUC31" s="446"/>
      <c r="OUD31" s="446"/>
      <c r="OUE31" s="446"/>
      <c r="OUF31" s="446"/>
      <c r="OUG31" s="446"/>
      <c r="OUH31" s="446"/>
      <c r="OUI31" s="446"/>
      <c r="OUJ31" s="445"/>
      <c r="OUK31" s="446"/>
      <c r="OUL31" s="446"/>
      <c r="OUM31" s="446"/>
      <c r="OUN31" s="446"/>
      <c r="OUO31" s="446"/>
      <c r="OUP31" s="446"/>
      <c r="OUQ31" s="446"/>
      <c r="OUR31" s="446"/>
      <c r="OUS31" s="446"/>
      <c r="OUT31" s="446"/>
      <c r="OUU31" s="446"/>
      <c r="OUV31" s="446"/>
      <c r="OUW31" s="446"/>
      <c r="OUX31" s="446"/>
      <c r="OUY31" s="445"/>
      <c r="OUZ31" s="446"/>
      <c r="OVA31" s="446"/>
      <c r="OVB31" s="446"/>
      <c r="OVC31" s="446"/>
      <c r="OVD31" s="446"/>
      <c r="OVE31" s="446"/>
      <c r="OVF31" s="446"/>
      <c r="OVG31" s="446"/>
      <c r="OVH31" s="446"/>
      <c r="OVI31" s="446"/>
      <c r="OVJ31" s="446"/>
      <c r="OVK31" s="446"/>
      <c r="OVL31" s="446"/>
      <c r="OVM31" s="446"/>
      <c r="OVN31" s="445"/>
      <c r="OVO31" s="446"/>
      <c r="OVP31" s="446"/>
      <c r="OVQ31" s="446"/>
      <c r="OVR31" s="446"/>
      <c r="OVS31" s="446"/>
      <c r="OVT31" s="446"/>
      <c r="OVU31" s="446"/>
      <c r="OVV31" s="446"/>
      <c r="OVW31" s="446"/>
      <c r="OVX31" s="446"/>
      <c r="OVY31" s="446"/>
      <c r="OVZ31" s="446"/>
      <c r="OWA31" s="446"/>
      <c r="OWB31" s="446"/>
      <c r="OWC31" s="445"/>
      <c r="OWD31" s="446"/>
      <c r="OWE31" s="446"/>
      <c r="OWF31" s="446"/>
      <c r="OWG31" s="446"/>
      <c r="OWH31" s="446"/>
      <c r="OWI31" s="446"/>
      <c r="OWJ31" s="446"/>
      <c r="OWK31" s="446"/>
      <c r="OWL31" s="446"/>
      <c r="OWM31" s="446"/>
      <c r="OWN31" s="446"/>
      <c r="OWO31" s="446"/>
      <c r="OWP31" s="446"/>
      <c r="OWQ31" s="446"/>
      <c r="OWR31" s="445"/>
      <c r="OWS31" s="446"/>
      <c r="OWT31" s="446"/>
      <c r="OWU31" s="446"/>
      <c r="OWV31" s="446"/>
      <c r="OWW31" s="446"/>
      <c r="OWX31" s="446"/>
      <c r="OWY31" s="446"/>
      <c r="OWZ31" s="446"/>
      <c r="OXA31" s="446"/>
      <c r="OXB31" s="446"/>
      <c r="OXC31" s="446"/>
      <c r="OXD31" s="446"/>
      <c r="OXE31" s="446"/>
      <c r="OXF31" s="446"/>
      <c r="OXG31" s="445"/>
      <c r="OXH31" s="446"/>
      <c r="OXI31" s="446"/>
      <c r="OXJ31" s="446"/>
      <c r="OXK31" s="446"/>
      <c r="OXL31" s="446"/>
      <c r="OXM31" s="446"/>
      <c r="OXN31" s="446"/>
      <c r="OXO31" s="446"/>
      <c r="OXP31" s="446"/>
      <c r="OXQ31" s="446"/>
      <c r="OXR31" s="446"/>
      <c r="OXS31" s="446"/>
      <c r="OXT31" s="446"/>
      <c r="OXU31" s="446"/>
      <c r="OXV31" s="445"/>
      <c r="OXW31" s="446"/>
      <c r="OXX31" s="446"/>
      <c r="OXY31" s="446"/>
      <c r="OXZ31" s="446"/>
      <c r="OYA31" s="446"/>
      <c r="OYB31" s="446"/>
      <c r="OYC31" s="446"/>
      <c r="OYD31" s="446"/>
      <c r="OYE31" s="446"/>
      <c r="OYF31" s="446"/>
      <c r="OYG31" s="446"/>
      <c r="OYH31" s="446"/>
      <c r="OYI31" s="446"/>
      <c r="OYJ31" s="446"/>
      <c r="OYK31" s="445"/>
      <c r="OYL31" s="446"/>
      <c r="OYM31" s="446"/>
      <c r="OYN31" s="446"/>
      <c r="OYO31" s="446"/>
      <c r="OYP31" s="446"/>
      <c r="OYQ31" s="446"/>
      <c r="OYR31" s="446"/>
      <c r="OYS31" s="446"/>
      <c r="OYT31" s="446"/>
      <c r="OYU31" s="446"/>
      <c r="OYV31" s="446"/>
      <c r="OYW31" s="446"/>
      <c r="OYX31" s="446"/>
      <c r="OYY31" s="446"/>
      <c r="OYZ31" s="445"/>
      <c r="OZA31" s="446"/>
      <c r="OZB31" s="446"/>
      <c r="OZC31" s="446"/>
      <c r="OZD31" s="446"/>
      <c r="OZE31" s="446"/>
      <c r="OZF31" s="446"/>
      <c r="OZG31" s="446"/>
      <c r="OZH31" s="446"/>
      <c r="OZI31" s="446"/>
      <c r="OZJ31" s="446"/>
      <c r="OZK31" s="446"/>
      <c r="OZL31" s="446"/>
      <c r="OZM31" s="446"/>
      <c r="OZN31" s="446"/>
      <c r="OZO31" s="445"/>
      <c r="OZP31" s="446"/>
      <c r="OZQ31" s="446"/>
      <c r="OZR31" s="446"/>
      <c r="OZS31" s="446"/>
      <c r="OZT31" s="446"/>
      <c r="OZU31" s="446"/>
      <c r="OZV31" s="446"/>
      <c r="OZW31" s="446"/>
      <c r="OZX31" s="446"/>
      <c r="OZY31" s="446"/>
      <c r="OZZ31" s="446"/>
      <c r="PAA31" s="446"/>
      <c r="PAB31" s="446"/>
      <c r="PAC31" s="446"/>
      <c r="PAD31" s="445"/>
      <c r="PAE31" s="446"/>
      <c r="PAF31" s="446"/>
      <c r="PAG31" s="446"/>
      <c r="PAH31" s="446"/>
      <c r="PAI31" s="446"/>
      <c r="PAJ31" s="446"/>
      <c r="PAK31" s="446"/>
      <c r="PAL31" s="446"/>
      <c r="PAM31" s="446"/>
      <c r="PAN31" s="446"/>
      <c r="PAO31" s="446"/>
      <c r="PAP31" s="446"/>
      <c r="PAQ31" s="446"/>
      <c r="PAR31" s="446"/>
      <c r="PAS31" s="445"/>
      <c r="PAT31" s="446"/>
      <c r="PAU31" s="446"/>
      <c r="PAV31" s="446"/>
      <c r="PAW31" s="446"/>
      <c r="PAX31" s="446"/>
      <c r="PAY31" s="446"/>
      <c r="PAZ31" s="446"/>
      <c r="PBA31" s="446"/>
      <c r="PBB31" s="446"/>
      <c r="PBC31" s="446"/>
      <c r="PBD31" s="446"/>
      <c r="PBE31" s="446"/>
      <c r="PBF31" s="446"/>
      <c r="PBG31" s="446"/>
      <c r="PBH31" s="445"/>
      <c r="PBI31" s="446"/>
      <c r="PBJ31" s="446"/>
      <c r="PBK31" s="446"/>
      <c r="PBL31" s="446"/>
      <c r="PBM31" s="446"/>
      <c r="PBN31" s="446"/>
      <c r="PBO31" s="446"/>
      <c r="PBP31" s="446"/>
      <c r="PBQ31" s="446"/>
      <c r="PBR31" s="446"/>
      <c r="PBS31" s="446"/>
      <c r="PBT31" s="446"/>
      <c r="PBU31" s="446"/>
      <c r="PBV31" s="446"/>
      <c r="PBW31" s="445"/>
      <c r="PBX31" s="446"/>
      <c r="PBY31" s="446"/>
      <c r="PBZ31" s="446"/>
      <c r="PCA31" s="446"/>
      <c r="PCB31" s="446"/>
      <c r="PCC31" s="446"/>
      <c r="PCD31" s="446"/>
      <c r="PCE31" s="446"/>
      <c r="PCF31" s="446"/>
      <c r="PCG31" s="446"/>
      <c r="PCH31" s="446"/>
      <c r="PCI31" s="446"/>
      <c r="PCJ31" s="446"/>
      <c r="PCK31" s="446"/>
      <c r="PCL31" s="445"/>
      <c r="PCM31" s="446"/>
      <c r="PCN31" s="446"/>
      <c r="PCO31" s="446"/>
      <c r="PCP31" s="446"/>
      <c r="PCQ31" s="446"/>
      <c r="PCR31" s="446"/>
      <c r="PCS31" s="446"/>
      <c r="PCT31" s="446"/>
      <c r="PCU31" s="446"/>
      <c r="PCV31" s="446"/>
      <c r="PCW31" s="446"/>
      <c r="PCX31" s="446"/>
      <c r="PCY31" s="446"/>
      <c r="PCZ31" s="446"/>
      <c r="PDA31" s="445"/>
      <c r="PDB31" s="446"/>
      <c r="PDC31" s="446"/>
      <c r="PDD31" s="446"/>
      <c r="PDE31" s="446"/>
      <c r="PDF31" s="446"/>
      <c r="PDG31" s="446"/>
      <c r="PDH31" s="446"/>
      <c r="PDI31" s="446"/>
      <c r="PDJ31" s="446"/>
      <c r="PDK31" s="446"/>
      <c r="PDL31" s="446"/>
      <c r="PDM31" s="446"/>
      <c r="PDN31" s="446"/>
      <c r="PDO31" s="446"/>
      <c r="PDP31" s="445"/>
      <c r="PDQ31" s="446"/>
      <c r="PDR31" s="446"/>
      <c r="PDS31" s="446"/>
      <c r="PDT31" s="446"/>
      <c r="PDU31" s="446"/>
      <c r="PDV31" s="446"/>
      <c r="PDW31" s="446"/>
      <c r="PDX31" s="446"/>
      <c r="PDY31" s="446"/>
      <c r="PDZ31" s="446"/>
      <c r="PEA31" s="446"/>
      <c r="PEB31" s="446"/>
      <c r="PEC31" s="446"/>
      <c r="PED31" s="446"/>
      <c r="PEE31" s="445"/>
      <c r="PEF31" s="446"/>
      <c r="PEG31" s="446"/>
      <c r="PEH31" s="446"/>
      <c r="PEI31" s="446"/>
      <c r="PEJ31" s="446"/>
      <c r="PEK31" s="446"/>
      <c r="PEL31" s="446"/>
      <c r="PEM31" s="446"/>
      <c r="PEN31" s="446"/>
      <c r="PEO31" s="446"/>
      <c r="PEP31" s="446"/>
      <c r="PEQ31" s="446"/>
      <c r="PER31" s="446"/>
      <c r="PES31" s="446"/>
      <c r="PET31" s="445"/>
      <c r="PEU31" s="446"/>
      <c r="PEV31" s="446"/>
      <c r="PEW31" s="446"/>
      <c r="PEX31" s="446"/>
      <c r="PEY31" s="446"/>
      <c r="PEZ31" s="446"/>
      <c r="PFA31" s="446"/>
      <c r="PFB31" s="446"/>
      <c r="PFC31" s="446"/>
      <c r="PFD31" s="446"/>
      <c r="PFE31" s="446"/>
      <c r="PFF31" s="446"/>
      <c r="PFG31" s="446"/>
      <c r="PFH31" s="446"/>
      <c r="PFI31" s="445"/>
      <c r="PFJ31" s="446"/>
      <c r="PFK31" s="446"/>
      <c r="PFL31" s="446"/>
      <c r="PFM31" s="446"/>
      <c r="PFN31" s="446"/>
      <c r="PFO31" s="446"/>
      <c r="PFP31" s="446"/>
      <c r="PFQ31" s="446"/>
      <c r="PFR31" s="446"/>
      <c r="PFS31" s="446"/>
      <c r="PFT31" s="446"/>
      <c r="PFU31" s="446"/>
      <c r="PFV31" s="446"/>
      <c r="PFW31" s="446"/>
      <c r="PFX31" s="445"/>
      <c r="PFY31" s="446"/>
      <c r="PFZ31" s="446"/>
      <c r="PGA31" s="446"/>
      <c r="PGB31" s="446"/>
      <c r="PGC31" s="446"/>
      <c r="PGD31" s="446"/>
      <c r="PGE31" s="446"/>
      <c r="PGF31" s="446"/>
      <c r="PGG31" s="446"/>
      <c r="PGH31" s="446"/>
      <c r="PGI31" s="446"/>
      <c r="PGJ31" s="446"/>
      <c r="PGK31" s="446"/>
      <c r="PGL31" s="446"/>
      <c r="PGM31" s="445"/>
      <c r="PGN31" s="446"/>
      <c r="PGO31" s="446"/>
      <c r="PGP31" s="446"/>
      <c r="PGQ31" s="446"/>
      <c r="PGR31" s="446"/>
      <c r="PGS31" s="446"/>
      <c r="PGT31" s="446"/>
      <c r="PGU31" s="446"/>
      <c r="PGV31" s="446"/>
      <c r="PGW31" s="446"/>
      <c r="PGX31" s="446"/>
      <c r="PGY31" s="446"/>
      <c r="PGZ31" s="446"/>
      <c r="PHA31" s="446"/>
      <c r="PHB31" s="445"/>
      <c r="PHC31" s="446"/>
      <c r="PHD31" s="446"/>
      <c r="PHE31" s="446"/>
      <c r="PHF31" s="446"/>
      <c r="PHG31" s="446"/>
      <c r="PHH31" s="446"/>
      <c r="PHI31" s="446"/>
      <c r="PHJ31" s="446"/>
      <c r="PHK31" s="446"/>
      <c r="PHL31" s="446"/>
      <c r="PHM31" s="446"/>
      <c r="PHN31" s="446"/>
      <c r="PHO31" s="446"/>
      <c r="PHP31" s="446"/>
      <c r="PHQ31" s="445"/>
      <c r="PHR31" s="446"/>
      <c r="PHS31" s="446"/>
      <c r="PHT31" s="446"/>
      <c r="PHU31" s="446"/>
      <c r="PHV31" s="446"/>
      <c r="PHW31" s="446"/>
      <c r="PHX31" s="446"/>
      <c r="PHY31" s="446"/>
      <c r="PHZ31" s="446"/>
      <c r="PIA31" s="446"/>
      <c r="PIB31" s="446"/>
      <c r="PIC31" s="446"/>
      <c r="PID31" s="446"/>
      <c r="PIE31" s="446"/>
      <c r="PIF31" s="445"/>
      <c r="PIG31" s="446"/>
      <c r="PIH31" s="446"/>
      <c r="PII31" s="446"/>
      <c r="PIJ31" s="446"/>
      <c r="PIK31" s="446"/>
      <c r="PIL31" s="446"/>
      <c r="PIM31" s="446"/>
      <c r="PIN31" s="446"/>
      <c r="PIO31" s="446"/>
      <c r="PIP31" s="446"/>
      <c r="PIQ31" s="446"/>
      <c r="PIR31" s="446"/>
      <c r="PIS31" s="446"/>
      <c r="PIT31" s="446"/>
      <c r="PIU31" s="445"/>
      <c r="PIV31" s="446"/>
      <c r="PIW31" s="446"/>
      <c r="PIX31" s="446"/>
      <c r="PIY31" s="446"/>
      <c r="PIZ31" s="446"/>
      <c r="PJA31" s="446"/>
      <c r="PJB31" s="446"/>
      <c r="PJC31" s="446"/>
      <c r="PJD31" s="446"/>
      <c r="PJE31" s="446"/>
      <c r="PJF31" s="446"/>
      <c r="PJG31" s="446"/>
      <c r="PJH31" s="446"/>
      <c r="PJI31" s="446"/>
      <c r="PJJ31" s="445"/>
      <c r="PJK31" s="446"/>
      <c r="PJL31" s="446"/>
      <c r="PJM31" s="446"/>
      <c r="PJN31" s="446"/>
      <c r="PJO31" s="446"/>
      <c r="PJP31" s="446"/>
      <c r="PJQ31" s="446"/>
      <c r="PJR31" s="446"/>
      <c r="PJS31" s="446"/>
      <c r="PJT31" s="446"/>
      <c r="PJU31" s="446"/>
      <c r="PJV31" s="446"/>
      <c r="PJW31" s="446"/>
      <c r="PJX31" s="446"/>
      <c r="PJY31" s="445"/>
      <c r="PJZ31" s="446"/>
      <c r="PKA31" s="446"/>
      <c r="PKB31" s="446"/>
      <c r="PKC31" s="446"/>
      <c r="PKD31" s="446"/>
      <c r="PKE31" s="446"/>
      <c r="PKF31" s="446"/>
      <c r="PKG31" s="446"/>
      <c r="PKH31" s="446"/>
      <c r="PKI31" s="446"/>
      <c r="PKJ31" s="446"/>
      <c r="PKK31" s="446"/>
      <c r="PKL31" s="446"/>
      <c r="PKM31" s="446"/>
      <c r="PKN31" s="445"/>
      <c r="PKO31" s="446"/>
      <c r="PKP31" s="446"/>
      <c r="PKQ31" s="446"/>
      <c r="PKR31" s="446"/>
      <c r="PKS31" s="446"/>
      <c r="PKT31" s="446"/>
      <c r="PKU31" s="446"/>
      <c r="PKV31" s="446"/>
      <c r="PKW31" s="446"/>
      <c r="PKX31" s="446"/>
      <c r="PKY31" s="446"/>
      <c r="PKZ31" s="446"/>
      <c r="PLA31" s="446"/>
      <c r="PLB31" s="446"/>
      <c r="PLC31" s="445"/>
      <c r="PLD31" s="446"/>
      <c r="PLE31" s="446"/>
      <c r="PLF31" s="446"/>
      <c r="PLG31" s="446"/>
      <c r="PLH31" s="446"/>
      <c r="PLI31" s="446"/>
      <c r="PLJ31" s="446"/>
      <c r="PLK31" s="446"/>
      <c r="PLL31" s="446"/>
      <c r="PLM31" s="446"/>
      <c r="PLN31" s="446"/>
      <c r="PLO31" s="446"/>
      <c r="PLP31" s="446"/>
      <c r="PLQ31" s="446"/>
      <c r="PLR31" s="445"/>
      <c r="PLS31" s="446"/>
      <c r="PLT31" s="446"/>
      <c r="PLU31" s="446"/>
      <c r="PLV31" s="446"/>
      <c r="PLW31" s="446"/>
      <c r="PLX31" s="446"/>
      <c r="PLY31" s="446"/>
      <c r="PLZ31" s="446"/>
      <c r="PMA31" s="446"/>
      <c r="PMB31" s="446"/>
      <c r="PMC31" s="446"/>
      <c r="PMD31" s="446"/>
      <c r="PME31" s="446"/>
      <c r="PMF31" s="446"/>
      <c r="PMG31" s="445"/>
      <c r="PMH31" s="446"/>
      <c r="PMI31" s="446"/>
      <c r="PMJ31" s="446"/>
      <c r="PMK31" s="446"/>
      <c r="PML31" s="446"/>
      <c r="PMM31" s="446"/>
      <c r="PMN31" s="446"/>
      <c r="PMO31" s="446"/>
      <c r="PMP31" s="446"/>
      <c r="PMQ31" s="446"/>
      <c r="PMR31" s="446"/>
      <c r="PMS31" s="446"/>
      <c r="PMT31" s="446"/>
      <c r="PMU31" s="446"/>
      <c r="PMV31" s="445"/>
      <c r="PMW31" s="446"/>
      <c r="PMX31" s="446"/>
      <c r="PMY31" s="446"/>
      <c r="PMZ31" s="446"/>
      <c r="PNA31" s="446"/>
      <c r="PNB31" s="446"/>
      <c r="PNC31" s="446"/>
      <c r="PND31" s="446"/>
      <c r="PNE31" s="446"/>
      <c r="PNF31" s="446"/>
      <c r="PNG31" s="446"/>
      <c r="PNH31" s="446"/>
      <c r="PNI31" s="446"/>
      <c r="PNJ31" s="446"/>
      <c r="PNK31" s="445"/>
      <c r="PNL31" s="446"/>
      <c r="PNM31" s="446"/>
      <c r="PNN31" s="446"/>
      <c r="PNO31" s="446"/>
      <c r="PNP31" s="446"/>
      <c r="PNQ31" s="446"/>
      <c r="PNR31" s="446"/>
      <c r="PNS31" s="446"/>
      <c r="PNT31" s="446"/>
      <c r="PNU31" s="446"/>
      <c r="PNV31" s="446"/>
      <c r="PNW31" s="446"/>
      <c r="PNX31" s="446"/>
      <c r="PNY31" s="446"/>
      <c r="PNZ31" s="445"/>
      <c r="POA31" s="446"/>
      <c r="POB31" s="446"/>
      <c r="POC31" s="446"/>
      <c r="POD31" s="446"/>
      <c r="POE31" s="446"/>
      <c r="POF31" s="446"/>
      <c r="POG31" s="446"/>
      <c r="POH31" s="446"/>
      <c r="POI31" s="446"/>
      <c r="POJ31" s="446"/>
      <c r="POK31" s="446"/>
      <c r="POL31" s="446"/>
      <c r="POM31" s="446"/>
      <c r="PON31" s="446"/>
      <c r="POO31" s="445"/>
      <c r="POP31" s="446"/>
      <c r="POQ31" s="446"/>
      <c r="POR31" s="446"/>
      <c r="POS31" s="446"/>
      <c r="POT31" s="446"/>
      <c r="POU31" s="446"/>
      <c r="POV31" s="446"/>
      <c r="POW31" s="446"/>
      <c r="POX31" s="446"/>
      <c r="POY31" s="446"/>
      <c r="POZ31" s="446"/>
      <c r="PPA31" s="446"/>
      <c r="PPB31" s="446"/>
      <c r="PPC31" s="446"/>
      <c r="PPD31" s="445"/>
      <c r="PPE31" s="446"/>
      <c r="PPF31" s="446"/>
      <c r="PPG31" s="446"/>
      <c r="PPH31" s="446"/>
      <c r="PPI31" s="446"/>
      <c r="PPJ31" s="446"/>
      <c r="PPK31" s="446"/>
      <c r="PPL31" s="446"/>
      <c r="PPM31" s="446"/>
      <c r="PPN31" s="446"/>
      <c r="PPO31" s="446"/>
      <c r="PPP31" s="446"/>
      <c r="PPQ31" s="446"/>
      <c r="PPR31" s="446"/>
      <c r="PPS31" s="445"/>
      <c r="PPT31" s="446"/>
      <c r="PPU31" s="446"/>
      <c r="PPV31" s="446"/>
      <c r="PPW31" s="446"/>
      <c r="PPX31" s="446"/>
      <c r="PPY31" s="446"/>
      <c r="PPZ31" s="446"/>
      <c r="PQA31" s="446"/>
      <c r="PQB31" s="446"/>
      <c r="PQC31" s="446"/>
      <c r="PQD31" s="446"/>
      <c r="PQE31" s="446"/>
      <c r="PQF31" s="446"/>
      <c r="PQG31" s="446"/>
      <c r="PQH31" s="445"/>
      <c r="PQI31" s="446"/>
      <c r="PQJ31" s="446"/>
      <c r="PQK31" s="446"/>
      <c r="PQL31" s="446"/>
      <c r="PQM31" s="446"/>
      <c r="PQN31" s="446"/>
      <c r="PQO31" s="446"/>
      <c r="PQP31" s="446"/>
      <c r="PQQ31" s="446"/>
      <c r="PQR31" s="446"/>
      <c r="PQS31" s="446"/>
      <c r="PQT31" s="446"/>
      <c r="PQU31" s="446"/>
      <c r="PQV31" s="446"/>
      <c r="PQW31" s="445"/>
      <c r="PQX31" s="446"/>
      <c r="PQY31" s="446"/>
      <c r="PQZ31" s="446"/>
      <c r="PRA31" s="446"/>
      <c r="PRB31" s="446"/>
      <c r="PRC31" s="446"/>
      <c r="PRD31" s="446"/>
      <c r="PRE31" s="446"/>
      <c r="PRF31" s="446"/>
      <c r="PRG31" s="446"/>
      <c r="PRH31" s="446"/>
      <c r="PRI31" s="446"/>
      <c r="PRJ31" s="446"/>
      <c r="PRK31" s="446"/>
      <c r="PRL31" s="445"/>
      <c r="PRM31" s="446"/>
      <c r="PRN31" s="446"/>
      <c r="PRO31" s="446"/>
      <c r="PRP31" s="446"/>
      <c r="PRQ31" s="446"/>
      <c r="PRR31" s="446"/>
      <c r="PRS31" s="446"/>
      <c r="PRT31" s="446"/>
      <c r="PRU31" s="446"/>
      <c r="PRV31" s="446"/>
      <c r="PRW31" s="446"/>
      <c r="PRX31" s="446"/>
      <c r="PRY31" s="446"/>
      <c r="PRZ31" s="446"/>
      <c r="PSA31" s="445"/>
      <c r="PSB31" s="446"/>
      <c r="PSC31" s="446"/>
      <c r="PSD31" s="446"/>
      <c r="PSE31" s="446"/>
      <c r="PSF31" s="446"/>
      <c r="PSG31" s="446"/>
      <c r="PSH31" s="446"/>
      <c r="PSI31" s="446"/>
      <c r="PSJ31" s="446"/>
      <c r="PSK31" s="446"/>
      <c r="PSL31" s="446"/>
      <c r="PSM31" s="446"/>
      <c r="PSN31" s="446"/>
      <c r="PSO31" s="446"/>
      <c r="PSP31" s="445"/>
      <c r="PSQ31" s="446"/>
      <c r="PSR31" s="446"/>
      <c r="PSS31" s="446"/>
      <c r="PST31" s="446"/>
      <c r="PSU31" s="446"/>
      <c r="PSV31" s="446"/>
      <c r="PSW31" s="446"/>
      <c r="PSX31" s="446"/>
      <c r="PSY31" s="446"/>
      <c r="PSZ31" s="446"/>
      <c r="PTA31" s="446"/>
      <c r="PTB31" s="446"/>
      <c r="PTC31" s="446"/>
      <c r="PTD31" s="446"/>
      <c r="PTE31" s="445"/>
      <c r="PTF31" s="446"/>
      <c r="PTG31" s="446"/>
      <c r="PTH31" s="446"/>
      <c r="PTI31" s="446"/>
      <c r="PTJ31" s="446"/>
      <c r="PTK31" s="446"/>
      <c r="PTL31" s="446"/>
      <c r="PTM31" s="446"/>
      <c r="PTN31" s="446"/>
      <c r="PTO31" s="446"/>
      <c r="PTP31" s="446"/>
      <c r="PTQ31" s="446"/>
      <c r="PTR31" s="446"/>
      <c r="PTS31" s="446"/>
      <c r="PTT31" s="445"/>
      <c r="PTU31" s="446"/>
      <c r="PTV31" s="446"/>
      <c r="PTW31" s="446"/>
      <c r="PTX31" s="446"/>
      <c r="PTY31" s="446"/>
      <c r="PTZ31" s="446"/>
      <c r="PUA31" s="446"/>
      <c r="PUB31" s="446"/>
      <c r="PUC31" s="446"/>
      <c r="PUD31" s="446"/>
      <c r="PUE31" s="446"/>
      <c r="PUF31" s="446"/>
      <c r="PUG31" s="446"/>
      <c r="PUH31" s="446"/>
      <c r="PUI31" s="445"/>
      <c r="PUJ31" s="446"/>
      <c r="PUK31" s="446"/>
      <c r="PUL31" s="446"/>
      <c r="PUM31" s="446"/>
      <c r="PUN31" s="446"/>
      <c r="PUO31" s="446"/>
      <c r="PUP31" s="446"/>
      <c r="PUQ31" s="446"/>
      <c r="PUR31" s="446"/>
      <c r="PUS31" s="446"/>
      <c r="PUT31" s="446"/>
      <c r="PUU31" s="446"/>
      <c r="PUV31" s="446"/>
      <c r="PUW31" s="446"/>
      <c r="PUX31" s="445"/>
      <c r="PUY31" s="446"/>
      <c r="PUZ31" s="446"/>
      <c r="PVA31" s="446"/>
      <c r="PVB31" s="446"/>
      <c r="PVC31" s="446"/>
      <c r="PVD31" s="446"/>
      <c r="PVE31" s="446"/>
      <c r="PVF31" s="446"/>
      <c r="PVG31" s="446"/>
      <c r="PVH31" s="446"/>
      <c r="PVI31" s="446"/>
      <c r="PVJ31" s="446"/>
      <c r="PVK31" s="446"/>
      <c r="PVL31" s="446"/>
      <c r="PVM31" s="445"/>
      <c r="PVN31" s="446"/>
      <c r="PVO31" s="446"/>
      <c r="PVP31" s="446"/>
      <c r="PVQ31" s="446"/>
      <c r="PVR31" s="446"/>
      <c r="PVS31" s="446"/>
      <c r="PVT31" s="446"/>
      <c r="PVU31" s="446"/>
      <c r="PVV31" s="446"/>
      <c r="PVW31" s="446"/>
      <c r="PVX31" s="446"/>
      <c r="PVY31" s="446"/>
      <c r="PVZ31" s="446"/>
      <c r="PWA31" s="446"/>
      <c r="PWB31" s="445"/>
      <c r="PWC31" s="446"/>
      <c r="PWD31" s="446"/>
      <c r="PWE31" s="446"/>
      <c r="PWF31" s="446"/>
      <c r="PWG31" s="446"/>
      <c r="PWH31" s="446"/>
      <c r="PWI31" s="446"/>
      <c r="PWJ31" s="446"/>
      <c r="PWK31" s="446"/>
      <c r="PWL31" s="446"/>
      <c r="PWM31" s="446"/>
      <c r="PWN31" s="446"/>
      <c r="PWO31" s="446"/>
      <c r="PWP31" s="446"/>
      <c r="PWQ31" s="445"/>
      <c r="PWR31" s="446"/>
      <c r="PWS31" s="446"/>
      <c r="PWT31" s="446"/>
      <c r="PWU31" s="446"/>
      <c r="PWV31" s="446"/>
      <c r="PWW31" s="446"/>
      <c r="PWX31" s="446"/>
      <c r="PWY31" s="446"/>
      <c r="PWZ31" s="446"/>
      <c r="PXA31" s="446"/>
      <c r="PXB31" s="446"/>
      <c r="PXC31" s="446"/>
      <c r="PXD31" s="446"/>
      <c r="PXE31" s="446"/>
      <c r="PXF31" s="445"/>
      <c r="PXG31" s="446"/>
      <c r="PXH31" s="446"/>
      <c r="PXI31" s="446"/>
      <c r="PXJ31" s="446"/>
      <c r="PXK31" s="446"/>
      <c r="PXL31" s="446"/>
      <c r="PXM31" s="446"/>
      <c r="PXN31" s="446"/>
      <c r="PXO31" s="446"/>
      <c r="PXP31" s="446"/>
      <c r="PXQ31" s="446"/>
      <c r="PXR31" s="446"/>
      <c r="PXS31" s="446"/>
      <c r="PXT31" s="446"/>
      <c r="PXU31" s="445"/>
      <c r="PXV31" s="446"/>
      <c r="PXW31" s="446"/>
      <c r="PXX31" s="446"/>
      <c r="PXY31" s="446"/>
      <c r="PXZ31" s="446"/>
      <c r="PYA31" s="446"/>
      <c r="PYB31" s="446"/>
      <c r="PYC31" s="446"/>
      <c r="PYD31" s="446"/>
      <c r="PYE31" s="446"/>
      <c r="PYF31" s="446"/>
      <c r="PYG31" s="446"/>
      <c r="PYH31" s="446"/>
      <c r="PYI31" s="446"/>
      <c r="PYJ31" s="445"/>
      <c r="PYK31" s="446"/>
      <c r="PYL31" s="446"/>
      <c r="PYM31" s="446"/>
      <c r="PYN31" s="446"/>
      <c r="PYO31" s="446"/>
      <c r="PYP31" s="446"/>
      <c r="PYQ31" s="446"/>
      <c r="PYR31" s="446"/>
      <c r="PYS31" s="446"/>
      <c r="PYT31" s="446"/>
      <c r="PYU31" s="446"/>
      <c r="PYV31" s="446"/>
      <c r="PYW31" s="446"/>
      <c r="PYX31" s="446"/>
      <c r="PYY31" s="445"/>
      <c r="PYZ31" s="446"/>
      <c r="PZA31" s="446"/>
      <c r="PZB31" s="446"/>
      <c r="PZC31" s="446"/>
      <c r="PZD31" s="446"/>
      <c r="PZE31" s="446"/>
      <c r="PZF31" s="446"/>
      <c r="PZG31" s="446"/>
      <c r="PZH31" s="446"/>
      <c r="PZI31" s="446"/>
      <c r="PZJ31" s="446"/>
      <c r="PZK31" s="446"/>
      <c r="PZL31" s="446"/>
      <c r="PZM31" s="446"/>
      <c r="PZN31" s="445"/>
      <c r="PZO31" s="446"/>
      <c r="PZP31" s="446"/>
      <c r="PZQ31" s="446"/>
      <c r="PZR31" s="446"/>
      <c r="PZS31" s="446"/>
      <c r="PZT31" s="446"/>
      <c r="PZU31" s="446"/>
      <c r="PZV31" s="446"/>
      <c r="PZW31" s="446"/>
      <c r="PZX31" s="446"/>
      <c r="PZY31" s="446"/>
      <c r="PZZ31" s="446"/>
      <c r="QAA31" s="446"/>
      <c r="QAB31" s="446"/>
      <c r="QAC31" s="445"/>
      <c r="QAD31" s="446"/>
      <c r="QAE31" s="446"/>
      <c r="QAF31" s="446"/>
      <c r="QAG31" s="446"/>
      <c r="QAH31" s="446"/>
      <c r="QAI31" s="446"/>
      <c r="QAJ31" s="446"/>
      <c r="QAK31" s="446"/>
      <c r="QAL31" s="446"/>
      <c r="QAM31" s="446"/>
      <c r="QAN31" s="446"/>
      <c r="QAO31" s="446"/>
      <c r="QAP31" s="446"/>
      <c r="QAQ31" s="446"/>
      <c r="QAR31" s="445"/>
      <c r="QAS31" s="446"/>
      <c r="QAT31" s="446"/>
      <c r="QAU31" s="446"/>
      <c r="QAV31" s="446"/>
      <c r="QAW31" s="446"/>
      <c r="QAX31" s="446"/>
      <c r="QAY31" s="446"/>
      <c r="QAZ31" s="446"/>
      <c r="QBA31" s="446"/>
      <c r="QBB31" s="446"/>
      <c r="QBC31" s="446"/>
      <c r="QBD31" s="446"/>
      <c r="QBE31" s="446"/>
      <c r="QBF31" s="446"/>
      <c r="QBG31" s="445"/>
      <c r="QBH31" s="446"/>
      <c r="QBI31" s="446"/>
      <c r="QBJ31" s="446"/>
      <c r="QBK31" s="446"/>
      <c r="QBL31" s="446"/>
      <c r="QBM31" s="446"/>
      <c r="QBN31" s="446"/>
      <c r="QBO31" s="446"/>
      <c r="QBP31" s="446"/>
      <c r="QBQ31" s="446"/>
      <c r="QBR31" s="446"/>
      <c r="QBS31" s="446"/>
      <c r="QBT31" s="446"/>
      <c r="QBU31" s="446"/>
      <c r="QBV31" s="445"/>
      <c r="QBW31" s="446"/>
      <c r="QBX31" s="446"/>
      <c r="QBY31" s="446"/>
      <c r="QBZ31" s="446"/>
      <c r="QCA31" s="446"/>
      <c r="QCB31" s="446"/>
      <c r="QCC31" s="446"/>
      <c r="QCD31" s="446"/>
      <c r="QCE31" s="446"/>
      <c r="QCF31" s="446"/>
      <c r="QCG31" s="446"/>
      <c r="QCH31" s="446"/>
      <c r="QCI31" s="446"/>
      <c r="QCJ31" s="446"/>
      <c r="QCK31" s="445"/>
      <c r="QCL31" s="446"/>
      <c r="QCM31" s="446"/>
      <c r="QCN31" s="446"/>
      <c r="QCO31" s="446"/>
      <c r="QCP31" s="446"/>
      <c r="QCQ31" s="446"/>
      <c r="QCR31" s="446"/>
      <c r="QCS31" s="446"/>
      <c r="QCT31" s="446"/>
      <c r="QCU31" s="446"/>
      <c r="QCV31" s="446"/>
      <c r="QCW31" s="446"/>
      <c r="QCX31" s="446"/>
      <c r="QCY31" s="446"/>
      <c r="QCZ31" s="445"/>
      <c r="QDA31" s="446"/>
      <c r="QDB31" s="446"/>
      <c r="QDC31" s="446"/>
      <c r="QDD31" s="446"/>
      <c r="QDE31" s="446"/>
      <c r="QDF31" s="446"/>
      <c r="QDG31" s="446"/>
      <c r="QDH31" s="446"/>
      <c r="QDI31" s="446"/>
      <c r="QDJ31" s="446"/>
      <c r="QDK31" s="446"/>
      <c r="QDL31" s="446"/>
      <c r="QDM31" s="446"/>
      <c r="QDN31" s="446"/>
      <c r="QDO31" s="445"/>
      <c r="QDP31" s="446"/>
      <c r="QDQ31" s="446"/>
      <c r="QDR31" s="446"/>
      <c r="QDS31" s="446"/>
      <c r="QDT31" s="446"/>
      <c r="QDU31" s="446"/>
      <c r="QDV31" s="446"/>
      <c r="QDW31" s="446"/>
      <c r="QDX31" s="446"/>
      <c r="QDY31" s="446"/>
      <c r="QDZ31" s="446"/>
      <c r="QEA31" s="446"/>
      <c r="QEB31" s="446"/>
      <c r="QEC31" s="446"/>
      <c r="QED31" s="445"/>
      <c r="QEE31" s="446"/>
      <c r="QEF31" s="446"/>
      <c r="QEG31" s="446"/>
      <c r="QEH31" s="446"/>
      <c r="QEI31" s="446"/>
      <c r="QEJ31" s="446"/>
      <c r="QEK31" s="446"/>
      <c r="QEL31" s="446"/>
      <c r="QEM31" s="446"/>
      <c r="QEN31" s="446"/>
      <c r="QEO31" s="446"/>
      <c r="QEP31" s="446"/>
      <c r="QEQ31" s="446"/>
      <c r="QER31" s="446"/>
      <c r="QES31" s="445"/>
      <c r="QET31" s="446"/>
      <c r="QEU31" s="446"/>
      <c r="QEV31" s="446"/>
      <c r="QEW31" s="446"/>
      <c r="QEX31" s="446"/>
      <c r="QEY31" s="446"/>
      <c r="QEZ31" s="446"/>
      <c r="QFA31" s="446"/>
      <c r="QFB31" s="446"/>
      <c r="QFC31" s="446"/>
      <c r="QFD31" s="446"/>
      <c r="QFE31" s="446"/>
      <c r="QFF31" s="446"/>
      <c r="QFG31" s="446"/>
      <c r="QFH31" s="445"/>
      <c r="QFI31" s="446"/>
      <c r="QFJ31" s="446"/>
      <c r="QFK31" s="446"/>
      <c r="QFL31" s="446"/>
      <c r="QFM31" s="446"/>
      <c r="QFN31" s="446"/>
      <c r="QFO31" s="446"/>
      <c r="QFP31" s="446"/>
      <c r="QFQ31" s="446"/>
      <c r="QFR31" s="446"/>
      <c r="QFS31" s="446"/>
      <c r="QFT31" s="446"/>
      <c r="QFU31" s="446"/>
      <c r="QFV31" s="446"/>
      <c r="QFW31" s="445"/>
      <c r="QFX31" s="446"/>
      <c r="QFY31" s="446"/>
      <c r="QFZ31" s="446"/>
      <c r="QGA31" s="446"/>
      <c r="QGB31" s="446"/>
      <c r="QGC31" s="446"/>
      <c r="QGD31" s="446"/>
      <c r="QGE31" s="446"/>
      <c r="QGF31" s="446"/>
      <c r="QGG31" s="446"/>
      <c r="QGH31" s="446"/>
      <c r="QGI31" s="446"/>
      <c r="QGJ31" s="446"/>
      <c r="QGK31" s="446"/>
      <c r="QGL31" s="445"/>
      <c r="QGM31" s="446"/>
      <c r="QGN31" s="446"/>
      <c r="QGO31" s="446"/>
      <c r="QGP31" s="446"/>
      <c r="QGQ31" s="446"/>
      <c r="QGR31" s="446"/>
      <c r="QGS31" s="446"/>
      <c r="QGT31" s="446"/>
      <c r="QGU31" s="446"/>
      <c r="QGV31" s="446"/>
      <c r="QGW31" s="446"/>
      <c r="QGX31" s="446"/>
      <c r="QGY31" s="446"/>
      <c r="QGZ31" s="446"/>
      <c r="QHA31" s="445"/>
      <c r="QHB31" s="446"/>
      <c r="QHC31" s="446"/>
      <c r="QHD31" s="446"/>
      <c r="QHE31" s="446"/>
      <c r="QHF31" s="446"/>
      <c r="QHG31" s="446"/>
      <c r="QHH31" s="446"/>
      <c r="QHI31" s="446"/>
      <c r="QHJ31" s="446"/>
      <c r="QHK31" s="446"/>
      <c r="QHL31" s="446"/>
      <c r="QHM31" s="446"/>
      <c r="QHN31" s="446"/>
      <c r="QHO31" s="446"/>
      <c r="QHP31" s="445"/>
      <c r="QHQ31" s="446"/>
      <c r="QHR31" s="446"/>
      <c r="QHS31" s="446"/>
      <c r="QHT31" s="446"/>
      <c r="QHU31" s="446"/>
      <c r="QHV31" s="446"/>
      <c r="QHW31" s="446"/>
      <c r="QHX31" s="446"/>
      <c r="QHY31" s="446"/>
      <c r="QHZ31" s="446"/>
      <c r="QIA31" s="446"/>
      <c r="QIB31" s="446"/>
      <c r="QIC31" s="446"/>
      <c r="QID31" s="446"/>
      <c r="QIE31" s="445"/>
      <c r="QIF31" s="446"/>
      <c r="QIG31" s="446"/>
      <c r="QIH31" s="446"/>
      <c r="QII31" s="446"/>
      <c r="QIJ31" s="446"/>
      <c r="QIK31" s="446"/>
      <c r="QIL31" s="446"/>
      <c r="QIM31" s="446"/>
      <c r="QIN31" s="446"/>
      <c r="QIO31" s="446"/>
      <c r="QIP31" s="446"/>
      <c r="QIQ31" s="446"/>
      <c r="QIR31" s="446"/>
      <c r="QIS31" s="446"/>
      <c r="QIT31" s="445"/>
      <c r="QIU31" s="446"/>
      <c r="QIV31" s="446"/>
      <c r="QIW31" s="446"/>
      <c r="QIX31" s="446"/>
      <c r="QIY31" s="446"/>
      <c r="QIZ31" s="446"/>
      <c r="QJA31" s="446"/>
      <c r="QJB31" s="446"/>
      <c r="QJC31" s="446"/>
      <c r="QJD31" s="446"/>
      <c r="QJE31" s="446"/>
      <c r="QJF31" s="446"/>
      <c r="QJG31" s="446"/>
      <c r="QJH31" s="446"/>
      <c r="QJI31" s="445"/>
      <c r="QJJ31" s="446"/>
      <c r="QJK31" s="446"/>
      <c r="QJL31" s="446"/>
      <c r="QJM31" s="446"/>
      <c r="QJN31" s="446"/>
      <c r="QJO31" s="446"/>
      <c r="QJP31" s="446"/>
      <c r="QJQ31" s="446"/>
      <c r="QJR31" s="446"/>
      <c r="QJS31" s="446"/>
      <c r="QJT31" s="446"/>
      <c r="QJU31" s="446"/>
      <c r="QJV31" s="446"/>
      <c r="QJW31" s="446"/>
      <c r="QJX31" s="445"/>
      <c r="QJY31" s="446"/>
      <c r="QJZ31" s="446"/>
      <c r="QKA31" s="446"/>
      <c r="QKB31" s="446"/>
      <c r="QKC31" s="446"/>
      <c r="QKD31" s="446"/>
      <c r="QKE31" s="446"/>
      <c r="QKF31" s="446"/>
      <c r="QKG31" s="446"/>
      <c r="QKH31" s="446"/>
      <c r="QKI31" s="446"/>
      <c r="QKJ31" s="446"/>
      <c r="QKK31" s="446"/>
      <c r="QKL31" s="446"/>
      <c r="QKM31" s="445"/>
      <c r="QKN31" s="446"/>
      <c r="QKO31" s="446"/>
      <c r="QKP31" s="446"/>
      <c r="QKQ31" s="446"/>
      <c r="QKR31" s="446"/>
      <c r="QKS31" s="446"/>
      <c r="QKT31" s="446"/>
      <c r="QKU31" s="446"/>
      <c r="QKV31" s="446"/>
      <c r="QKW31" s="446"/>
      <c r="QKX31" s="446"/>
      <c r="QKY31" s="446"/>
      <c r="QKZ31" s="446"/>
      <c r="QLA31" s="446"/>
      <c r="QLB31" s="445"/>
      <c r="QLC31" s="446"/>
      <c r="QLD31" s="446"/>
      <c r="QLE31" s="446"/>
      <c r="QLF31" s="446"/>
      <c r="QLG31" s="446"/>
      <c r="QLH31" s="446"/>
      <c r="QLI31" s="446"/>
      <c r="QLJ31" s="446"/>
      <c r="QLK31" s="446"/>
      <c r="QLL31" s="446"/>
      <c r="QLM31" s="446"/>
      <c r="QLN31" s="446"/>
      <c r="QLO31" s="446"/>
      <c r="QLP31" s="446"/>
      <c r="QLQ31" s="445"/>
      <c r="QLR31" s="446"/>
      <c r="QLS31" s="446"/>
      <c r="QLT31" s="446"/>
      <c r="QLU31" s="446"/>
      <c r="QLV31" s="446"/>
      <c r="QLW31" s="446"/>
      <c r="QLX31" s="446"/>
      <c r="QLY31" s="446"/>
      <c r="QLZ31" s="446"/>
      <c r="QMA31" s="446"/>
      <c r="QMB31" s="446"/>
      <c r="QMC31" s="446"/>
      <c r="QMD31" s="446"/>
      <c r="QME31" s="446"/>
      <c r="QMF31" s="445"/>
      <c r="QMG31" s="446"/>
      <c r="QMH31" s="446"/>
      <c r="QMI31" s="446"/>
      <c r="QMJ31" s="446"/>
      <c r="QMK31" s="446"/>
      <c r="QML31" s="446"/>
      <c r="QMM31" s="446"/>
      <c r="QMN31" s="446"/>
      <c r="QMO31" s="446"/>
      <c r="QMP31" s="446"/>
      <c r="QMQ31" s="446"/>
      <c r="QMR31" s="446"/>
      <c r="QMS31" s="446"/>
      <c r="QMT31" s="446"/>
      <c r="QMU31" s="445"/>
      <c r="QMV31" s="446"/>
      <c r="QMW31" s="446"/>
      <c r="QMX31" s="446"/>
      <c r="QMY31" s="446"/>
      <c r="QMZ31" s="446"/>
      <c r="QNA31" s="446"/>
      <c r="QNB31" s="446"/>
      <c r="QNC31" s="446"/>
      <c r="QND31" s="446"/>
      <c r="QNE31" s="446"/>
      <c r="QNF31" s="446"/>
      <c r="QNG31" s="446"/>
      <c r="QNH31" s="446"/>
      <c r="QNI31" s="446"/>
      <c r="QNJ31" s="445"/>
      <c r="QNK31" s="446"/>
      <c r="QNL31" s="446"/>
      <c r="QNM31" s="446"/>
      <c r="QNN31" s="446"/>
      <c r="QNO31" s="446"/>
      <c r="QNP31" s="446"/>
      <c r="QNQ31" s="446"/>
      <c r="QNR31" s="446"/>
      <c r="QNS31" s="446"/>
      <c r="QNT31" s="446"/>
      <c r="QNU31" s="446"/>
      <c r="QNV31" s="446"/>
      <c r="QNW31" s="446"/>
      <c r="QNX31" s="446"/>
      <c r="QNY31" s="445"/>
      <c r="QNZ31" s="446"/>
      <c r="QOA31" s="446"/>
      <c r="QOB31" s="446"/>
      <c r="QOC31" s="446"/>
      <c r="QOD31" s="446"/>
      <c r="QOE31" s="446"/>
      <c r="QOF31" s="446"/>
      <c r="QOG31" s="446"/>
      <c r="QOH31" s="446"/>
      <c r="QOI31" s="446"/>
      <c r="QOJ31" s="446"/>
      <c r="QOK31" s="446"/>
      <c r="QOL31" s="446"/>
      <c r="QOM31" s="446"/>
      <c r="QON31" s="445"/>
      <c r="QOO31" s="446"/>
      <c r="QOP31" s="446"/>
      <c r="QOQ31" s="446"/>
      <c r="QOR31" s="446"/>
      <c r="QOS31" s="446"/>
      <c r="QOT31" s="446"/>
      <c r="QOU31" s="446"/>
      <c r="QOV31" s="446"/>
      <c r="QOW31" s="446"/>
      <c r="QOX31" s="446"/>
      <c r="QOY31" s="446"/>
      <c r="QOZ31" s="446"/>
      <c r="QPA31" s="446"/>
      <c r="QPB31" s="446"/>
      <c r="QPC31" s="445"/>
      <c r="QPD31" s="446"/>
      <c r="QPE31" s="446"/>
      <c r="QPF31" s="446"/>
      <c r="QPG31" s="446"/>
      <c r="QPH31" s="446"/>
      <c r="QPI31" s="446"/>
      <c r="QPJ31" s="446"/>
      <c r="QPK31" s="446"/>
      <c r="QPL31" s="446"/>
      <c r="QPM31" s="446"/>
      <c r="QPN31" s="446"/>
      <c r="QPO31" s="446"/>
      <c r="QPP31" s="446"/>
      <c r="QPQ31" s="446"/>
      <c r="QPR31" s="445"/>
      <c r="QPS31" s="446"/>
      <c r="QPT31" s="446"/>
      <c r="QPU31" s="446"/>
      <c r="QPV31" s="446"/>
      <c r="QPW31" s="446"/>
      <c r="QPX31" s="446"/>
      <c r="QPY31" s="446"/>
      <c r="QPZ31" s="446"/>
      <c r="QQA31" s="446"/>
      <c r="QQB31" s="446"/>
      <c r="QQC31" s="446"/>
      <c r="QQD31" s="446"/>
      <c r="QQE31" s="446"/>
      <c r="QQF31" s="446"/>
      <c r="QQG31" s="445"/>
      <c r="QQH31" s="446"/>
      <c r="QQI31" s="446"/>
      <c r="QQJ31" s="446"/>
      <c r="QQK31" s="446"/>
      <c r="QQL31" s="446"/>
      <c r="QQM31" s="446"/>
      <c r="QQN31" s="446"/>
      <c r="QQO31" s="446"/>
      <c r="QQP31" s="446"/>
      <c r="QQQ31" s="446"/>
      <c r="QQR31" s="446"/>
      <c r="QQS31" s="446"/>
      <c r="QQT31" s="446"/>
      <c r="QQU31" s="446"/>
      <c r="QQV31" s="445"/>
      <c r="QQW31" s="446"/>
      <c r="QQX31" s="446"/>
      <c r="QQY31" s="446"/>
      <c r="QQZ31" s="446"/>
      <c r="QRA31" s="446"/>
      <c r="QRB31" s="446"/>
      <c r="QRC31" s="446"/>
      <c r="QRD31" s="446"/>
      <c r="QRE31" s="446"/>
      <c r="QRF31" s="446"/>
      <c r="QRG31" s="446"/>
      <c r="QRH31" s="446"/>
      <c r="QRI31" s="446"/>
      <c r="QRJ31" s="446"/>
      <c r="QRK31" s="445"/>
      <c r="QRL31" s="446"/>
      <c r="QRM31" s="446"/>
      <c r="QRN31" s="446"/>
      <c r="QRO31" s="446"/>
      <c r="QRP31" s="446"/>
      <c r="QRQ31" s="446"/>
      <c r="QRR31" s="446"/>
      <c r="QRS31" s="446"/>
      <c r="QRT31" s="446"/>
      <c r="QRU31" s="446"/>
      <c r="QRV31" s="446"/>
      <c r="QRW31" s="446"/>
      <c r="QRX31" s="446"/>
      <c r="QRY31" s="446"/>
      <c r="QRZ31" s="445"/>
      <c r="QSA31" s="446"/>
      <c r="QSB31" s="446"/>
      <c r="QSC31" s="446"/>
      <c r="QSD31" s="446"/>
      <c r="QSE31" s="446"/>
      <c r="QSF31" s="446"/>
      <c r="QSG31" s="446"/>
      <c r="QSH31" s="446"/>
      <c r="QSI31" s="446"/>
      <c r="QSJ31" s="446"/>
      <c r="QSK31" s="446"/>
      <c r="QSL31" s="446"/>
      <c r="QSM31" s="446"/>
      <c r="QSN31" s="446"/>
      <c r="QSO31" s="445"/>
      <c r="QSP31" s="446"/>
      <c r="QSQ31" s="446"/>
      <c r="QSR31" s="446"/>
      <c r="QSS31" s="446"/>
      <c r="QST31" s="446"/>
      <c r="QSU31" s="446"/>
      <c r="QSV31" s="446"/>
      <c r="QSW31" s="446"/>
      <c r="QSX31" s="446"/>
      <c r="QSY31" s="446"/>
      <c r="QSZ31" s="446"/>
      <c r="QTA31" s="446"/>
      <c r="QTB31" s="446"/>
      <c r="QTC31" s="446"/>
      <c r="QTD31" s="445"/>
      <c r="QTE31" s="446"/>
      <c r="QTF31" s="446"/>
      <c r="QTG31" s="446"/>
      <c r="QTH31" s="446"/>
      <c r="QTI31" s="446"/>
      <c r="QTJ31" s="446"/>
      <c r="QTK31" s="446"/>
      <c r="QTL31" s="446"/>
      <c r="QTM31" s="446"/>
      <c r="QTN31" s="446"/>
      <c r="QTO31" s="446"/>
      <c r="QTP31" s="446"/>
      <c r="QTQ31" s="446"/>
      <c r="QTR31" s="446"/>
      <c r="QTS31" s="445"/>
      <c r="QTT31" s="446"/>
      <c r="QTU31" s="446"/>
      <c r="QTV31" s="446"/>
      <c r="QTW31" s="446"/>
      <c r="QTX31" s="446"/>
      <c r="QTY31" s="446"/>
      <c r="QTZ31" s="446"/>
      <c r="QUA31" s="446"/>
      <c r="QUB31" s="446"/>
      <c r="QUC31" s="446"/>
      <c r="QUD31" s="446"/>
      <c r="QUE31" s="446"/>
      <c r="QUF31" s="446"/>
      <c r="QUG31" s="446"/>
      <c r="QUH31" s="445"/>
      <c r="QUI31" s="446"/>
      <c r="QUJ31" s="446"/>
      <c r="QUK31" s="446"/>
      <c r="QUL31" s="446"/>
      <c r="QUM31" s="446"/>
      <c r="QUN31" s="446"/>
      <c r="QUO31" s="446"/>
      <c r="QUP31" s="446"/>
      <c r="QUQ31" s="446"/>
      <c r="QUR31" s="446"/>
      <c r="QUS31" s="446"/>
      <c r="QUT31" s="446"/>
      <c r="QUU31" s="446"/>
      <c r="QUV31" s="446"/>
      <c r="QUW31" s="445"/>
      <c r="QUX31" s="446"/>
      <c r="QUY31" s="446"/>
      <c r="QUZ31" s="446"/>
      <c r="QVA31" s="446"/>
      <c r="QVB31" s="446"/>
      <c r="QVC31" s="446"/>
      <c r="QVD31" s="446"/>
      <c r="QVE31" s="446"/>
      <c r="QVF31" s="446"/>
      <c r="QVG31" s="446"/>
      <c r="QVH31" s="446"/>
      <c r="QVI31" s="446"/>
      <c r="QVJ31" s="446"/>
      <c r="QVK31" s="446"/>
      <c r="QVL31" s="445"/>
      <c r="QVM31" s="446"/>
      <c r="QVN31" s="446"/>
      <c r="QVO31" s="446"/>
      <c r="QVP31" s="446"/>
      <c r="QVQ31" s="446"/>
      <c r="QVR31" s="446"/>
      <c r="QVS31" s="446"/>
      <c r="QVT31" s="446"/>
      <c r="QVU31" s="446"/>
      <c r="QVV31" s="446"/>
      <c r="QVW31" s="446"/>
      <c r="QVX31" s="446"/>
      <c r="QVY31" s="446"/>
      <c r="QVZ31" s="446"/>
      <c r="QWA31" s="445"/>
      <c r="QWB31" s="446"/>
      <c r="QWC31" s="446"/>
      <c r="QWD31" s="446"/>
      <c r="QWE31" s="446"/>
      <c r="QWF31" s="446"/>
      <c r="QWG31" s="446"/>
      <c r="QWH31" s="446"/>
      <c r="QWI31" s="446"/>
      <c r="QWJ31" s="446"/>
      <c r="QWK31" s="446"/>
      <c r="QWL31" s="446"/>
      <c r="QWM31" s="446"/>
      <c r="QWN31" s="446"/>
      <c r="QWO31" s="446"/>
      <c r="QWP31" s="445"/>
      <c r="QWQ31" s="446"/>
      <c r="QWR31" s="446"/>
      <c r="QWS31" s="446"/>
      <c r="QWT31" s="446"/>
      <c r="QWU31" s="446"/>
      <c r="QWV31" s="446"/>
      <c r="QWW31" s="446"/>
      <c r="QWX31" s="446"/>
      <c r="QWY31" s="446"/>
      <c r="QWZ31" s="446"/>
      <c r="QXA31" s="446"/>
      <c r="QXB31" s="446"/>
      <c r="QXC31" s="446"/>
      <c r="QXD31" s="446"/>
      <c r="QXE31" s="445"/>
      <c r="QXF31" s="446"/>
      <c r="QXG31" s="446"/>
      <c r="QXH31" s="446"/>
      <c r="QXI31" s="446"/>
      <c r="QXJ31" s="446"/>
      <c r="QXK31" s="446"/>
      <c r="QXL31" s="446"/>
      <c r="QXM31" s="446"/>
      <c r="QXN31" s="446"/>
      <c r="QXO31" s="446"/>
      <c r="QXP31" s="446"/>
      <c r="QXQ31" s="446"/>
      <c r="QXR31" s="446"/>
      <c r="QXS31" s="446"/>
      <c r="QXT31" s="445"/>
      <c r="QXU31" s="446"/>
      <c r="QXV31" s="446"/>
      <c r="QXW31" s="446"/>
      <c r="QXX31" s="446"/>
      <c r="QXY31" s="446"/>
      <c r="QXZ31" s="446"/>
      <c r="QYA31" s="446"/>
      <c r="QYB31" s="446"/>
      <c r="QYC31" s="446"/>
      <c r="QYD31" s="446"/>
      <c r="QYE31" s="446"/>
      <c r="QYF31" s="446"/>
      <c r="QYG31" s="446"/>
      <c r="QYH31" s="446"/>
      <c r="QYI31" s="445"/>
      <c r="QYJ31" s="446"/>
      <c r="QYK31" s="446"/>
      <c r="QYL31" s="446"/>
      <c r="QYM31" s="446"/>
      <c r="QYN31" s="446"/>
      <c r="QYO31" s="446"/>
      <c r="QYP31" s="446"/>
      <c r="QYQ31" s="446"/>
      <c r="QYR31" s="446"/>
      <c r="QYS31" s="446"/>
      <c r="QYT31" s="446"/>
      <c r="QYU31" s="446"/>
      <c r="QYV31" s="446"/>
      <c r="QYW31" s="446"/>
      <c r="QYX31" s="445"/>
      <c r="QYY31" s="446"/>
      <c r="QYZ31" s="446"/>
      <c r="QZA31" s="446"/>
      <c r="QZB31" s="446"/>
      <c r="QZC31" s="446"/>
      <c r="QZD31" s="446"/>
      <c r="QZE31" s="446"/>
      <c r="QZF31" s="446"/>
      <c r="QZG31" s="446"/>
      <c r="QZH31" s="446"/>
      <c r="QZI31" s="446"/>
      <c r="QZJ31" s="446"/>
      <c r="QZK31" s="446"/>
      <c r="QZL31" s="446"/>
      <c r="QZM31" s="445"/>
      <c r="QZN31" s="446"/>
      <c r="QZO31" s="446"/>
      <c r="QZP31" s="446"/>
      <c r="QZQ31" s="446"/>
      <c r="QZR31" s="446"/>
      <c r="QZS31" s="446"/>
      <c r="QZT31" s="446"/>
      <c r="QZU31" s="446"/>
      <c r="QZV31" s="446"/>
      <c r="QZW31" s="446"/>
      <c r="QZX31" s="446"/>
      <c r="QZY31" s="446"/>
      <c r="QZZ31" s="446"/>
      <c r="RAA31" s="446"/>
      <c r="RAB31" s="445"/>
      <c r="RAC31" s="446"/>
      <c r="RAD31" s="446"/>
      <c r="RAE31" s="446"/>
      <c r="RAF31" s="446"/>
      <c r="RAG31" s="446"/>
      <c r="RAH31" s="446"/>
      <c r="RAI31" s="446"/>
      <c r="RAJ31" s="446"/>
      <c r="RAK31" s="446"/>
      <c r="RAL31" s="446"/>
      <c r="RAM31" s="446"/>
      <c r="RAN31" s="446"/>
      <c r="RAO31" s="446"/>
      <c r="RAP31" s="446"/>
      <c r="RAQ31" s="445"/>
      <c r="RAR31" s="446"/>
      <c r="RAS31" s="446"/>
      <c r="RAT31" s="446"/>
      <c r="RAU31" s="446"/>
      <c r="RAV31" s="446"/>
      <c r="RAW31" s="446"/>
      <c r="RAX31" s="446"/>
      <c r="RAY31" s="446"/>
      <c r="RAZ31" s="446"/>
      <c r="RBA31" s="446"/>
      <c r="RBB31" s="446"/>
      <c r="RBC31" s="446"/>
      <c r="RBD31" s="446"/>
      <c r="RBE31" s="446"/>
      <c r="RBF31" s="445"/>
      <c r="RBG31" s="446"/>
      <c r="RBH31" s="446"/>
      <c r="RBI31" s="446"/>
      <c r="RBJ31" s="446"/>
      <c r="RBK31" s="446"/>
      <c r="RBL31" s="446"/>
      <c r="RBM31" s="446"/>
      <c r="RBN31" s="446"/>
      <c r="RBO31" s="446"/>
      <c r="RBP31" s="446"/>
      <c r="RBQ31" s="446"/>
      <c r="RBR31" s="446"/>
      <c r="RBS31" s="446"/>
      <c r="RBT31" s="446"/>
      <c r="RBU31" s="445"/>
      <c r="RBV31" s="446"/>
      <c r="RBW31" s="446"/>
      <c r="RBX31" s="446"/>
      <c r="RBY31" s="446"/>
      <c r="RBZ31" s="446"/>
      <c r="RCA31" s="446"/>
      <c r="RCB31" s="446"/>
      <c r="RCC31" s="446"/>
      <c r="RCD31" s="446"/>
      <c r="RCE31" s="446"/>
      <c r="RCF31" s="446"/>
      <c r="RCG31" s="446"/>
      <c r="RCH31" s="446"/>
      <c r="RCI31" s="446"/>
      <c r="RCJ31" s="445"/>
      <c r="RCK31" s="446"/>
      <c r="RCL31" s="446"/>
      <c r="RCM31" s="446"/>
      <c r="RCN31" s="446"/>
      <c r="RCO31" s="446"/>
      <c r="RCP31" s="446"/>
      <c r="RCQ31" s="446"/>
      <c r="RCR31" s="446"/>
      <c r="RCS31" s="446"/>
      <c r="RCT31" s="446"/>
      <c r="RCU31" s="446"/>
      <c r="RCV31" s="446"/>
      <c r="RCW31" s="446"/>
      <c r="RCX31" s="446"/>
      <c r="RCY31" s="445"/>
      <c r="RCZ31" s="446"/>
      <c r="RDA31" s="446"/>
      <c r="RDB31" s="446"/>
      <c r="RDC31" s="446"/>
      <c r="RDD31" s="446"/>
      <c r="RDE31" s="446"/>
      <c r="RDF31" s="446"/>
      <c r="RDG31" s="446"/>
      <c r="RDH31" s="446"/>
      <c r="RDI31" s="446"/>
      <c r="RDJ31" s="446"/>
      <c r="RDK31" s="446"/>
      <c r="RDL31" s="446"/>
      <c r="RDM31" s="446"/>
      <c r="RDN31" s="445"/>
      <c r="RDO31" s="446"/>
      <c r="RDP31" s="446"/>
      <c r="RDQ31" s="446"/>
      <c r="RDR31" s="446"/>
      <c r="RDS31" s="446"/>
      <c r="RDT31" s="446"/>
      <c r="RDU31" s="446"/>
      <c r="RDV31" s="446"/>
      <c r="RDW31" s="446"/>
      <c r="RDX31" s="446"/>
      <c r="RDY31" s="446"/>
      <c r="RDZ31" s="446"/>
      <c r="REA31" s="446"/>
      <c r="REB31" s="446"/>
      <c r="REC31" s="445"/>
      <c r="RED31" s="446"/>
      <c r="REE31" s="446"/>
      <c r="REF31" s="446"/>
      <c r="REG31" s="446"/>
      <c r="REH31" s="446"/>
      <c r="REI31" s="446"/>
      <c r="REJ31" s="446"/>
      <c r="REK31" s="446"/>
      <c r="REL31" s="446"/>
      <c r="REM31" s="446"/>
      <c r="REN31" s="446"/>
      <c r="REO31" s="446"/>
      <c r="REP31" s="446"/>
      <c r="REQ31" s="446"/>
      <c r="RER31" s="445"/>
      <c r="RES31" s="446"/>
      <c r="RET31" s="446"/>
      <c r="REU31" s="446"/>
      <c r="REV31" s="446"/>
      <c r="REW31" s="446"/>
      <c r="REX31" s="446"/>
      <c r="REY31" s="446"/>
      <c r="REZ31" s="446"/>
      <c r="RFA31" s="446"/>
      <c r="RFB31" s="446"/>
      <c r="RFC31" s="446"/>
      <c r="RFD31" s="446"/>
      <c r="RFE31" s="446"/>
      <c r="RFF31" s="446"/>
      <c r="RFG31" s="445"/>
      <c r="RFH31" s="446"/>
      <c r="RFI31" s="446"/>
      <c r="RFJ31" s="446"/>
      <c r="RFK31" s="446"/>
      <c r="RFL31" s="446"/>
      <c r="RFM31" s="446"/>
      <c r="RFN31" s="446"/>
      <c r="RFO31" s="446"/>
      <c r="RFP31" s="446"/>
      <c r="RFQ31" s="446"/>
      <c r="RFR31" s="446"/>
      <c r="RFS31" s="446"/>
      <c r="RFT31" s="446"/>
      <c r="RFU31" s="446"/>
      <c r="RFV31" s="445"/>
      <c r="RFW31" s="446"/>
      <c r="RFX31" s="446"/>
      <c r="RFY31" s="446"/>
      <c r="RFZ31" s="446"/>
      <c r="RGA31" s="446"/>
      <c r="RGB31" s="446"/>
      <c r="RGC31" s="446"/>
      <c r="RGD31" s="446"/>
      <c r="RGE31" s="446"/>
      <c r="RGF31" s="446"/>
      <c r="RGG31" s="446"/>
      <c r="RGH31" s="446"/>
      <c r="RGI31" s="446"/>
      <c r="RGJ31" s="446"/>
      <c r="RGK31" s="445"/>
      <c r="RGL31" s="446"/>
      <c r="RGM31" s="446"/>
      <c r="RGN31" s="446"/>
      <c r="RGO31" s="446"/>
      <c r="RGP31" s="446"/>
      <c r="RGQ31" s="446"/>
      <c r="RGR31" s="446"/>
      <c r="RGS31" s="446"/>
      <c r="RGT31" s="446"/>
      <c r="RGU31" s="446"/>
      <c r="RGV31" s="446"/>
      <c r="RGW31" s="446"/>
      <c r="RGX31" s="446"/>
      <c r="RGY31" s="446"/>
      <c r="RGZ31" s="445"/>
      <c r="RHA31" s="446"/>
      <c r="RHB31" s="446"/>
      <c r="RHC31" s="446"/>
      <c r="RHD31" s="446"/>
      <c r="RHE31" s="446"/>
      <c r="RHF31" s="446"/>
      <c r="RHG31" s="446"/>
      <c r="RHH31" s="446"/>
      <c r="RHI31" s="446"/>
      <c r="RHJ31" s="446"/>
      <c r="RHK31" s="446"/>
      <c r="RHL31" s="446"/>
      <c r="RHM31" s="446"/>
      <c r="RHN31" s="446"/>
      <c r="RHO31" s="445"/>
      <c r="RHP31" s="446"/>
      <c r="RHQ31" s="446"/>
      <c r="RHR31" s="446"/>
      <c r="RHS31" s="446"/>
      <c r="RHT31" s="446"/>
      <c r="RHU31" s="446"/>
      <c r="RHV31" s="446"/>
      <c r="RHW31" s="446"/>
      <c r="RHX31" s="446"/>
      <c r="RHY31" s="446"/>
      <c r="RHZ31" s="446"/>
      <c r="RIA31" s="446"/>
      <c r="RIB31" s="446"/>
      <c r="RIC31" s="446"/>
      <c r="RID31" s="445"/>
      <c r="RIE31" s="446"/>
      <c r="RIF31" s="446"/>
      <c r="RIG31" s="446"/>
      <c r="RIH31" s="446"/>
      <c r="RII31" s="446"/>
      <c r="RIJ31" s="446"/>
      <c r="RIK31" s="446"/>
      <c r="RIL31" s="446"/>
      <c r="RIM31" s="446"/>
      <c r="RIN31" s="446"/>
      <c r="RIO31" s="446"/>
      <c r="RIP31" s="446"/>
      <c r="RIQ31" s="446"/>
      <c r="RIR31" s="446"/>
      <c r="RIS31" s="445"/>
      <c r="RIT31" s="446"/>
      <c r="RIU31" s="446"/>
      <c r="RIV31" s="446"/>
      <c r="RIW31" s="446"/>
      <c r="RIX31" s="446"/>
      <c r="RIY31" s="446"/>
      <c r="RIZ31" s="446"/>
      <c r="RJA31" s="446"/>
      <c r="RJB31" s="446"/>
      <c r="RJC31" s="446"/>
      <c r="RJD31" s="446"/>
      <c r="RJE31" s="446"/>
      <c r="RJF31" s="446"/>
      <c r="RJG31" s="446"/>
      <c r="RJH31" s="445"/>
      <c r="RJI31" s="446"/>
      <c r="RJJ31" s="446"/>
      <c r="RJK31" s="446"/>
      <c r="RJL31" s="446"/>
      <c r="RJM31" s="446"/>
      <c r="RJN31" s="446"/>
      <c r="RJO31" s="446"/>
      <c r="RJP31" s="446"/>
      <c r="RJQ31" s="446"/>
      <c r="RJR31" s="446"/>
      <c r="RJS31" s="446"/>
      <c r="RJT31" s="446"/>
      <c r="RJU31" s="446"/>
      <c r="RJV31" s="446"/>
      <c r="RJW31" s="445"/>
      <c r="RJX31" s="446"/>
      <c r="RJY31" s="446"/>
      <c r="RJZ31" s="446"/>
      <c r="RKA31" s="446"/>
      <c r="RKB31" s="446"/>
      <c r="RKC31" s="446"/>
      <c r="RKD31" s="446"/>
      <c r="RKE31" s="446"/>
      <c r="RKF31" s="446"/>
      <c r="RKG31" s="446"/>
      <c r="RKH31" s="446"/>
      <c r="RKI31" s="446"/>
      <c r="RKJ31" s="446"/>
      <c r="RKK31" s="446"/>
      <c r="RKL31" s="445"/>
      <c r="RKM31" s="446"/>
      <c r="RKN31" s="446"/>
      <c r="RKO31" s="446"/>
      <c r="RKP31" s="446"/>
      <c r="RKQ31" s="446"/>
      <c r="RKR31" s="446"/>
      <c r="RKS31" s="446"/>
      <c r="RKT31" s="446"/>
      <c r="RKU31" s="446"/>
      <c r="RKV31" s="446"/>
      <c r="RKW31" s="446"/>
      <c r="RKX31" s="446"/>
      <c r="RKY31" s="446"/>
      <c r="RKZ31" s="446"/>
      <c r="RLA31" s="445"/>
      <c r="RLB31" s="446"/>
      <c r="RLC31" s="446"/>
      <c r="RLD31" s="446"/>
      <c r="RLE31" s="446"/>
      <c r="RLF31" s="446"/>
      <c r="RLG31" s="446"/>
      <c r="RLH31" s="446"/>
      <c r="RLI31" s="446"/>
      <c r="RLJ31" s="446"/>
      <c r="RLK31" s="446"/>
      <c r="RLL31" s="446"/>
      <c r="RLM31" s="446"/>
      <c r="RLN31" s="446"/>
      <c r="RLO31" s="446"/>
      <c r="RLP31" s="445"/>
      <c r="RLQ31" s="446"/>
      <c r="RLR31" s="446"/>
      <c r="RLS31" s="446"/>
      <c r="RLT31" s="446"/>
      <c r="RLU31" s="446"/>
      <c r="RLV31" s="446"/>
      <c r="RLW31" s="446"/>
      <c r="RLX31" s="446"/>
      <c r="RLY31" s="446"/>
      <c r="RLZ31" s="446"/>
      <c r="RMA31" s="446"/>
      <c r="RMB31" s="446"/>
      <c r="RMC31" s="446"/>
      <c r="RMD31" s="446"/>
      <c r="RME31" s="445"/>
      <c r="RMF31" s="446"/>
      <c r="RMG31" s="446"/>
      <c r="RMH31" s="446"/>
      <c r="RMI31" s="446"/>
      <c r="RMJ31" s="446"/>
      <c r="RMK31" s="446"/>
      <c r="RML31" s="446"/>
      <c r="RMM31" s="446"/>
      <c r="RMN31" s="446"/>
      <c r="RMO31" s="446"/>
      <c r="RMP31" s="446"/>
      <c r="RMQ31" s="446"/>
      <c r="RMR31" s="446"/>
      <c r="RMS31" s="446"/>
      <c r="RMT31" s="445"/>
      <c r="RMU31" s="446"/>
      <c r="RMV31" s="446"/>
      <c r="RMW31" s="446"/>
      <c r="RMX31" s="446"/>
      <c r="RMY31" s="446"/>
      <c r="RMZ31" s="446"/>
      <c r="RNA31" s="446"/>
      <c r="RNB31" s="446"/>
      <c r="RNC31" s="446"/>
      <c r="RND31" s="446"/>
      <c r="RNE31" s="446"/>
      <c r="RNF31" s="446"/>
      <c r="RNG31" s="446"/>
      <c r="RNH31" s="446"/>
      <c r="RNI31" s="445"/>
      <c r="RNJ31" s="446"/>
      <c r="RNK31" s="446"/>
      <c r="RNL31" s="446"/>
      <c r="RNM31" s="446"/>
      <c r="RNN31" s="446"/>
      <c r="RNO31" s="446"/>
      <c r="RNP31" s="446"/>
      <c r="RNQ31" s="446"/>
      <c r="RNR31" s="446"/>
      <c r="RNS31" s="446"/>
      <c r="RNT31" s="446"/>
      <c r="RNU31" s="446"/>
      <c r="RNV31" s="446"/>
      <c r="RNW31" s="446"/>
      <c r="RNX31" s="445"/>
      <c r="RNY31" s="446"/>
      <c r="RNZ31" s="446"/>
      <c r="ROA31" s="446"/>
      <c r="ROB31" s="446"/>
      <c r="ROC31" s="446"/>
      <c r="ROD31" s="446"/>
      <c r="ROE31" s="446"/>
      <c r="ROF31" s="446"/>
      <c r="ROG31" s="446"/>
      <c r="ROH31" s="446"/>
      <c r="ROI31" s="446"/>
      <c r="ROJ31" s="446"/>
      <c r="ROK31" s="446"/>
      <c r="ROL31" s="446"/>
      <c r="ROM31" s="445"/>
      <c r="RON31" s="446"/>
      <c r="ROO31" s="446"/>
      <c r="ROP31" s="446"/>
      <c r="ROQ31" s="446"/>
      <c r="ROR31" s="446"/>
      <c r="ROS31" s="446"/>
      <c r="ROT31" s="446"/>
      <c r="ROU31" s="446"/>
      <c r="ROV31" s="446"/>
      <c r="ROW31" s="446"/>
      <c r="ROX31" s="446"/>
      <c r="ROY31" s="446"/>
      <c r="ROZ31" s="446"/>
      <c r="RPA31" s="446"/>
      <c r="RPB31" s="445"/>
      <c r="RPC31" s="446"/>
      <c r="RPD31" s="446"/>
      <c r="RPE31" s="446"/>
      <c r="RPF31" s="446"/>
      <c r="RPG31" s="446"/>
      <c r="RPH31" s="446"/>
      <c r="RPI31" s="446"/>
      <c r="RPJ31" s="446"/>
      <c r="RPK31" s="446"/>
      <c r="RPL31" s="446"/>
      <c r="RPM31" s="446"/>
      <c r="RPN31" s="446"/>
      <c r="RPO31" s="446"/>
      <c r="RPP31" s="446"/>
      <c r="RPQ31" s="445"/>
      <c r="RPR31" s="446"/>
      <c r="RPS31" s="446"/>
      <c r="RPT31" s="446"/>
      <c r="RPU31" s="446"/>
      <c r="RPV31" s="446"/>
      <c r="RPW31" s="446"/>
      <c r="RPX31" s="446"/>
      <c r="RPY31" s="446"/>
      <c r="RPZ31" s="446"/>
      <c r="RQA31" s="446"/>
      <c r="RQB31" s="446"/>
      <c r="RQC31" s="446"/>
      <c r="RQD31" s="446"/>
      <c r="RQE31" s="446"/>
      <c r="RQF31" s="445"/>
      <c r="RQG31" s="446"/>
      <c r="RQH31" s="446"/>
      <c r="RQI31" s="446"/>
      <c r="RQJ31" s="446"/>
      <c r="RQK31" s="446"/>
      <c r="RQL31" s="446"/>
      <c r="RQM31" s="446"/>
      <c r="RQN31" s="446"/>
      <c r="RQO31" s="446"/>
      <c r="RQP31" s="446"/>
      <c r="RQQ31" s="446"/>
      <c r="RQR31" s="446"/>
      <c r="RQS31" s="446"/>
      <c r="RQT31" s="446"/>
      <c r="RQU31" s="445"/>
      <c r="RQV31" s="446"/>
      <c r="RQW31" s="446"/>
      <c r="RQX31" s="446"/>
      <c r="RQY31" s="446"/>
      <c r="RQZ31" s="446"/>
      <c r="RRA31" s="446"/>
      <c r="RRB31" s="446"/>
      <c r="RRC31" s="446"/>
      <c r="RRD31" s="446"/>
      <c r="RRE31" s="446"/>
      <c r="RRF31" s="446"/>
      <c r="RRG31" s="446"/>
      <c r="RRH31" s="446"/>
      <c r="RRI31" s="446"/>
      <c r="RRJ31" s="445"/>
      <c r="RRK31" s="446"/>
      <c r="RRL31" s="446"/>
      <c r="RRM31" s="446"/>
      <c r="RRN31" s="446"/>
      <c r="RRO31" s="446"/>
      <c r="RRP31" s="446"/>
      <c r="RRQ31" s="446"/>
      <c r="RRR31" s="446"/>
      <c r="RRS31" s="446"/>
      <c r="RRT31" s="446"/>
      <c r="RRU31" s="446"/>
      <c r="RRV31" s="446"/>
      <c r="RRW31" s="446"/>
      <c r="RRX31" s="446"/>
      <c r="RRY31" s="445"/>
      <c r="RRZ31" s="446"/>
      <c r="RSA31" s="446"/>
      <c r="RSB31" s="446"/>
      <c r="RSC31" s="446"/>
      <c r="RSD31" s="446"/>
      <c r="RSE31" s="446"/>
      <c r="RSF31" s="446"/>
      <c r="RSG31" s="446"/>
      <c r="RSH31" s="446"/>
      <c r="RSI31" s="446"/>
      <c r="RSJ31" s="446"/>
      <c r="RSK31" s="446"/>
      <c r="RSL31" s="446"/>
      <c r="RSM31" s="446"/>
      <c r="RSN31" s="445"/>
      <c r="RSO31" s="446"/>
      <c r="RSP31" s="446"/>
      <c r="RSQ31" s="446"/>
      <c r="RSR31" s="446"/>
      <c r="RSS31" s="446"/>
      <c r="RST31" s="446"/>
      <c r="RSU31" s="446"/>
      <c r="RSV31" s="446"/>
      <c r="RSW31" s="446"/>
      <c r="RSX31" s="446"/>
      <c r="RSY31" s="446"/>
      <c r="RSZ31" s="446"/>
      <c r="RTA31" s="446"/>
      <c r="RTB31" s="446"/>
      <c r="RTC31" s="445"/>
      <c r="RTD31" s="446"/>
      <c r="RTE31" s="446"/>
      <c r="RTF31" s="446"/>
      <c r="RTG31" s="446"/>
      <c r="RTH31" s="446"/>
      <c r="RTI31" s="446"/>
      <c r="RTJ31" s="446"/>
      <c r="RTK31" s="446"/>
      <c r="RTL31" s="446"/>
      <c r="RTM31" s="446"/>
      <c r="RTN31" s="446"/>
      <c r="RTO31" s="446"/>
      <c r="RTP31" s="446"/>
      <c r="RTQ31" s="446"/>
      <c r="RTR31" s="445"/>
      <c r="RTS31" s="446"/>
      <c r="RTT31" s="446"/>
      <c r="RTU31" s="446"/>
      <c r="RTV31" s="446"/>
      <c r="RTW31" s="446"/>
      <c r="RTX31" s="446"/>
      <c r="RTY31" s="446"/>
      <c r="RTZ31" s="446"/>
      <c r="RUA31" s="446"/>
      <c r="RUB31" s="446"/>
      <c r="RUC31" s="446"/>
      <c r="RUD31" s="446"/>
      <c r="RUE31" s="446"/>
      <c r="RUF31" s="446"/>
      <c r="RUG31" s="445"/>
      <c r="RUH31" s="446"/>
      <c r="RUI31" s="446"/>
      <c r="RUJ31" s="446"/>
      <c r="RUK31" s="446"/>
      <c r="RUL31" s="446"/>
      <c r="RUM31" s="446"/>
      <c r="RUN31" s="446"/>
      <c r="RUO31" s="446"/>
      <c r="RUP31" s="446"/>
      <c r="RUQ31" s="446"/>
      <c r="RUR31" s="446"/>
      <c r="RUS31" s="446"/>
      <c r="RUT31" s="446"/>
      <c r="RUU31" s="446"/>
      <c r="RUV31" s="445"/>
      <c r="RUW31" s="446"/>
      <c r="RUX31" s="446"/>
      <c r="RUY31" s="446"/>
      <c r="RUZ31" s="446"/>
      <c r="RVA31" s="446"/>
      <c r="RVB31" s="446"/>
      <c r="RVC31" s="446"/>
      <c r="RVD31" s="446"/>
      <c r="RVE31" s="446"/>
      <c r="RVF31" s="446"/>
      <c r="RVG31" s="446"/>
      <c r="RVH31" s="446"/>
      <c r="RVI31" s="446"/>
      <c r="RVJ31" s="446"/>
      <c r="RVK31" s="445"/>
      <c r="RVL31" s="446"/>
      <c r="RVM31" s="446"/>
      <c r="RVN31" s="446"/>
      <c r="RVO31" s="446"/>
      <c r="RVP31" s="446"/>
      <c r="RVQ31" s="446"/>
      <c r="RVR31" s="446"/>
      <c r="RVS31" s="446"/>
      <c r="RVT31" s="446"/>
      <c r="RVU31" s="446"/>
      <c r="RVV31" s="446"/>
      <c r="RVW31" s="446"/>
      <c r="RVX31" s="446"/>
      <c r="RVY31" s="446"/>
      <c r="RVZ31" s="445"/>
      <c r="RWA31" s="446"/>
      <c r="RWB31" s="446"/>
      <c r="RWC31" s="446"/>
      <c r="RWD31" s="446"/>
      <c r="RWE31" s="446"/>
      <c r="RWF31" s="446"/>
      <c r="RWG31" s="446"/>
      <c r="RWH31" s="446"/>
      <c r="RWI31" s="446"/>
      <c r="RWJ31" s="446"/>
      <c r="RWK31" s="446"/>
      <c r="RWL31" s="446"/>
      <c r="RWM31" s="446"/>
      <c r="RWN31" s="446"/>
      <c r="RWO31" s="445"/>
      <c r="RWP31" s="446"/>
      <c r="RWQ31" s="446"/>
      <c r="RWR31" s="446"/>
      <c r="RWS31" s="446"/>
      <c r="RWT31" s="446"/>
      <c r="RWU31" s="446"/>
      <c r="RWV31" s="446"/>
      <c r="RWW31" s="446"/>
      <c r="RWX31" s="446"/>
      <c r="RWY31" s="446"/>
      <c r="RWZ31" s="446"/>
      <c r="RXA31" s="446"/>
      <c r="RXB31" s="446"/>
      <c r="RXC31" s="446"/>
      <c r="RXD31" s="445"/>
      <c r="RXE31" s="446"/>
      <c r="RXF31" s="446"/>
      <c r="RXG31" s="446"/>
      <c r="RXH31" s="446"/>
      <c r="RXI31" s="446"/>
      <c r="RXJ31" s="446"/>
      <c r="RXK31" s="446"/>
      <c r="RXL31" s="446"/>
      <c r="RXM31" s="446"/>
      <c r="RXN31" s="446"/>
      <c r="RXO31" s="446"/>
      <c r="RXP31" s="446"/>
      <c r="RXQ31" s="446"/>
      <c r="RXR31" s="446"/>
      <c r="RXS31" s="445"/>
      <c r="RXT31" s="446"/>
      <c r="RXU31" s="446"/>
      <c r="RXV31" s="446"/>
      <c r="RXW31" s="446"/>
      <c r="RXX31" s="446"/>
      <c r="RXY31" s="446"/>
      <c r="RXZ31" s="446"/>
      <c r="RYA31" s="446"/>
      <c r="RYB31" s="446"/>
      <c r="RYC31" s="446"/>
      <c r="RYD31" s="446"/>
      <c r="RYE31" s="446"/>
      <c r="RYF31" s="446"/>
      <c r="RYG31" s="446"/>
      <c r="RYH31" s="445"/>
      <c r="RYI31" s="446"/>
      <c r="RYJ31" s="446"/>
      <c r="RYK31" s="446"/>
      <c r="RYL31" s="446"/>
      <c r="RYM31" s="446"/>
      <c r="RYN31" s="446"/>
      <c r="RYO31" s="446"/>
      <c r="RYP31" s="446"/>
      <c r="RYQ31" s="446"/>
      <c r="RYR31" s="446"/>
      <c r="RYS31" s="446"/>
      <c r="RYT31" s="446"/>
      <c r="RYU31" s="446"/>
      <c r="RYV31" s="446"/>
      <c r="RYW31" s="445"/>
      <c r="RYX31" s="446"/>
      <c r="RYY31" s="446"/>
      <c r="RYZ31" s="446"/>
      <c r="RZA31" s="446"/>
      <c r="RZB31" s="446"/>
      <c r="RZC31" s="446"/>
      <c r="RZD31" s="446"/>
      <c r="RZE31" s="446"/>
      <c r="RZF31" s="446"/>
      <c r="RZG31" s="446"/>
      <c r="RZH31" s="446"/>
      <c r="RZI31" s="446"/>
      <c r="RZJ31" s="446"/>
      <c r="RZK31" s="446"/>
      <c r="RZL31" s="445"/>
      <c r="RZM31" s="446"/>
      <c r="RZN31" s="446"/>
      <c r="RZO31" s="446"/>
      <c r="RZP31" s="446"/>
      <c r="RZQ31" s="446"/>
      <c r="RZR31" s="446"/>
      <c r="RZS31" s="446"/>
      <c r="RZT31" s="446"/>
      <c r="RZU31" s="446"/>
      <c r="RZV31" s="446"/>
      <c r="RZW31" s="446"/>
      <c r="RZX31" s="446"/>
      <c r="RZY31" s="446"/>
      <c r="RZZ31" s="446"/>
      <c r="SAA31" s="445"/>
      <c r="SAB31" s="446"/>
      <c r="SAC31" s="446"/>
      <c r="SAD31" s="446"/>
      <c r="SAE31" s="446"/>
      <c r="SAF31" s="446"/>
      <c r="SAG31" s="446"/>
      <c r="SAH31" s="446"/>
      <c r="SAI31" s="446"/>
      <c r="SAJ31" s="446"/>
      <c r="SAK31" s="446"/>
      <c r="SAL31" s="446"/>
      <c r="SAM31" s="446"/>
      <c r="SAN31" s="446"/>
      <c r="SAO31" s="446"/>
      <c r="SAP31" s="445"/>
      <c r="SAQ31" s="446"/>
      <c r="SAR31" s="446"/>
      <c r="SAS31" s="446"/>
      <c r="SAT31" s="446"/>
      <c r="SAU31" s="446"/>
      <c r="SAV31" s="446"/>
      <c r="SAW31" s="446"/>
      <c r="SAX31" s="446"/>
      <c r="SAY31" s="446"/>
      <c r="SAZ31" s="446"/>
      <c r="SBA31" s="446"/>
      <c r="SBB31" s="446"/>
      <c r="SBC31" s="446"/>
      <c r="SBD31" s="446"/>
      <c r="SBE31" s="445"/>
      <c r="SBF31" s="446"/>
      <c r="SBG31" s="446"/>
      <c r="SBH31" s="446"/>
      <c r="SBI31" s="446"/>
      <c r="SBJ31" s="446"/>
      <c r="SBK31" s="446"/>
      <c r="SBL31" s="446"/>
      <c r="SBM31" s="446"/>
      <c r="SBN31" s="446"/>
      <c r="SBO31" s="446"/>
      <c r="SBP31" s="446"/>
      <c r="SBQ31" s="446"/>
      <c r="SBR31" s="446"/>
      <c r="SBS31" s="446"/>
      <c r="SBT31" s="445"/>
      <c r="SBU31" s="446"/>
      <c r="SBV31" s="446"/>
      <c r="SBW31" s="446"/>
      <c r="SBX31" s="446"/>
      <c r="SBY31" s="446"/>
      <c r="SBZ31" s="446"/>
      <c r="SCA31" s="446"/>
      <c r="SCB31" s="446"/>
      <c r="SCC31" s="446"/>
      <c r="SCD31" s="446"/>
      <c r="SCE31" s="446"/>
      <c r="SCF31" s="446"/>
      <c r="SCG31" s="446"/>
      <c r="SCH31" s="446"/>
      <c r="SCI31" s="445"/>
      <c r="SCJ31" s="446"/>
      <c r="SCK31" s="446"/>
      <c r="SCL31" s="446"/>
      <c r="SCM31" s="446"/>
      <c r="SCN31" s="446"/>
      <c r="SCO31" s="446"/>
      <c r="SCP31" s="446"/>
      <c r="SCQ31" s="446"/>
      <c r="SCR31" s="446"/>
      <c r="SCS31" s="446"/>
      <c r="SCT31" s="446"/>
      <c r="SCU31" s="446"/>
      <c r="SCV31" s="446"/>
      <c r="SCW31" s="446"/>
      <c r="SCX31" s="445"/>
      <c r="SCY31" s="446"/>
      <c r="SCZ31" s="446"/>
      <c r="SDA31" s="446"/>
      <c r="SDB31" s="446"/>
      <c r="SDC31" s="446"/>
      <c r="SDD31" s="446"/>
      <c r="SDE31" s="446"/>
      <c r="SDF31" s="446"/>
      <c r="SDG31" s="446"/>
      <c r="SDH31" s="446"/>
      <c r="SDI31" s="446"/>
      <c r="SDJ31" s="446"/>
      <c r="SDK31" s="446"/>
      <c r="SDL31" s="446"/>
      <c r="SDM31" s="445"/>
      <c r="SDN31" s="446"/>
      <c r="SDO31" s="446"/>
      <c r="SDP31" s="446"/>
      <c r="SDQ31" s="446"/>
      <c r="SDR31" s="446"/>
      <c r="SDS31" s="446"/>
      <c r="SDT31" s="446"/>
      <c r="SDU31" s="446"/>
      <c r="SDV31" s="446"/>
      <c r="SDW31" s="446"/>
      <c r="SDX31" s="446"/>
      <c r="SDY31" s="446"/>
      <c r="SDZ31" s="446"/>
      <c r="SEA31" s="446"/>
      <c r="SEB31" s="445"/>
      <c r="SEC31" s="446"/>
      <c r="SED31" s="446"/>
      <c r="SEE31" s="446"/>
      <c r="SEF31" s="446"/>
      <c r="SEG31" s="446"/>
      <c r="SEH31" s="446"/>
      <c r="SEI31" s="446"/>
      <c r="SEJ31" s="446"/>
      <c r="SEK31" s="446"/>
      <c r="SEL31" s="446"/>
      <c r="SEM31" s="446"/>
      <c r="SEN31" s="446"/>
      <c r="SEO31" s="446"/>
      <c r="SEP31" s="446"/>
      <c r="SEQ31" s="445"/>
      <c r="SER31" s="446"/>
      <c r="SES31" s="446"/>
      <c r="SET31" s="446"/>
      <c r="SEU31" s="446"/>
      <c r="SEV31" s="446"/>
      <c r="SEW31" s="446"/>
      <c r="SEX31" s="446"/>
      <c r="SEY31" s="446"/>
      <c r="SEZ31" s="446"/>
      <c r="SFA31" s="446"/>
      <c r="SFB31" s="446"/>
      <c r="SFC31" s="446"/>
      <c r="SFD31" s="446"/>
      <c r="SFE31" s="446"/>
      <c r="SFF31" s="445"/>
      <c r="SFG31" s="446"/>
      <c r="SFH31" s="446"/>
      <c r="SFI31" s="446"/>
      <c r="SFJ31" s="446"/>
      <c r="SFK31" s="446"/>
      <c r="SFL31" s="446"/>
      <c r="SFM31" s="446"/>
      <c r="SFN31" s="446"/>
      <c r="SFO31" s="446"/>
      <c r="SFP31" s="446"/>
      <c r="SFQ31" s="446"/>
      <c r="SFR31" s="446"/>
      <c r="SFS31" s="446"/>
      <c r="SFT31" s="446"/>
      <c r="SFU31" s="445"/>
      <c r="SFV31" s="446"/>
      <c r="SFW31" s="446"/>
      <c r="SFX31" s="446"/>
      <c r="SFY31" s="446"/>
      <c r="SFZ31" s="446"/>
      <c r="SGA31" s="446"/>
      <c r="SGB31" s="446"/>
      <c r="SGC31" s="446"/>
      <c r="SGD31" s="446"/>
      <c r="SGE31" s="446"/>
      <c r="SGF31" s="446"/>
      <c r="SGG31" s="446"/>
      <c r="SGH31" s="446"/>
      <c r="SGI31" s="446"/>
      <c r="SGJ31" s="445"/>
      <c r="SGK31" s="446"/>
      <c r="SGL31" s="446"/>
      <c r="SGM31" s="446"/>
      <c r="SGN31" s="446"/>
      <c r="SGO31" s="446"/>
      <c r="SGP31" s="446"/>
      <c r="SGQ31" s="446"/>
      <c r="SGR31" s="446"/>
      <c r="SGS31" s="446"/>
      <c r="SGT31" s="446"/>
      <c r="SGU31" s="446"/>
      <c r="SGV31" s="446"/>
      <c r="SGW31" s="446"/>
      <c r="SGX31" s="446"/>
      <c r="SGY31" s="445"/>
      <c r="SGZ31" s="446"/>
      <c r="SHA31" s="446"/>
      <c r="SHB31" s="446"/>
      <c r="SHC31" s="446"/>
      <c r="SHD31" s="446"/>
      <c r="SHE31" s="446"/>
      <c r="SHF31" s="446"/>
      <c r="SHG31" s="446"/>
      <c r="SHH31" s="446"/>
      <c r="SHI31" s="446"/>
      <c r="SHJ31" s="446"/>
      <c r="SHK31" s="446"/>
      <c r="SHL31" s="446"/>
      <c r="SHM31" s="446"/>
      <c r="SHN31" s="445"/>
      <c r="SHO31" s="446"/>
      <c r="SHP31" s="446"/>
      <c r="SHQ31" s="446"/>
      <c r="SHR31" s="446"/>
      <c r="SHS31" s="446"/>
      <c r="SHT31" s="446"/>
      <c r="SHU31" s="446"/>
      <c r="SHV31" s="446"/>
      <c r="SHW31" s="446"/>
      <c r="SHX31" s="446"/>
      <c r="SHY31" s="446"/>
      <c r="SHZ31" s="446"/>
      <c r="SIA31" s="446"/>
      <c r="SIB31" s="446"/>
      <c r="SIC31" s="445"/>
      <c r="SID31" s="446"/>
      <c r="SIE31" s="446"/>
      <c r="SIF31" s="446"/>
      <c r="SIG31" s="446"/>
      <c r="SIH31" s="446"/>
      <c r="SII31" s="446"/>
      <c r="SIJ31" s="446"/>
      <c r="SIK31" s="446"/>
      <c r="SIL31" s="446"/>
      <c r="SIM31" s="446"/>
      <c r="SIN31" s="446"/>
      <c r="SIO31" s="446"/>
      <c r="SIP31" s="446"/>
      <c r="SIQ31" s="446"/>
      <c r="SIR31" s="445"/>
      <c r="SIS31" s="446"/>
      <c r="SIT31" s="446"/>
      <c r="SIU31" s="446"/>
      <c r="SIV31" s="446"/>
      <c r="SIW31" s="446"/>
      <c r="SIX31" s="446"/>
      <c r="SIY31" s="446"/>
      <c r="SIZ31" s="446"/>
      <c r="SJA31" s="446"/>
      <c r="SJB31" s="446"/>
      <c r="SJC31" s="446"/>
      <c r="SJD31" s="446"/>
      <c r="SJE31" s="446"/>
      <c r="SJF31" s="446"/>
      <c r="SJG31" s="445"/>
      <c r="SJH31" s="446"/>
      <c r="SJI31" s="446"/>
      <c r="SJJ31" s="446"/>
      <c r="SJK31" s="446"/>
      <c r="SJL31" s="446"/>
      <c r="SJM31" s="446"/>
      <c r="SJN31" s="446"/>
      <c r="SJO31" s="446"/>
      <c r="SJP31" s="446"/>
      <c r="SJQ31" s="446"/>
      <c r="SJR31" s="446"/>
      <c r="SJS31" s="446"/>
      <c r="SJT31" s="446"/>
      <c r="SJU31" s="446"/>
      <c r="SJV31" s="445"/>
      <c r="SJW31" s="446"/>
      <c r="SJX31" s="446"/>
      <c r="SJY31" s="446"/>
      <c r="SJZ31" s="446"/>
      <c r="SKA31" s="446"/>
      <c r="SKB31" s="446"/>
      <c r="SKC31" s="446"/>
      <c r="SKD31" s="446"/>
      <c r="SKE31" s="446"/>
      <c r="SKF31" s="446"/>
      <c r="SKG31" s="446"/>
      <c r="SKH31" s="446"/>
      <c r="SKI31" s="446"/>
      <c r="SKJ31" s="446"/>
      <c r="SKK31" s="445"/>
      <c r="SKL31" s="446"/>
      <c r="SKM31" s="446"/>
      <c r="SKN31" s="446"/>
      <c r="SKO31" s="446"/>
      <c r="SKP31" s="446"/>
      <c r="SKQ31" s="446"/>
      <c r="SKR31" s="446"/>
      <c r="SKS31" s="446"/>
      <c r="SKT31" s="446"/>
      <c r="SKU31" s="446"/>
      <c r="SKV31" s="446"/>
      <c r="SKW31" s="446"/>
      <c r="SKX31" s="446"/>
      <c r="SKY31" s="446"/>
      <c r="SKZ31" s="445"/>
      <c r="SLA31" s="446"/>
      <c r="SLB31" s="446"/>
      <c r="SLC31" s="446"/>
      <c r="SLD31" s="446"/>
      <c r="SLE31" s="446"/>
      <c r="SLF31" s="446"/>
      <c r="SLG31" s="446"/>
      <c r="SLH31" s="446"/>
      <c r="SLI31" s="446"/>
      <c r="SLJ31" s="446"/>
      <c r="SLK31" s="446"/>
      <c r="SLL31" s="446"/>
      <c r="SLM31" s="446"/>
      <c r="SLN31" s="446"/>
      <c r="SLO31" s="445"/>
      <c r="SLP31" s="446"/>
      <c r="SLQ31" s="446"/>
      <c r="SLR31" s="446"/>
      <c r="SLS31" s="446"/>
      <c r="SLT31" s="446"/>
      <c r="SLU31" s="446"/>
      <c r="SLV31" s="446"/>
      <c r="SLW31" s="446"/>
      <c r="SLX31" s="446"/>
      <c r="SLY31" s="446"/>
      <c r="SLZ31" s="446"/>
      <c r="SMA31" s="446"/>
      <c r="SMB31" s="446"/>
      <c r="SMC31" s="446"/>
      <c r="SMD31" s="445"/>
      <c r="SME31" s="446"/>
      <c r="SMF31" s="446"/>
      <c r="SMG31" s="446"/>
      <c r="SMH31" s="446"/>
      <c r="SMI31" s="446"/>
      <c r="SMJ31" s="446"/>
      <c r="SMK31" s="446"/>
      <c r="SML31" s="446"/>
      <c r="SMM31" s="446"/>
      <c r="SMN31" s="446"/>
      <c r="SMO31" s="446"/>
      <c r="SMP31" s="446"/>
      <c r="SMQ31" s="446"/>
      <c r="SMR31" s="446"/>
      <c r="SMS31" s="445"/>
      <c r="SMT31" s="446"/>
      <c r="SMU31" s="446"/>
      <c r="SMV31" s="446"/>
      <c r="SMW31" s="446"/>
      <c r="SMX31" s="446"/>
      <c r="SMY31" s="446"/>
      <c r="SMZ31" s="446"/>
      <c r="SNA31" s="446"/>
      <c r="SNB31" s="446"/>
      <c r="SNC31" s="446"/>
      <c r="SND31" s="446"/>
      <c r="SNE31" s="446"/>
      <c r="SNF31" s="446"/>
      <c r="SNG31" s="446"/>
      <c r="SNH31" s="445"/>
      <c r="SNI31" s="446"/>
      <c r="SNJ31" s="446"/>
      <c r="SNK31" s="446"/>
      <c r="SNL31" s="446"/>
      <c r="SNM31" s="446"/>
      <c r="SNN31" s="446"/>
      <c r="SNO31" s="446"/>
      <c r="SNP31" s="446"/>
      <c r="SNQ31" s="446"/>
      <c r="SNR31" s="446"/>
      <c r="SNS31" s="446"/>
      <c r="SNT31" s="446"/>
      <c r="SNU31" s="446"/>
      <c r="SNV31" s="446"/>
      <c r="SNW31" s="445"/>
      <c r="SNX31" s="446"/>
      <c r="SNY31" s="446"/>
      <c r="SNZ31" s="446"/>
      <c r="SOA31" s="446"/>
      <c r="SOB31" s="446"/>
      <c r="SOC31" s="446"/>
      <c r="SOD31" s="446"/>
      <c r="SOE31" s="446"/>
      <c r="SOF31" s="446"/>
      <c r="SOG31" s="446"/>
      <c r="SOH31" s="446"/>
      <c r="SOI31" s="446"/>
      <c r="SOJ31" s="446"/>
      <c r="SOK31" s="446"/>
      <c r="SOL31" s="445"/>
      <c r="SOM31" s="446"/>
      <c r="SON31" s="446"/>
      <c r="SOO31" s="446"/>
      <c r="SOP31" s="446"/>
      <c r="SOQ31" s="446"/>
      <c r="SOR31" s="446"/>
      <c r="SOS31" s="446"/>
      <c r="SOT31" s="446"/>
      <c r="SOU31" s="446"/>
      <c r="SOV31" s="446"/>
      <c r="SOW31" s="446"/>
      <c r="SOX31" s="446"/>
      <c r="SOY31" s="446"/>
      <c r="SOZ31" s="446"/>
      <c r="SPA31" s="445"/>
      <c r="SPB31" s="446"/>
      <c r="SPC31" s="446"/>
      <c r="SPD31" s="446"/>
      <c r="SPE31" s="446"/>
      <c r="SPF31" s="446"/>
      <c r="SPG31" s="446"/>
      <c r="SPH31" s="446"/>
      <c r="SPI31" s="446"/>
      <c r="SPJ31" s="446"/>
      <c r="SPK31" s="446"/>
      <c r="SPL31" s="446"/>
      <c r="SPM31" s="446"/>
      <c r="SPN31" s="446"/>
      <c r="SPO31" s="446"/>
      <c r="SPP31" s="445"/>
      <c r="SPQ31" s="446"/>
      <c r="SPR31" s="446"/>
      <c r="SPS31" s="446"/>
      <c r="SPT31" s="446"/>
      <c r="SPU31" s="446"/>
      <c r="SPV31" s="446"/>
      <c r="SPW31" s="446"/>
      <c r="SPX31" s="446"/>
      <c r="SPY31" s="446"/>
      <c r="SPZ31" s="446"/>
      <c r="SQA31" s="446"/>
      <c r="SQB31" s="446"/>
      <c r="SQC31" s="446"/>
      <c r="SQD31" s="446"/>
      <c r="SQE31" s="445"/>
      <c r="SQF31" s="446"/>
      <c r="SQG31" s="446"/>
      <c r="SQH31" s="446"/>
      <c r="SQI31" s="446"/>
      <c r="SQJ31" s="446"/>
      <c r="SQK31" s="446"/>
      <c r="SQL31" s="446"/>
      <c r="SQM31" s="446"/>
      <c r="SQN31" s="446"/>
      <c r="SQO31" s="446"/>
      <c r="SQP31" s="446"/>
      <c r="SQQ31" s="446"/>
      <c r="SQR31" s="446"/>
      <c r="SQS31" s="446"/>
      <c r="SQT31" s="445"/>
      <c r="SQU31" s="446"/>
      <c r="SQV31" s="446"/>
      <c r="SQW31" s="446"/>
      <c r="SQX31" s="446"/>
      <c r="SQY31" s="446"/>
      <c r="SQZ31" s="446"/>
      <c r="SRA31" s="446"/>
      <c r="SRB31" s="446"/>
      <c r="SRC31" s="446"/>
      <c r="SRD31" s="446"/>
      <c r="SRE31" s="446"/>
      <c r="SRF31" s="446"/>
      <c r="SRG31" s="446"/>
      <c r="SRH31" s="446"/>
      <c r="SRI31" s="445"/>
      <c r="SRJ31" s="446"/>
      <c r="SRK31" s="446"/>
      <c r="SRL31" s="446"/>
      <c r="SRM31" s="446"/>
      <c r="SRN31" s="446"/>
      <c r="SRO31" s="446"/>
      <c r="SRP31" s="446"/>
      <c r="SRQ31" s="446"/>
      <c r="SRR31" s="446"/>
      <c r="SRS31" s="446"/>
      <c r="SRT31" s="446"/>
      <c r="SRU31" s="446"/>
      <c r="SRV31" s="446"/>
      <c r="SRW31" s="446"/>
      <c r="SRX31" s="445"/>
      <c r="SRY31" s="446"/>
      <c r="SRZ31" s="446"/>
      <c r="SSA31" s="446"/>
      <c r="SSB31" s="446"/>
      <c r="SSC31" s="446"/>
      <c r="SSD31" s="446"/>
      <c r="SSE31" s="446"/>
      <c r="SSF31" s="446"/>
      <c r="SSG31" s="446"/>
      <c r="SSH31" s="446"/>
      <c r="SSI31" s="446"/>
      <c r="SSJ31" s="446"/>
      <c r="SSK31" s="446"/>
      <c r="SSL31" s="446"/>
      <c r="SSM31" s="445"/>
      <c r="SSN31" s="446"/>
      <c r="SSO31" s="446"/>
      <c r="SSP31" s="446"/>
      <c r="SSQ31" s="446"/>
      <c r="SSR31" s="446"/>
      <c r="SSS31" s="446"/>
      <c r="SST31" s="446"/>
      <c r="SSU31" s="446"/>
      <c r="SSV31" s="446"/>
      <c r="SSW31" s="446"/>
      <c r="SSX31" s="446"/>
      <c r="SSY31" s="446"/>
      <c r="SSZ31" s="446"/>
      <c r="STA31" s="446"/>
      <c r="STB31" s="445"/>
      <c r="STC31" s="446"/>
      <c r="STD31" s="446"/>
      <c r="STE31" s="446"/>
      <c r="STF31" s="446"/>
      <c r="STG31" s="446"/>
      <c r="STH31" s="446"/>
      <c r="STI31" s="446"/>
      <c r="STJ31" s="446"/>
      <c r="STK31" s="446"/>
      <c r="STL31" s="446"/>
      <c r="STM31" s="446"/>
      <c r="STN31" s="446"/>
      <c r="STO31" s="446"/>
      <c r="STP31" s="446"/>
      <c r="STQ31" s="445"/>
      <c r="STR31" s="446"/>
      <c r="STS31" s="446"/>
      <c r="STT31" s="446"/>
      <c r="STU31" s="446"/>
      <c r="STV31" s="446"/>
      <c r="STW31" s="446"/>
      <c r="STX31" s="446"/>
      <c r="STY31" s="446"/>
      <c r="STZ31" s="446"/>
      <c r="SUA31" s="446"/>
      <c r="SUB31" s="446"/>
      <c r="SUC31" s="446"/>
      <c r="SUD31" s="446"/>
      <c r="SUE31" s="446"/>
      <c r="SUF31" s="445"/>
      <c r="SUG31" s="446"/>
      <c r="SUH31" s="446"/>
      <c r="SUI31" s="446"/>
      <c r="SUJ31" s="446"/>
      <c r="SUK31" s="446"/>
      <c r="SUL31" s="446"/>
      <c r="SUM31" s="446"/>
      <c r="SUN31" s="446"/>
      <c r="SUO31" s="446"/>
      <c r="SUP31" s="446"/>
      <c r="SUQ31" s="446"/>
      <c r="SUR31" s="446"/>
      <c r="SUS31" s="446"/>
      <c r="SUT31" s="446"/>
      <c r="SUU31" s="445"/>
      <c r="SUV31" s="446"/>
      <c r="SUW31" s="446"/>
      <c r="SUX31" s="446"/>
      <c r="SUY31" s="446"/>
      <c r="SUZ31" s="446"/>
      <c r="SVA31" s="446"/>
      <c r="SVB31" s="446"/>
      <c r="SVC31" s="446"/>
      <c r="SVD31" s="446"/>
      <c r="SVE31" s="446"/>
      <c r="SVF31" s="446"/>
      <c r="SVG31" s="446"/>
      <c r="SVH31" s="446"/>
      <c r="SVI31" s="446"/>
      <c r="SVJ31" s="445"/>
      <c r="SVK31" s="446"/>
      <c r="SVL31" s="446"/>
      <c r="SVM31" s="446"/>
      <c r="SVN31" s="446"/>
      <c r="SVO31" s="446"/>
      <c r="SVP31" s="446"/>
      <c r="SVQ31" s="446"/>
      <c r="SVR31" s="446"/>
      <c r="SVS31" s="446"/>
      <c r="SVT31" s="446"/>
      <c r="SVU31" s="446"/>
      <c r="SVV31" s="446"/>
      <c r="SVW31" s="446"/>
      <c r="SVX31" s="446"/>
      <c r="SVY31" s="445"/>
      <c r="SVZ31" s="446"/>
      <c r="SWA31" s="446"/>
      <c r="SWB31" s="446"/>
      <c r="SWC31" s="446"/>
      <c r="SWD31" s="446"/>
      <c r="SWE31" s="446"/>
      <c r="SWF31" s="446"/>
      <c r="SWG31" s="446"/>
      <c r="SWH31" s="446"/>
      <c r="SWI31" s="446"/>
      <c r="SWJ31" s="446"/>
      <c r="SWK31" s="446"/>
      <c r="SWL31" s="446"/>
      <c r="SWM31" s="446"/>
      <c r="SWN31" s="445"/>
      <c r="SWO31" s="446"/>
      <c r="SWP31" s="446"/>
      <c r="SWQ31" s="446"/>
      <c r="SWR31" s="446"/>
      <c r="SWS31" s="446"/>
      <c r="SWT31" s="446"/>
      <c r="SWU31" s="446"/>
      <c r="SWV31" s="446"/>
      <c r="SWW31" s="446"/>
      <c r="SWX31" s="446"/>
      <c r="SWY31" s="446"/>
      <c r="SWZ31" s="446"/>
      <c r="SXA31" s="446"/>
      <c r="SXB31" s="446"/>
      <c r="SXC31" s="445"/>
      <c r="SXD31" s="446"/>
      <c r="SXE31" s="446"/>
      <c r="SXF31" s="446"/>
      <c r="SXG31" s="446"/>
      <c r="SXH31" s="446"/>
      <c r="SXI31" s="446"/>
      <c r="SXJ31" s="446"/>
      <c r="SXK31" s="446"/>
      <c r="SXL31" s="446"/>
      <c r="SXM31" s="446"/>
      <c r="SXN31" s="446"/>
      <c r="SXO31" s="446"/>
      <c r="SXP31" s="446"/>
      <c r="SXQ31" s="446"/>
      <c r="SXR31" s="445"/>
      <c r="SXS31" s="446"/>
      <c r="SXT31" s="446"/>
      <c r="SXU31" s="446"/>
      <c r="SXV31" s="446"/>
      <c r="SXW31" s="446"/>
      <c r="SXX31" s="446"/>
      <c r="SXY31" s="446"/>
      <c r="SXZ31" s="446"/>
      <c r="SYA31" s="446"/>
      <c r="SYB31" s="446"/>
      <c r="SYC31" s="446"/>
      <c r="SYD31" s="446"/>
      <c r="SYE31" s="446"/>
      <c r="SYF31" s="446"/>
      <c r="SYG31" s="445"/>
      <c r="SYH31" s="446"/>
      <c r="SYI31" s="446"/>
      <c r="SYJ31" s="446"/>
      <c r="SYK31" s="446"/>
      <c r="SYL31" s="446"/>
      <c r="SYM31" s="446"/>
      <c r="SYN31" s="446"/>
      <c r="SYO31" s="446"/>
      <c r="SYP31" s="446"/>
      <c r="SYQ31" s="446"/>
      <c r="SYR31" s="446"/>
      <c r="SYS31" s="446"/>
      <c r="SYT31" s="446"/>
      <c r="SYU31" s="446"/>
      <c r="SYV31" s="445"/>
      <c r="SYW31" s="446"/>
      <c r="SYX31" s="446"/>
      <c r="SYY31" s="446"/>
      <c r="SYZ31" s="446"/>
      <c r="SZA31" s="446"/>
      <c r="SZB31" s="446"/>
      <c r="SZC31" s="446"/>
      <c r="SZD31" s="446"/>
      <c r="SZE31" s="446"/>
      <c r="SZF31" s="446"/>
      <c r="SZG31" s="446"/>
      <c r="SZH31" s="446"/>
      <c r="SZI31" s="446"/>
      <c r="SZJ31" s="446"/>
      <c r="SZK31" s="445"/>
      <c r="SZL31" s="446"/>
      <c r="SZM31" s="446"/>
      <c r="SZN31" s="446"/>
      <c r="SZO31" s="446"/>
      <c r="SZP31" s="446"/>
      <c r="SZQ31" s="446"/>
      <c r="SZR31" s="446"/>
      <c r="SZS31" s="446"/>
      <c r="SZT31" s="446"/>
      <c r="SZU31" s="446"/>
      <c r="SZV31" s="446"/>
      <c r="SZW31" s="446"/>
      <c r="SZX31" s="446"/>
      <c r="SZY31" s="446"/>
      <c r="SZZ31" s="445"/>
      <c r="TAA31" s="446"/>
      <c r="TAB31" s="446"/>
      <c r="TAC31" s="446"/>
      <c r="TAD31" s="446"/>
      <c r="TAE31" s="446"/>
      <c r="TAF31" s="446"/>
      <c r="TAG31" s="446"/>
      <c r="TAH31" s="446"/>
      <c r="TAI31" s="446"/>
      <c r="TAJ31" s="446"/>
      <c r="TAK31" s="446"/>
      <c r="TAL31" s="446"/>
      <c r="TAM31" s="446"/>
      <c r="TAN31" s="446"/>
      <c r="TAO31" s="445"/>
      <c r="TAP31" s="446"/>
      <c r="TAQ31" s="446"/>
      <c r="TAR31" s="446"/>
      <c r="TAS31" s="446"/>
      <c r="TAT31" s="446"/>
      <c r="TAU31" s="446"/>
      <c r="TAV31" s="446"/>
      <c r="TAW31" s="446"/>
      <c r="TAX31" s="446"/>
      <c r="TAY31" s="446"/>
      <c r="TAZ31" s="446"/>
      <c r="TBA31" s="446"/>
      <c r="TBB31" s="446"/>
      <c r="TBC31" s="446"/>
      <c r="TBD31" s="445"/>
      <c r="TBE31" s="446"/>
      <c r="TBF31" s="446"/>
      <c r="TBG31" s="446"/>
      <c r="TBH31" s="446"/>
      <c r="TBI31" s="446"/>
      <c r="TBJ31" s="446"/>
      <c r="TBK31" s="446"/>
      <c r="TBL31" s="446"/>
      <c r="TBM31" s="446"/>
      <c r="TBN31" s="446"/>
      <c r="TBO31" s="446"/>
      <c r="TBP31" s="446"/>
      <c r="TBQ31" s="446"/>
      <c r="TBR31" s="446"/>
      <c r="TBS31" s="445"/>
      <c r="TBT31" s="446"/>
      <c r="TBU31" s="446"/>
      <c r="TBV31" s="446"/>
      <c r="TBW31" s="446"/>
      <c r="TBX31" s="446"/>
      <c r="TBY31" s="446"/>
      <c r="TBZ31" s="446"/>
      <c r="TCA31" s="446"/>
      <c r="TCB31" s="446"/>
      <c r="TCC31" s="446"/>
      <c r="TCD31" s="446"/>
      <c r="TCE31" s="446"/>
      <c r="TCF31" s="446"/>
      <c r="TCG31" s="446"/>
      <c r="TCH31" s="445"/>
      <c r="TCI31" s="446"/>
      <c r="TCJ31" s="446"/>
      <c r="TCK31" s="446"/>
      <c r="TCL31" s="446"/>
      <c r="TCM31" s="446"/>
      <c r="TCN31" s="446"/>
      <c r="TCO31" s="446"/>
      <c r="TCP31" s="446"/>
      <c r="TCQ31" s="446"/>
      <c r="TCR31" s="446"/>
      <c r="TCS31" s="446"/>
      <c r="TCT31" s="446"/>
      <c r="TCU31" s="446"/>
      <c r="TCV31" s="446"/>
      <c r="TCW31" s="445"/>
      <c r="TCX31" s="446"/>
      <c r="TCY31" s="446"/>
      <c r="TCZ31" s="446"/>
      <c r="TDA31" s="446"/>
      <c r="TDB31" s="446"/>
      <c r="TDC31" s="446"/>
      <c r="TDD31" s="446"/>
      <c r="TDE31" s="446"/>
      <c r="TDF31" s="446"/>
      <c r="TDG31" s="446"/>
      <c r="TDH31" s="446"/>
      <c r="TDI31" s="446"/>
      <c r="TDJ31" s="446"/>
      <c r="TDK31" s="446"/>
      <c r="TDL31" s="445"/>
      <c r="TDM31" s="446"/>
      <c r="TDN31" s="446"/>
      <c r="TDO31" s="446"/>
      <c r="TDP31" s="446"/>
      <c r="TDQ31" s="446"/>
      <c r="TDR31" s="446"/>
      <c r="TDS31" s="446"/>
      <c r="TDT31" s="446"/>
      <c r="TDU31" s="446"/>
      <c r="TDV31" s="446"/>
      <c r="TDW31" s="446"/>
      <c r="TDX31" s="446"/>
      <c r="TDY31" s="446"/>
      <c r="TDZ31" s="446"/>
      <c r="TEA31" s="445"/>
      <c r="TEB31" s="446"/>
      <c r="TEC31" s="446"/>
      <c r="TED31" s="446"/>
      <c r="TEE31" s="446"/>
      <c r="TEF31" s="446"/>
      <c r="TEG31" s="446"/>
      <c r="TEH31" s="446"/>
      <c r="TEI31" s="446"/>
      <c r="TEJ31" s="446"/>
      <c r="TEK31" s="446"/>
      <c r="TEL31" s="446"/>
      <c r="TEM31" s="446"/>
      <c r="TEN31" s="446"/>
      <c r="TEO31" s="446"/>
      <c r="TEP31" s="445"/>
      <c r="TEQ31" s="446"/>
      <c r="TER31" s="446"/>
      <c r="TES31" s="446"/>
      <c r="TET31" s="446"/>
      <c r="TEU31" s="446"/>
      <c r="TEV31" s="446"/>
      <c r="TEW31" s="446"/>
      <c r="TEX31" s="446"/>
      <c r="TEY31" s="446"/>
      <c r="TEZ31" s="446"/>
      <c r="TFA31" s="446"/>
      <c r="TFB31" s="446"/>
      <c r="TFC31" s="446"/>
      <c r="TFD31" s="446"/>
      <c r="TFE31" s="445"/>
      <c r="TFF31" s="446"/>
      <c r="TFG31" s="446"/>
      <c r="TFH31" s="446"/>
      <c r="TFI31" s="446"/>
      <c r="TFJ31" s="446"/>
      <c r="TFK31" s="446"/>
      <c r="TFL31" s="446"/>
      <c r="TFM31" s="446"/>
      <c r="TFN31" s="446"/>
      <c r="TFO31" s="446"/>
      <c r="TFP31" s="446"/>
      <c r="TFQ31" s="446"/>
      <c r="TFR31" s="446"/>
      <c r="TFS31" s="446"/>
      <c r="TFT31" s="445"/>
      <c r="TFU31" s="446"/>
      <c r="TFV31" s="446"/>
      <c r="TFW31" s="446"/>
      <c r="TFX31" s="446"/>
      <c r="TFY31" s="446"/>
      <c r="TFZ31" s="446"/>
      <c r="TGA31" s="446"/>
      <c r="TGB31" s="446"/>
      <c r="TGC31" s="446"/>
      <c r="TGD31" s="446"/>
      <c r="TGE31" s="446"/>
      <c r="TGF31" s="446"/>
      <c r="TGG31" s="446"/>
      <c r="TGH31" s="446"/>
      <c r="TGI31" s="445"/>
      <c r="TGJ31" s="446"/>
      <c r="TGK31" s="446"/>
      <c r="TGL31" s="446"/>
      <c r="TGM31" s="446"/>
      <c r="TGN31" s="446"/>
      <c r="TGO31" s="446"/>
      <c r="TGP31" s="446"/>
      <c r="TGQ31" s="446"/>
      <c r="TGR31" s="446"/>
      <c r="TGS31" s="446"/>
      <c r="TGT31" s="446"/>
      <c r="TGU31" s="446"/>
      <c r="TGV31" s="446"/>
      <c r="TGW31" s="446"/>
      <c r="TGX31" s="445"/>
      <c r="TGY31" s="446"/>
      <c r="TGZ31" s="446"/>
      <c r="THA31" s="446"/>
      <c r="THB31" s="446"/>
      <c r="THC31" s="446"/>
      <c r="THD31" s="446"/>
      <c r="THE31" s="446"/>
      <c r="THF31" s="446"/>
      <c r="THG31" s="446"/>
      <c r="THH31" s="446"/>
      <c r="THI31" s="446"/>
      <c r="THJ31" s="446"/>
      <c r="THK31" s="446"/>
      <c r="THL31" s="446"/>
      <c r="THM31" s="445"/>
      <c r="THN31" s="446"/>
      <c r="THO31" s="446"/>
      <c r="THP31" s="446"/>
      <c r="THQ31" s="446"/>
      <c r="THR31" s="446"/>
      <c r="THS31" s="446"/>
      <c r="THT31" s="446"/>
      <c r="THU31" s="446"/>
      <c r="THV31" s="446"/>
      <c r="THW31" s="446"/>
      <c r="THX31" s="446"/>
      <c r="THY31" s="446"/>
      <c r="THZ31" s="446"/>
      <c r="TIA31" s="446"/>
      <c r="TIB31" s="445"/>
      <c r="TIC31" s="446"/>
      <c r="TID31" s="446"/>
      <c r="TIE31" s="446"/>
      <c r="TIF31" s="446"/>
      <c r="TIG31" s="446"/>
      <c r="TIH31" s="446"/>
      <c r="TII31" s="446"/>
      <c r="TIJ31" s="446"/>
      <c r="TIK31" s="446"/>
      <c r="TIL31" s="446"/>
      <c r="TIM31" s="446"/>
      <c r="TIN31" s="446"/>
      <c r="TIO31" s="446"/>
      <c r="TIP31" s="446"/>
      <c r="TIQ31" s="445"/>
      <c r="TIR31" s="446"/>
      <c r="TIS31" s="446"/>
      <c r="TIT31" s="446"/>
      <c r="TIU31" s="446"/>
      <c r="TIV31" s="446"/>
      <c r="TIW31" s="446"/>
      <c r="TIX31" s="446"/>
      <c r="TIY31" s="446"/>
      <c r="TIZ31" s="446"/>
      <c r="TJA31" s="446"/>
      <c r="TJB31" s="446"/>
      <c r="TJC31" s="446"/>
      <c r="TJD31" s="446"/>
      <c r="TJE31" s="446"/>
      <c r="TJF31" s="445"/>
      <c r="TJG31" s="446"/>
      <c r="TJH31" s="446"/>
      <c r="TJI31" s="446"/>
      <c r="TJJ31" s="446"/>
      <c r="TJK31" s="446"/>
      <c r="TJL31" s="446"/>
      <c r="TJM31" s="446"/>
      <c r="TJN31" s="446"/>
      <c r="TJO31" s="446"/>
      <c r="TJP31" s="446"/>
      <c r="TJQ31" s="446"/>
      <c r="TJR31" s="446"/>
      <c r="TJS31" s="446"/>
      <c r="TJT31" s="446"/>
      <c r="TJU31" s="445"/>
      <c r="TJV31" s="446"/>
      <c r="TJW31" s="446"/>
      <c r="TJX31" s="446"/>
      <c r="TJY31" s="446"/>
      <c r="TJZ31" s="446"/>
      <c r="TKA31" s="446"/>
      <c r="TKB31" s="446"/>
      <c r="TKC31" s="446"/>
      <c r="TKD31" s="446"/>
      <c r="TKE31" s="446"/>
      <c r="TKF31" s="446"/>
      <c r="TKG31" s="446"/>
      <c r="TKH31" s="446"/>
      <c r="TKI31" s="446"/>
      <c r="TKJ31" s="445"/>
      <c r="TKK31" s="446"/>
      <c r="TKL31" s="446"/>
      <c r="TKM31" s="446"/>
      <c r="TKN31" s="446"/>
      <c r="TKO31" s="446"/>
      <c r="TKP31" s="446"/>
      <c r="TKQ31" s="446"/>
      <c r="TKR31" s="446"/>
      <c r="TKS31" s="446"/>
      <c r="TKT31" s="446"/>
      <c r="TKU31" s="446"/>
      <c r="TKV31" s="446"/>
      <c r="TKW31" s="446"/>
      <c r="TKX31" s="446"/>
      <c r="TKY31" s="445"/>
      <c r="TKZ31" s="446"/>
      <c r="TLA31" s="446"/>
      <c r="TLB31" s="446"/>
      <c r="TLC31" s="446"/>
      <c r="TLD31" s="446"/>
      <c r="TLE31" s="446"/>
      <c r="TLF31" s="446"/>
      <c r="TLG31" s="446"/>
      <c r="TLH31" s="446"/>
      <c r="TLI31" s="446"/>
      <c r="TLJ31" s="446"/>
      <c r="TLK31" s="446"/>
      <c r="TLL31" s="446"/>
      <c r="TLM31" s="446"/>
      <c r="TLN31" s="445"/>
      <c r="TLO31" s="446"/>
      <c r="TLP31" s="446"/>
      <c r="TLQ31" s="446"/>
      <c r="TLR31" s="446"/>
      <c r="TLS31" s="446"/>
      <c r="TLT31" s="446"/>
      <c r="TLU31" s="446"/>
      <c r="TLV31" s="446"/>
      <c r="TLW31" s="446"/>
      <c r="TLX31" s="446"/>
      <c r="TLY31" s="446"/>
      <c r="TLZ31" s="446"/>
      <c r="TMA31" s="446"/>
      <c r="TMB31" s="446"/>
      <c r="TMC31" s="445"/>
      <c r="TMD31" s="446"/>
      <c r="TME31" s="446"/>
      <c r="TMF31" s="446"/>
      <c r="TMG31" s="446"/>
      <c r="TMH31" s="446"/>
      <c r="TMI31" s="446"/>
      <c r="TMJ31" s="446"/>
      <c r="TMK31" s="446"/>
      <c r="TML31" s="446"/>
      <c r="TMM31" s="446"/>
      <c r="TMN31" s="446"/>
      <c r="TMO31" s="446"/>
      <c r="TMP31" s="446"/>
      <c r="TMQ31" s="446"/>
      <c r="TMR31" s="445"/>
      <c r="TMS31" s="446"/>
      <c r="TMT31" s="446"/>
      <c r="TMU31" s="446"/>
      <c r="TMV31" s="446"/>
      <c r="TMW31" s="446"/>
      <c r="TMX31" s="446"/>
      <c r="TMY31" s="446"/>
      <c r="TMZ31" s="446"/>
      <c r="TNA31" s="446"/>
      <c r="TNB31" s="446"/>
      <c r="TNC31" s="446"/>
      <c r="TND31" s="446"/>
      <c r="TNE31" s="446"/>
      <c r="TNF31" s="446"/>
      <c r="TNG31" s="445"/>
      <c r="TNH31" s="446"/>
      <c r="TNI31" s="446"/>
      <c r="TNJ31" s="446"/>
      <c r="TNK31" s="446"/>
      <c r="TNL31" s="446"/>
      <c r="TNM31" s="446"/>
      <c r="TNN31" s="446"/>
      <c r="TNO31" s="446"/>
      <c r="TNP31" s="446"/>
      <c r="TNQ31" s="446"/>
      <c r="TNR31" s="446"/>
      <c r="TNS31" s="446"/>
      <c r="TNT31" s="446"/>
      <c r="TNU31" s="446"/>
      <c r="TNV31" s="445"/>
      <c r="TNW31" s="446"/>
      <c r="TNX31" s="446"/>
      <c r="TNY31" s="446"/>
      <c r="TNZ31" s="446"/>
      <c r="TOA31" s="446"/>
      <c r="TOB31" s="446"/>
      <c r="TOC31" s="446"/>
      <c r="TOD31" s="446"/>
      <c r="TOE31" s="446"/>
      <c r="TOF31" s="446"/>
      <c r="TOG31" s="446"/>
      <c r="TOH31" s="446"/>
      <c r="TOI31" s="446"/>
      <c r="TOJ31" s="446"/>
      <c r="TOK31" s="445"/>
      <c r="TOL31" s="446"/>
      <c r="TOM31" s="446"/>
      <c r="TON31" s="446"/>
      <c r="TOO31" s="446"/>
      <c r="TOP31" s="446"/>
      <c r="TOQ31" s="446"/>
      <c r="TOR31" s="446"/>
      <c r="TOS31" s="446"/>
      <c r="TOT31" s="446"/>
      <c r="TOU31" s="446"/>
      <c r="TOV31" s="446"/>
      <c r="TOW31" s="446"/>
      <c r="TOX31" s="446"/>
      <c r="TOY31" s="446"/>
      <c r="TOZ31" s="445"/>
      <c r="TPA31" s="446"/>
      <c r="TPB31" s="446"/>
      <c r="TPC31" s="446"/>
      <c r="TPD31" s="446"/>
      <c r="TPE31" s="446"/>
      <c r="TPF31" s="446"/>
      <c r="TPG31" s="446"/>
      <c r="TPH31" s="446"/>
      <c r="TPI31" s="446"/>
      <c r="TPJ31" s="446"/>
      <c r="TPK31" s="446"/>
      <c r="TPL31" s="446"/>
      <c r="TPM31" s="446"/>
      <c r="TPN31" s="446"/>
      <c r="TPO31" s="445"/>
      <c r="TPP31" s="446"/>
      <c r="TPQ31" s="446"/>
      <c r="TPR31" s="446"/>
      <c r="TPS31" s="446"/>
      <c r="TPT31" s="446"/>
      <c r="TPU31" s="446"/>
      <c r="TPV31" s="446"/>
      <c r="TPW31" s="446"/>
      <c r="TPX31" s="446"/>
      <c r="TPY31" s="446"/>
      <c r="TPZ31" s="446"/>
      <c r="TQA31" s="446"/>
      <c r="TQB31" s="446"/>
      <c r="TQC31" s="446"/>
      <c r="TQD31" s="445"/>
      <c r="TQE31" s="446"/>
      <c r="TQF31" s="446"/>
      <c r="TQG31" s="446"/>
      <c r="TQH31" s="446"/>
      <c r="TQI31" s="446"/>
      <c r="TQJ31" s="446"/>
      <c r="TQK31" s="446"/>
      <c r="TQL31" s="446"/>
      <c r="TQM31" s="446"/>
      <c r="TQN31" s="446"/>
      <c r="TQO31" s="446"/>
      <c r="TQP31" s="446"/>
      <c r="TQQ31" s="446"/>
      <c r="TQR31" s="446"/>
      <c r="TQS31" s="445"/>
      <c r="TQT31" s="446"/>
      <c r="TQU31" s="446"/>
      <c r="TQV31" s="446"/>
      <c r="TQW31" s="446"/>
      <c r="TQX31" s="446"/>
      <c r="TQY31" s="446"/>
      <c r="TQZ31" s="446"/>
      <c r="TRA31" s="446"/>
      <c r="TRB31" s="446"/>
      <c r="TRC31" s="446"/>
      <c r="TRD31" s="446"/>
      <c r="TRE31" s="446"/>
      <c r="TRF31" s="446"/>
      <c r="TRG31" s="446"/>
      <c r="TRH31" s="445"/>
      <c r="TRI31" s="446"/>
      <c r="TRJ31" s="446"/>
      <c r="TRK31" s="446"/>
      <c r="TRL31" s="446"/>
      <c r="TRM31" s="446"/>
      <c r="TRN31" s="446"/>
      <c r="TRO31" s="446"/>
      <c r="TRP31" s="446"/>
      <c r="TRQ31" s="446"/>
      <c r="TRR31" s="446"/>
      <c r="TRS31" s="446"/>
      <c r="TRT31" s="446"/>
      <c r="TRU31" s="446"/>
      <c r="TRV31" s="446"/>
      <c r="TRW31" s="445"/>
      <c r="TRX31" s="446"/>
      <c r="TRY31" s="446"/>
      <c r="TRZ31" s="446"/>
      <c r="TSA31" s="446"/>
      <c r="TSB31" s="446"/>
      <c r="TSC31" s="446"/>
      <c r="TSD31" s="446"/>
      <c r="TSE31" s="446"/>
      <c r="TSF31" s="446"/>
      <c r="TSG31" s="446"/>
      <c r="TSH31" s="446"/>
      <c r="TSI31" s="446"/>
      <c r="TSJ31" s="446"/>
      <c r="TSK31" s="446"/>
      <c r="TSL31" s="445"/>
      <c r="TSM31" s="446"/>
      <c r="TSN31" s="446"/>
      <c r="TSO31" s="446"/>
      <c r="TSP31" s="446"/>
      <c r="TSQ31" s="446"/>
      <c r="TSR31" s="446"/>
      <c r="TSS31" s="446"/>
      <c r="TST31" s="446"/>
      <c r="TSU31" s="446"/>
      <c r="TSV31" s="446"/>
      <c r="TSW31" s="446"/>
      <c r="TSX31" s="446"/>
      <c r="TSY31" s="446"/>
      <c r="TSZ31" s="446"/>
      <c r="TTA31" s="445"/>
      <c r="TTB31" s="446"/>
      <c r="TTC31" s="446"/>
      <c r="TTD31" s="446"/>
      <c r="TTE31" s="446"/>
      <c r="TTF31" s="446"/>
      <c r="TTG31" s="446"/>
      <c r="TTH31" s="446"/>
      <c r="TTI31" s="446"/>
      <c r="TTJ31" s="446"/>
      <c r="TTK31" s="446"/>
      <c r="TTL31" s="446"/>
      <c r="TTM31" s="446"/>
      <c r="TTN31" s="446"/>
      <c r="TTO31" s="446"/>
      <c r="TTP31" s="445"/>
      <c r="TTQ31" s="446"/>
      <c r="TTR31" s="446"/>
      <c r="TTS31" s="446"/>
      <c r="TTT31" s="446"/>
      <c r="TTU31" s="446"/>
      <c r="TTV31" s="446"/>
      <c r="TTW31" s="446"/>
      <c r="TTX31" s="446"/>
      <c r="TTY31" s="446"/>
      <c r="TTZ31" s="446"/>
      <c r="TUA31" s="446"/>
      <c r="TUB31" s="446"/>
      <c r="TUC31" s="446"/>
      <c r="TUD31" s="446"/>
      <c r="TUE31" s="445"/>
      <c r="TUF31" s="446"/>
      <c r="TUG31" s="446"/>
      <c r="TUH31" s="446"/>
      <c r="TUI31" s="446"/>
      <c r="TUJ31" s="446"/>
      <c r="TUK31" s="446"/>
      <c r="TUL31" s="446"/>
      <c r="TUM31" s="446"/>
      <c r="TUN31" s="446"/>
      <c r="TUO31" s="446"/>
      <c r="TUP31" s="446"/>
      <c r="TUQ31" s="446"/>
      <c r="TUR31" s="446"/>
      <c r="TUS31" s="446"/>
      <c r="TUT31" s="445"/>
      <c r="TUU31" s="446"/>
      <c r="TUV31" s="446"/>
      <c r="TUW31" s="446"/>
      <c r="TUX31" s="446"/>
      <c r="TUY31" s="446"/>
      <c r="TUZ31" s="446"/>
      <c r="TVA31" s="446"/>
      <c r="TVB31" s="446"/>
      <c r="TVC31" s="446"/>
      <c r="TVD31" s="446"/>
      <c r="TVE31" s="446"/>
      <c r="TVF31" s="446"/>
      <c r="TVG31" s="446"/>
      <c r="TVH31" s="446"/>
      <c r="TVI31" s="445"/>
      <c r="TVJ31" s="446"/>
      <c r="TVK31" s="446"/>
      <c r="TVL31" s="446"/>
      <c r="TVM31" s="446"/>
      <c r="TVN31" s="446"/>
      <c r="TVO31" s="446"/>
      <c r="TVP31" s="446"/>
      <c r="TVQ31" s="446"/>
      <c r="TVR31" s="446"/>
      <c r="TVS31" s="446"/>
      <c r="TVT31" s="446"/>
      <c r="TVU31" s="446"/>
      <c r="TVV31" s="446"/>
      <c r="TVW31" s="446"/>
      <c r="TVX31" s="445"/>
      <c r="TVY31" s="446"/>
      <c r="TVZ31" s="446"/>
      <c r="TWA31" s="446"/>
      <c r="TWB31" s="446"/>
      <c r="TWC31" s="446"/>
      <c r="TWD31" s="446"/>
      <c r="TWE31" s="446"/>
      <c r="TWF31" s="446"/>
      <c r="TWG31" s="446"/>
      <c r="TWH31" s="446"/>
      <c r="TWI31" s="446"/>
      <c r="TWJ31" s="446"/>
      <c r="TWK31" s="446"/>
      <c r="TWL31" s="446"/>
      <c r="TWM31" s="445"/>
      <c r="TWN31" s="446"/>
      <c r="TWO31" s="446"/>
      <c r="TWP31" s="446"/>
      <c r="TWQ31" s="446"/>
      <c r="TWR31" s="446"/>
      <c r="TWS31" s="446"/>
      <c r="TWT31" s="446"/>
      <c r="TWU31" s="446"/>
      <c r="TWV31" s="446"/>
      <c r="TWW31" s="446"/>
      <c r="TWX31" s="446"/>
      <c r="TWY31" s="446"/>
      <c r="TWZ31" s="446"/>
      <c r="TXA31" s="446"/>
      <c r="TXB31" s="445"/>
      <c r="TXC31" s="446"/>
      <c r="TXD31" s="446"/>
      <c r="TXE31" s="446"/>
      <c r="TXF31" s="446"/>
      <c r="TXG31" s="446"/>
      <c r="TXH31" s="446"/>
      <c r="TXI31" s="446"/>
      <c r="TXJ31" s="446"/>
      <c r="TXK31" s="446"/>
      <c r="TXL31" s="446"/>
      <c r="TXM31" s="446"/>
      <c r="TXN31" s="446"/>
      <c r="TXO31" s="446"/>
      <c r="TXP31" s="446"/>
      <c r="TXQ31" s="445"/>
      <c r="TXR31" s="446"/>
      <c r="TXS31" s="446"/>
      <c r="TXT31" s="446"/>
      <c r="TXU31" s="446"/>
      <c r="TXV31" s="446"/>
      <c r="TXW31" s="446"/>
      <c r="TXX31" s="446"/>
      <c r="TXY31" s="446"/>
      <c r="TXZ31" s="446"/>
      <c r="TYA31" s="446"/>
      <c r="TYB31" s="446"/>
      <c r="TYC31" s="446"/>
      <c r="TYD31" s="446"/>
      <c r="TYE31" s="446"/>
      <c r="TYF31" s="445"/>
      <c r="TYG31" s="446"/>
      <c r="TYH31" s="446"/>
      <c r="TYI31" s="446"/>
      <c r="TYJ31" s="446"/>
      <c r="TYK31" s="446"/>
      <c r="TYL31" s="446"/>
      <c r="TYM31" s="446"/>
      <c r="TYN31" s="446"/>
      <c r="TYO31" s="446"/>
      <c r="TYP31" s="446"/>
      <c r="TYQ31" s="446"/>
      <c r="TYR31" s="446"/>
      <c r="TYS31" s="446"/>
      <c r="TYT31" s="446"/>
      <c r="TYU31" s="445"/>
      <c r="TYV31" s="446"/>
      <c r="TYW31" s="446"/>
      <c r="TYX31" s="446"/>
      <c r="TYY31" s="446"/>
      <c r="TYZ31" s="446"/>
      <c r="TZA31" s="446"/>
      <c r="TZB31" s="446"/>
      <c r="TZC31" s="446"/>
      <c r="TZD31" s="446"/>
      <c r="TZE31" s="446"/>
      <c r="TZF31" s="446"/>
      <c r="TZG31" s="446"/>
      <c r="TZH31" s="446"/>
      <c r="TZI31" s="446"/>
      <c r="TZJ31" s="445"/>
      <c r="TZK31" s="446"/>
      <c r="TZL31" s="446"/>
      <c r="TZM31" s="446"/>
      <c r="TZN31" s="446"/>
      <c r="TZO31" s="446"/>
      <c r="TZP31" s="446"/>
      <c r="TZQ31" s="446"/>
      <c r="TZR31" s="446"/>
      <c r="TZS31" s="446"/>
      <c r="TZT31" s="446"/>
      <c r="TZU31" s="446"/>
      <c r="TZV31" s="446"/>
      <c r="TZW31" s="446"/>
      <c r="TZX31" s="446"/>
      <c r="TZY31" s="445"/>
      <c r="TZZ31" s="446"/>
      <c r="UAA31" s="446"/>
      <c r="UAB31" s="446"/>
      <c r="UAC31" s="446"/>
      <c r="UAD31" s="446"/>
      <c r="UAE31" s="446"/>
      <c r="UAF31" s="446"/>
      <c r="UAG31" s="446"/>
      <c r="UAH31" s="446"/>
      <c r="UAI31" s="446"/>
      <c r="UAJ31" s="446"/>
      <c r="UAK31" s="446"/>
      <c r="UAL31" s="446"/>
      <c r="UAM31" s="446"/>
      <c r="UAN31" s="445"/>
      <c r="UAO31" s="446"/>
      <c r="UAP31" s="446"/>
      <c r="UAQ31" s="446"/>
      <c r="UAR31" s="446"/>
      <c r="UAS31" s="446"/>
      <c r="UAT31" s="446"/>
      <c r="UAU31" s="446"/>
      <c r="UAV31" s="446"/>
      <c r="UAW31" s="446"/>
      <c r="UAX31" s="446"/>
      <c r="UAY31" s="446"/>
      <c r="UAZ31" s="446"/>
      <c r="UBA31" s="446"/>
      <c r="UBB31" s="446"/>
      <c r="UBC31" s="445"/>
      <c r="UBD31" s="446"/>
      <c r="UBE31" s="446"/>
      <c r="UBF31" s="446"/>
      <c r="UBG31" s="446"/>
      <c r="UBH31" s="446"/>
      <c r="UBI31" s="446"/>
      <c r="UBJ31" s="446"/>
      <c r="UBK31" s="446"/>
      <c r="UBL31" s="446"/>
      <c r="UBM31" s="446"/>
      <c r="UBN31" s="446"/>
      <c r="UBO31" s="446"/>
      <c r="UBP31" s="446"/>
      <c r="UBQ31" s="446"/>
      <c r="UBR31" s="445"/>
      <c r="UBS31" s="446"/>
      <c r="UBT31" s="446"/>
      <c r="UBU31" s="446"/>
      <c r="UBV31" s="446"/>
      <c r="UBW31" s="446"/>
      <c r="UBX31" s="446"/>
      <c r="UBY31" s="446"/>
      <c r="UBZ31" s="446"/>
      <c r="UCA31" s="446"/>
      <c r="UCB31" s="446"/>
      <c r="UCC31" s="446"/>
      <c r="UCD31" s="446"/>
      <c r="UCE31" s="446"/>
      <c r="UCF31" s="446"/>
      <c r="UCG31" s="445"/>
      <c r="UCH31" s="446"/>
      <c r="UCI31" s="446"/>
      <c r="UCJ31" s="446"/>
      <c r="UCK31" s="446"/>
      <c r="UCL31" s="446"/>
      <c r="UCM31" s="446"/>
      <c r="UCN31" s="446"/>
      <c r="UCO31" s="446"/>
      <c r="UCP31" s="446"/>
      <c r="UCQ31" s="446"/>
      <c r="UCR31" s="446"/>
      <c r="UCS31" s="446"/>
      <c r="UCT31" s="446"/>
      <c r="UCU31" s="446"/>
      <c r="UCV31" s="445"/>
      <c r="UCW31" s="446"/>
      <c r="UCX31" s="446"/>
      <c r="UCY31" s="446"/>
      <c r="UCZ31" s="446"/>
      <c r="UDA31" s="446"/>
      <c r="UDB31" s="446"/>
      <c r="UDC31" s="446"/>
      <c r="UDD31" s="446"/>
      <c r="UDE31" s="446"/>
      <c r="UDF31" s="446"/>
      <c r="UDG31" s="446"/>
      <c r="UDH31" s="446"/>
      <c r="UDI31" s="446"/>
      <c r="UDJ31" s="446"/>
      <c r="UDK31" s="445"/>
      <c r="UDL31" s="446"/>
      <c r="UDM31" s="446"/>
      <c r="UDN31" s="446"/>
      <c r="UDO31" s="446"/>
      <c r="UDP31" s="446"/>
      <c r="UDQ31" s="446"/>
      <c r="UDR31" s="446"/>
      <c r="UDS31" s="446"/>
      <c r="UDT31" s="446"/>
      <c r="UDU31" s="446"/>
      <c r="UDV31" s="446"/>
      <c r="UDW31" s="446"/>
      <c r="UDX31" s="446"/>
      <c r="UDY31" s="446"/>
      <c r="UDZ31" s="445"/>
      <c r="UEA31" s="446"/>
      <c r="UEB31" s="446"/>
      <c r="UEC31" s="446"/>
      <c r="UED31" s="446"/>
      <c r="UEE31" s="446"/>
      <c r="UEF31" s="446"/>
      <c r="UEG31" s="446"/>
      <c r="UEH31" s="446"/>
      <c r="UEI31" s="446"/>
      <c r="UEJ31" s="446"/>
      <c r="UEK31" s="446"/>
      <c r="UEL31" s="446"/>
      <c r="UEM31" s="446"/>
      <c r="UEN31" s="446"/>
      <c r="UEO31" s="445"/>
      <c r="UEP31" s="446"/>
      <c r="UEQ31" s="446"/>
      <c r="UER31" s="446"/>
      <c r="UES31" s="446"/>
      <c r="UET31" s="446"/>
      <c r="UEU31" s="446"/>
      <c r="UEV31" s="446"/>
      <c r="UEW31" s="446"/>
      <c r="UEX31" s="446"/>
      <c r="UEY31" s="446"/>
      <c r="UEZ31" s="446"/>
      <c r="UFA31" s="446"/>
      <c r="UFB31" s="446"/>
      <c r="UFC31" s="446"/>
      <c r="UFD31" s="445"/>
      <c r="UFE31" s="446"/>
      <c r="UFF31" s="446"/>
      <c r="UFG31" s="446"/>
      <c r="UFH31" s="446"/>
      <c r="UFI31" s="446"/>
      <c r="UFJ31" s="446"/>
      <c r="UFK31" s="446"/>
      <c r="UFL31" s="446"/>
      <c r="UFM31" s="446"/>
      <c r="UFN31" s="446"/>
      <c r="UFO31" s="446"/>
      <c r="UFP31" s="446"/>
      <c r="UFQ31" s="446"/>
      <c r="UFR31" s="446"/>
      <c r="UFS31" s="445"/>
      <c r="UFT31" s="446"/>
      <c r="UFU31" s="446"/>
      <c r="UFV31" s="446"/>
      <c r="UFW31" s="446"/>
      <c r="UFX31" s="446"/>
      <c r="UFY31" s="446"/>
      <c r="UFZ31" s="446"/>
      <c r="UGA31" s="446"/>
      <c r="UGB31" s="446"/>
      <c r="UGC31" s="446"/>
      <c r="UGD31" s="446"/>
      <c r="UGE31" s="446"/>
      <c r="UGF31" s="446"/>
      <c r="UGG31" s="446"/>
      <c r="UGH31" s="445"/>
      <c r="UGI31" s="446"/>
      <c r="UGJ31" s="446"/>
      <c r="UGK31" s="446"/>
      <c r="UGL31" s="446"/>
      <c r="UGM31" s="446"/>
      <c r="UGN31" s="446"/>
      <c r="UGO31" s="446"/>
      <c r="UGP31" s="446"/>
      <c r="UGQ31" s="446"/>
      <c r="UGR31" s="446"/>
      <c r="UGS31" s="446"/>
      <c r="UGT31" s="446"/>
      <c r="UGU31" s="446"/>
      <c r="UGV31" s="446"/>
      <c r="UGW31" s="445"/>
      <c r="UGX31" s="446"/>
      <c r="UGY31" s="446"/>
      <c r="UGZ31" s="446"/>
      <c r="UHA31" s="446"/>
      <c r="UHB31" s="446"/>
      <c r="UHC31" s="446"/>
      <c r="UHD31" s="446"/>
      <c r="UHE31" s="446"/>
      <c r="UHF31" s="446"/>
      <c r="UHG31" s="446"/>
      <c r="UHH31" s="446"/>
      <c r="UHI31" s="446"/>
      <c r="UHJ31" s="446"/>
      <c r="UHK31" s="446"/>
      <c r="UHL31" s="445"/>
      <c r="UHM31" s="446"/>
      <c r="UHN31" s="446"/>
      <c r="UHO31" s="446"/>
      <c r="UHP31" s="446"/>
      <c r="UHQ31" s="446"/>
      <c r="UHR31" s="446"/>
      <c r="UHS31" s="446"/>
      <c r="UHT31" s="446"/>
      <c r="UHU31" s="446"/>
      <c r="UHV31" s="446"/>
      <c r="UHW31" s="446"/>
      <c r="UHX31" s="446"/>
      <c r="UHY31" s="446"/>
      <c r="UHZ31" s="446"/>
      <c r="UIA31" s="445"/>
      <c r="UIB31" s="446"/>
      <c r="UIC31" s="446"/>
      <c r="UID31" s="446"/>
      <c r="UIE31" s="446"/>
      <c r="UIF31" s="446"/>
      <c r="UIG31" s="446"/>
      <c r="UIH31" s="446"/>
      <c r="UII31" s="446"/>
      <c r="UIJ31" s="446"/>
      <c r="UIK31" s="446"/>
      <c r="UIL31" s="446"/>
      <c r="UIM31" s="446"/>
      <c r="UIN31" s="446"/>
      <c r="UIO31" s="446"/>
      <c r="UIP31" s="445"/>
      <c r="UIQ31" s="446"/>
      <c r="UIR31" s="446"/>
      <c r="UIS31" s="446"/>
      <c r="UIT31" s="446"/>
      <c r="UIU31" s="446"/>
      <c r="UIV31" s="446"/>
      <c r="UIW31" s="446"/>
      <c r="UIX31" s="446"/>
      <c r="UIY31" s="446"/>
      <c r="UIZ31" s="446"/>
      <c r="UJA31" s="446"/>
      <c r="UJB31" s="446"/>
      <c r="UJC31" s="446"/>
      <c r="UJD31" s="446"/>
      <c r="UJE31" s="445"/>
      <c r="UJF31" s="446"/>
      <c r="UJG31" s="446"/>
      <c r="UJH31" s="446"/>
      <c r="UJI31" s="446"/>
      <c r="UJJ31" s="446"/>
      <c r="UJK31" s="446"/>
      <c r="UJL31" s="446"/>
      <c r="UJM31" s="446"/>
      <c r="UJN31" s="446"/>
      <c r="UJO31" s="446"/>
      <c r="UJP31" s="446"/>
      <c r="UJQ31" s="446"/>
      <c r="UJR31" s="446"/>
      <c r="UJS31" s="446"/>
      <c r="UJT31" s="445"/>
      <c r="UJU31" s="446"/>
      <c r="UJV31" s="446"/>
      <c r="UJW31" s="446"/>
      <c r="UJX31" s="446"/>
      <c r="UJY31" s="446"/>
      <c r="UJZ31" s="446"/>
      <c r="UKA31" s="446"/>
      <c r="UKB31" s="446"/>
      <c r="UKC31" s="446"/>
      <c r="UKD31" s="446"/>
      <c r="UKE31" s="446"/>
      <c r="UKF31" s="446"/>
      <c r="UKG31" s="446"/>
      <c r="UKH31" s="446"/>
      <c r="UKI31" s="445"/>
      <c r="UKJ31" s="446"/>
      <c r="UKK31" s="446"/>
      <c r="UKL31" s="446"/>
      <c r="UKM31" s="446"/>
      <c r="UKN31" s="446"/>
      <c r="UKO31" s="446"/>
      <c r="UKP31" s="446"/>
      <c r="UKQ31" s="446"/>
      <c r="UKR31" s="446"/>
      <c r="UKS31" s="446"/>
      <c r="UKT31" s="446"/>
      <c r="UKU31" s="446"/>
      <c r="UKV31" s="446"/>
      <c r="UKW31" s="446"/>
      <c r="UKX31" s="445"/>
      <c r="UKY31" s="446"/>
      <c r="UKZ31" s="446"/>
      <c r="ULA31" s="446"/>
      <c r="ULB31" s="446"/>
      <c r="ULC31" s="446"/>
      <c r="ULD31" s="446"/>
      <c r="ULE31" s="446"/>
      <c r="ULF31" s="446"/>
      <c r="ULG31" s="446"/>
      <c r="ULH31" s="446"/>
      <c r="ULI31" s="446"/>
      <c r="ULJ31" s="446"/>
      <c r="ULK31" s="446"/>
      <c r="ULL31" s="446"/>
      <c r="ULM31" s="445"/>
      <c r="ULN31" s="446"/>
      <c r="ULO31" s="446"/>
      <c r="ULP31" s="446"/>
      <c r="ULQ31" s="446"/>
      <c r="ULR31" s="446"/>
      <c r="ULS31" s="446"/>
      <c r="ULT31" s="446"/>
      <c r="ULU31" s="446"/>
      <c r="ULV31" s="446"/>
      <c r="ULW31" s="446"/>
      <c r="ULX31" s="446"/>
      <c r="ULY31" s="446"/>
      <c r="ULZ31" s="446"/>
      <c r="UMA31" s="446"/>
      <c r="UMB31" s="445"/>
      <c r="UMC31" s="446"/>
      <c r="UMD31" s="446"/>
      <c r="UME31" s="446"/>
      <c r="UMF31" s="446"/>
      <c r="UMG31" s="446"/>
      <c r="UMH31" s="446"/>
      <c r="UMI31" s="446"/>
      <c r="UMJ31" s="446"/>
      <c r="UMK31" s="446"/>
      <c r="UML31" s="446"/>
      <c r="UMM31" s="446"/>
      <c r="UMN31" s="446"/>
      <c r="UMO31" s="446"/>
      <c r="UMP31" s="446"/>
      <c r="UMQ31" s="445"/>
      <c r="UMR31" s="446"/>
      <c r="UMS31" s="446"/>
      <c r="UMT31" s="446"/>
      <c r="UMU31" s="446"/>
      <c r="UMV31" s="446"/>
      <c r="UMW31" s="446"/>
      <c r="UMX31" s="446"/>
      <c r="UMY31" s="446"/>
      <c r="UMZ31" s="446"/>
      <c r="UNA31" s="446"/>
      <c r="UNB31" s="446"/>
      <c r="UNC31" s="446"/>
      <c r="UND31" s="446"/>
      <c r="UNE31" s="446"/>
      <c r="UNF31" s="445"/>
      <c r="UNG31" s="446"/>
      <c r="UNH31" s="446"/>
      <c r="UNI31" s="446"/>
      <c r="UNJ31" s="446"/>
      <c r="UNK31" s="446"/>
      <c r="UNL31" s="446"/>
      <c r="UNM31" s="446"/>
      <c r="UNN31" s="446"/>
      <c r="UNO31" s="446"/>
      <c r="UNP31" s="446"/>
      <c r="UNQ31" s="446"/>
      <c r="UNR31" s="446"/>
      <c r="UNS31" s="446"/>
      <c r="UNT31" s="446"/>
      <c r="UNU31" s="445"/>
      <c r="UNV31" s="446"/>
      <c r="UNW31" s="446"/>
      <c r="UNX31" s="446"/>
      <c r="UNY31" s="446"/>
      <c r="UNZ31" s="446"/>
      <c r="UOA31" s="446"/>
      <c r="UOB31" s="446"/>
      <c r="UOC31" s="446"/>
      <c r="UOD31" s="446"/>
      <c r="UOE31" s="446"/>
      <c r="UOF31" s="446"/>
      <c r="UOG31" s="446"/>
      <c r="UOH31" s="446"/>
      <c r="UOI31" s="446"/>
      <c r="UOJ31" s="445"/>
      <c r="UOK31" s="446"/>
      <c r="UOL31" s="446"/>
      <c r="UOM31" s="446"/>
      <c r="UON31" s="446"/>
      <c r="UOO31" s="446"/>
      <c r="UOP31" s="446"/>
      <c r="UOQ31" s="446"/>
      <c r="UOR31" s="446"/>
      <c r="UOS31" s="446"/>
      <c r="UOT31" s="446"/>
      <c r="UOU31" s="446"/>
      <c r="UOV31" s="446"/>
      <c r="UOW31" s="446"/>
      <c r="UOX31" s="446"/>
      <c r="UOY31" s="445"/>
      <c r="UOZ31" s="446"/>
      <c r="UPA31" s="446"/>
      <c r="UPB31" s="446"/>
      <c r="UPC31" s="446"/>
      <c r="UPD31" s="446"/>
      <c r="UPE31" s="446"/>
      <c r="UPF31" s="446"/>
      <c r="UPG31" s="446"/>
      <c r="UPH31" s="446"/>
      <c r="UPI31" s="446"/>
      <c r="UPJ31" s="446"/>
      <c r="UPK31" s="446"/>
      <c r="UPL31" s="446"/>
      <c r="UPM31" s="446"/>
      <c r="UPN31" s="445"/>
      <c r="UPO31" s="446"/>
      <c r="UPP31" s="446"/>
      <c r="UPQ31" s="446"/>
      <c r="UPR31" s="446"/>
      <c r="UPS31" s="446"/>
      <c r="UPT31" s="446"/>
      <c r="UPU31" s="446"/>
      <c r="UPV31" s="446"/>
      <c r="UPW31" s="446"/>
      <c r="UPX31" s="446"/>
      <c r="UPY31" s="446"/>
      <c r="UPZ31" s="446"/>
      <c r="UQA31" s="446"/>
      <c r="UQB31" s="446"/>
      <c r="UQC31" s="445"/>
      <c r="UQD31" s="446"/>
      <c r="UQE31" s="446"/>
      <c r="UQF31" s="446"/>
      <c r="UQG31" s="446"/>
      <c r="UQH31" s="446"/>
      <c r="UQI31" s="446"/>
      <c r="UQJ31" s="446"/>
      <c r="UQK31" s="446"/>
      <c r="UQL31" s="446"/>
      <c r="UQM31" s="446"/>
      <c r="UQN31" s="446"/>
      <c r="UQO31" s="446"/>
      <c r="UQP31" s="446"/>
      <c r="UQQ31" s="446"/>
      <c r="UQR31" s="445"/>
      <c r="UQS31" s="446"/>
      <c r="UQT31" s="446"/>
      <c r="UQU31" s="446"/>
      <c r="UQV31" s="446"/>
      <c r="UQW31" s="446"/>
      <c r="UQX31" s="446"/>
      <c r="UQY31" s="446"/>
      <c r="UQZ31" s="446"/>
      <c r="URA31" s="446"/>
      <c r="URB31" s="446"/>
      <c r="URC31" s="446"/>
      <c r="URD31" s="446"/>
      <c r="URE31" s="446"/>
      <c r="URF31" s="446"/>
      <c r="URG31" s="445"/>
      <c r="URH31" s="446"/>
      <c r="URI31" s="446"/>
      <c r="URJ31" s="446"/>
      <c r="URK31" s="446"/>
      <c r="URL31" s="446"/>
      <c r="URM31" s="446"/>
      <c r="URN31" s="446"/>
      <c r="URO31" s="446"/>
      <c r="URP31" s="446"/>
      <c r="URQ31" s="446"/>
      <c r="URR31" s="446"/>
      <c r="URS31" s="446"/>
      <c r="URT31" s="446"/>
      <c r="URU31" s="446"/>
      <c r="URV31" s="445"/>
      <c r="URW31" s="446"/>
      <c r="URX31" s="446"/>
      <c r="URY31" s="446"/>
      <c r="URZ31" s="446"/>
      <c r="USA31" s="446"/>
      <c r="USB31" s="446"/>
      <c r="USC31" s="446"/>
      <c r="USD31" s="446"/>
      <c r="USE31" s="446"/>
      <c r="USF31" s="446"/>
      <c r="USG31" s="446"/>
      <c r="USH31" s="446"/>
      <c r="USI31" s="446"/>
      <c r="USJ31" s="446"/>
      <c r="USK31" s="445"/>
      <c r="USL31" s="446"/>
      <c r="USM31" s="446"/>
      <c r="USN31" s="446"/>
      <c r="USO31" s="446"/>
      <c r="USP31" s="446"/>
      <c r="USQ31" s="446"/>
      <c r="USR31" s="446"/>
      <c r="USS31" s="446"/>
      <c r="UST31" s="446"/>
      <c r="USU31" s="446"/>
      <c r="USV31" s="446"/>
      <c r="USW31" s="446"/>
      <c r="USX31" s="446"/>
      <c r="USY31" s="446"/>
      <c r="USZ31" s="445"/>
      <c r="UTA31" s="446"/>
      <c r="UTB31" s="446"/>
      <c r="UTC31" s="446"/>
      <c r="UTD31" s="446"/>
      <c r="UTE31" s="446"/>
      <c r="UTF31" s="446"/>
      <c r="UTG31" s="446"/>
      <c r="UTH31" s="446"/>
      <c r="UTI31" s="446"/>
      <c r="UTJ31" s="446"/>
      <c r="UTK31" s="446"/>
      <c r="UTL31" s="446"/>
      <c r="UTM31" s="446"/>
      <c r="UTN31" s="446"/>
      <c r="UTO31" s="445"/>
      <c r="UTP31" s="446"/>
      <c r="UTQ31" s="446"/>
      <c r="UTR31" s="446"/>
      <c r="UTS31" s="446"/>
      <c r="UTT31" s="446"/>
      <c r="UTU31" s="446"/>
      <c r="UTV31" s="446"/>
      <c r="UTW31" s="446"/>
      <c r="UTX31" s="446"/>
      <c r="UTY31" s="446"/>
      <c r="UTZ31" s="446"/>
      <c r="UUA31" s="446"/>
      <c r="UUB31" s="446"/>
      <c r="UUC31" s="446"/>
      <c r="UUD31" s="445"/>
      <c r="UUE31" s="446"/>
      <c r="UUF31" s="446"/>
      <c r="UUG31" s="446"/>
      <c r="UUH31" s="446"/>
      <c r="UUI31" s="446"/>
      <c r="UUJ31" s="446"/>
      <c r="UUK31" s="446"/>
      <c r="UUL31" s="446"/>
      <c r="UUM31" s="446"/>
      <c r="UUN31" s="446"/>
      <c r="UUO31" s="446"/>
      <c r="UUP31" s="446"/>
      <c r="UUQ31" s="446"/>
      <c r="UUR31" s="446"/>
      <c r="UUS31" s="445"/>
      <c r="UUT31" s="446"/>
      <c r="UUU31" s="446"/>
      <c r="UUV31" s="446"/>
      <c r="UUW31" s="446"/>
      <c r="UUX31" s="446"/>
      <c r="UUY31" s="446"/>
      <c r="UUZ31" s="446"/>
      <c r="UVA31" s="446"/>
      <c r="UVB31" s="446"/>
      <c r="UVC31" s="446"/>
      <c r="UVD31" s="446"/>
      <c r="UVE31" s="446"/>
      <c r="UVF31" s="446"/>
      <c r="UVG31" s="446"/>
      <c r="UVH31" s="445"/>
      <c r="UVI31" s="446"/>
      <c r="UVJ31" s="446"/>
      <c r="UVK31" s="446"/>
      <c r="UVL31" s="446"/>
      <c r="UVM31" s="446"/>
      <c r="UVN31" s="446"/>
      <c r="UVO31" s="446"/>
      <c r="UVP31" s="446"/>
      <c r="UVQ31" s="446"/>
      <c r="UVR31" s="446"/>
      <c r="UVS31" s="446"/>
      <c r="UVT31" s="446"/>
      <c r="UVU31" s="446"/>
      <c r="UVV31" s="446"/>
      <c r="UVW31" s="445"/>
      <c r="UVX31" s="446"/>
      <c r="UVY31" s="446"/>
      <c r="UVZ31" s="446"/>
      <c r="UWA31" s="446"/>
      <c r="UWB31" s="446"/>
      <c r="UWC31" s="446"/>
      <c r="UWD31" s="446"/>
      <c r="UWE31" s="446"/>
      <c r="UWF31" s="446"/>
      <c r="UWG31" s="446"/>
      <c r="UWH31" s="446"/>
      <c r="UWI31" s="446"/>
      <c r="UWJ31" s="446"/>
      <c r="UWK31" s="446"/>
      <c r="UWL31" s="445"/>
      <c r="UWM31" s="446"/>
      <c r="UWN31" s="446"/>
      <c r="UWO31" s="446"/>
      <c r="UWP31" s="446"/>
      <c r="UWQ31" s="446"/>
      <c r="UWR31" s="446"/>
      <c r="UWS31" s="446"/>
      <c r="UWT31" s="446"/>
      <c r="UWU31" s="446"/>
      <c r="UWV31" s="446"/>
      <c r="UWW31" s="446"/>
      <c r="UWX31" s="446"/>
      <c r="UWY31" s="446"/>
      <c r="UWZ31" s="446"/>
      <c r="UXA31" s="445"/>
      <c r="UXB31" s="446"/>
      <c r="UXC31" s="446"/>
      <c r="UXD31" s="446"/>
      <c r="UXE31" s="446"/>
      <c r="UXF31" s="446"/>
      <c r="UXG31" s="446"/>
      <c r="UXH31" s="446"/>
      <c r="UXI31" s="446"/>
      <c r="UXJ31" s="446"/>
      <c r="UXK31" s="446"/>
      <c r="UXL31" s="446"/>
      <c r="UXM31" s="446"/>
      <c r="UXN31" s="446"/>
      <c r="UXO31" s="446"/>
      <c r="UXP31" s="445"/>
      <c r="UXQ31" s="446"/>
      <c r="UXR31" s="446"/>
      <c r="UXS31" s="446"/>
      <c r="UXT31" s="446"/>
      <c r="UXU31" s="446"/>
      <c r="UXV31" s="446"/>
      <c r="UXW31" s="446"/>
      <c r="UXX31" s="446"/>
      <c r="UXY31" s="446"/>
      <c r="UXZ31" s="446"/>
      <c r="UYA31" s="446"/>
      <c r="UYB31" s="446"/>
      <c r="UYC31" s="446"/>
      <c r="UYD31" s="446"/>
      <c r="UYE31" s="445"/>
      <c r="UYF31" s="446"/>
      <c r="UYG31" s="446"/>
      <c r="UYH31" s="446"/>
      <c r="UYI31" s="446"/>
      <c r="UYJ31" s="446"/>
      <c r="UYK31" s="446"/>
      <c r="UYL31" s="446"/>
      <c r="UYM31" s="446"/>
      <c r="UYN31" s="446"/>
      <c r="UYO31" s="446"/>
      <c r="UYP31" s="446"/>
      <c r="UYQ31" s="446"/>
      <c r="UYR31" s="446"/>
      <c r="UYS31" s="446"/>
      <c r="UYT31" s="445"/>
      <c r="UYU31" s="446"/>
      <c r="UYV31" s="446"/>
      <c r="UYW31" s="446"/>
      <c r="UYX31" s="446"/>
      <c r="UYY31" s="446"/>
      <c r="UYZ31" s="446"/>
      <c r="UZA31" s="446"/>
      <c r="UZB31" s="446"/>
      <c r="UZC31" s="446"/>
      <c r="UZD31" s="446"/>
      <c r="UZE31" s="446"/>
      <c r="UZF31" s="446"/>
      <c r="UZG31" s="446"/>
      <c r="UZH31" s="446"/>
      <c r="UZI31" s="445"/>
      <c r="UZJ31" s="446"/>
      <c r="UZK31" s="446"/>
      <c r="UZL31" s="446"/>
      <c r="UZM31" s="446"/>
      <c r="UZN31" s="446"/>
      <c r="UZO31" s="446"/>
      <c r="UZP31" s="446"/>
      <c r="UZQ31" s="446"/>
      <c r="UZR31" s="446"/>
      <c r="UZS31" s="446"/>
      <c r="UZT31" s="446"/>
      <c r="UZU31" s="446"/>
      <c r="UZV31" s="446"/>
      <c r="UZW31" s="446"/>
      <c r="UZX31" s="445"/>
      <c r="UZY31" s="446"/>
      <c r="UZZ31" s="446"/>
      <c r="VAA31" s="446"/>
      <c r="VAB31" s="446"/>
      <c r="VAC31" s="446"/>
      <c r="VAD31" s="446"/>
      <c r="VAE31" s="446"/>
      <c r="VAF31" s="446"/>
      <c r="VAG31" s="446"/>
      <c r="VAH31" s="446"/>
      <c r="VAI31" s="446"/>
      <c r="VAJ31" s="446"/>
      <c r="VAK31" s="446"/>
      <c r="VAL31" s="446"/>
      <c r="VAM31" s="445"/>
      <c r="VAN31" s="446"/>
      <c r="VAO31" s="446"/>
      <c r="VAP31" s="446"/>
      <c r="VAQ31" s="446"/>
      <c r="VAR31" s="446"/>
      <c r="VAS31" s="446"/>
      <c r="VAT31" s="446"/>
      <c r="VAU31" s="446"/>
      <c r="VAV31" s="446"/>
      <c r="VAW31" s="446"/>
      <c r="VAX31" s="446"/>
      <c r="VAY31" s="446"/>
      <c r="VAZ31" s="446"/>
      <c r="VBA31" s="446"/>
      <c r="VBB31" s="445"/>
      <c r="VBC31" s="446"/>
      <c r="VBD31" s="446"/>
      <c r="VBE31" s="446"/>
      <c r="VBF31" s="446"/>
      <c r="VBG31" s="446"/>
      <c r="VBH31" s="446"/>
      <c r="VBI31" s="446"/>
      <c r="VBJ31" s="446"/>
      <c r="VBK31" s="446"/>
      <c r="VBL31" s="446"/>
      <c r="VBM31" s="446"/>
      <c r="VBN31" s="446"/>
      <c r="VBO31" s="446"/>
      <c r="VBP31" s="446"/>
      <c r="VBQ31" s="445"/>
      <c r="VBR31" s="446"/>
      <c r="VBS31" s="446"/>
      <c r="VBT31" s="446"/>
      <c r="VBU31" s="446"/>
      <c r="VBV31" s="446"/>
      <c r="VBW31" s="446"/>
      <c r="VBX31" s="446"/>
      <c r="VBY31" s="446"/>
      <c r="VBZ31" s="446"/>
      <c r="VCA31" s="446"/>
      <c r="VCB31" s="446"/>
      <c r="VCC31" s="446"/>
      <c r="VCD31" s="446"/>
      <c r="VCE31" s="446"/>
      <c r="VCF31" s="445"/>
      <c r="VCG31" s="446"/>
      <c r="VCH31" s="446"/>
      <c r="VCI31" s="446"/>
      <c r="VCJ31" s="446"/>
      <c r="VCK31" s="446"/>
      <c r="VCL31" s="446"/>
      <c r="VCM31" s="446"/>
      <c r="VCN31" s="446"/>
      <c r="VCO31" s="446"/>
      <c r="VCP31" s="446"/>
      <c r="VCQ31" s="446"/>
      <c r="VCR31" s="446"/>
      <c r="VCS31" s="446"/>
      <c r="VCT31" s="446"/>
      <c r="VCU31" s="445"/>
      <c r="VCV31" s="446"/>
      <c r="VCW31" s="446"/>
      <c r="VCX31" s="446"/>
      <c r="VCY31" s="446"/>
      <c r="VCZ31" s="446"/>
      <c r="VDA31" s="446"/>
      <c r="VDB31" s="446"/>
      <c r="VDC31" s="446"/>
      <c r="VDD31" s="446"/>
      <c r="VDE31" s="446"/>
      <c r="VDF31" s="446"/>
      <c r="VDG31" s="446"/>
      <c r="VDH31" s="446"/>
      <c r="VDI31" s="446"/>
      <c r="VDJ31" s="445"/>
      <c r="VDK31" s="446"/>
      <c r="VDL31" s="446"/>
      <c r="VDM31" s="446"/>
      <c r="VDN31" s="446"/>
      <c r="VDO31" s="446"/>
      <c r="VDP31" s="446"/>
      <c r="VDQ31" s="446"/>
      <c r="VDR31" s="446"/>
      <c r="VDS31" s="446"/>
      <c r="VDT31" s="446"/>
      <c r="VDU31" s="446"/>
      <c r="VDV31" s="446"/>
      <c r="VDW31" s="446"/>
      <c r="VDX31" s="446"/>
      <c r="VDY31" s="445"/>
      <c r="VDZ31" s="446"/>
      <c r="VEA31" s="446"/>
      <c r="VEB31" s="446"/>
      <c r="VEC31" s="446"/>
      <c r="VED31" s="446"/>
      <c r="VEE31" s="446"/>
      <c r="VEF31" s="446"/>
      <c r="VEG31" s="446"/>
      <c r="VEH31" s="446"/>
      <c r="VEI31" s="446"/>
      <c r="VEJ31" s="446"/>
      <c r="VEK31" s="446"/>
      <c r="VEL31" s="446"/>
      <c r="VEM31" s="446"/>
      <c r="VEN31" s="445"/>
      <c r="VEO31" s="446"/>
      <c r="VEP31" s="446"/>
      <c r="VEQ31" s="446"/>
      <c r="VER31" s="446"/>
      <c r="VES31" s="446"/>
      <c r="VET31" s="446"/>
      <c r="VEU31" s="446"/>
      <c r="VEV31" s="446"/>
      <c r="VEW31" s="446"/>
      <c r="VEX31" s="446"/>
      <c r="VEY31" s="446"/>
      <c r="VEZ31" s="446"/>
      <c r="VFA31" s="446"/>
      <c r="VFB31" s="446"/>
      <c r="VFC31" s="445"/>
      <c r="VFD31" s="446"/>
      <c r="VFE31" s="446"/>
      <c r="VFF31" s="446"/>
      <c r="VFG31" s="446"/>
      <c r="VFH31" s="446"/>
      <c r="VFI31" s="446"/>
      <c r="VFJ31" s="446"/>
      <c r="VFK31" s="446"/>
      <c r="VFL31" s="446"/>
      <c r="VFM31" s="446"/>
      <c r="VFN31" s="446"/>
      <c r="VFO31" s="446"/>
      <c r="VFP31" s="446"/>
      <c r="VFQ31" s="446"/>
      <c r="VFR31" s="445"/>
      <c r="VFS31" s="446"/>
      <c r="VFT31" s="446"/>
      <c r="VFU31" s="446"/>
      <c r="VFV31" s="446"/>
      <c r="VFW31" s="446"/>
      <c r="VFX31" s="446"/>
      <c r="VFY31" s="446"/>
      <c r="VFZ31" s="446"/>
      <c r="VGA31" s="446"/>
      <c r="VGB31" s="446"/>
      <c r="VGC31" s="446"/>
      <c r="VGD31" s="446"/>
      <c r="VGE31" s="446"/>
      <c r="VGF31" s="446"/>
      <c r="VGG31" s="445"/>
      <c r="VGH31" s="446"/>
      <c r="VGI31" s="446"/>
      <c r="VGJ31" s="446"/>
      <c r="VGK31" s="446"/>
      <c r="VGL31" s="446"/>
      <c r="VGM31" s="446"/>
      <c r="VGN31" s="446"/>
      <c r="VGO31" s="446"/>
      <c r="VGP31" s="446"/>
      <c r="VGQ31" s="446"/>
      <c r="VGR31" s="446"/>
      <c r="VGS31" s="446"/>
      <c r="VGT31" s="446"/>
      <c r="VGU31" s="446"/>
      <c r="VGV31" s="445"/>
      <c r="VGW31" s="446"/>
      <c r="VGX31" s="446"/>
      <c r="VGY31" s="446"/>
      <c r="VGZ31" s="446"/>
      <c r="VHA31" s="446"/>
      <c r="VHB31" s="446"/>
      <c r="VHC31" s="446"/>
      <c r="VHD31" s="446"/>
      <c r="VHE31" s="446"/>
      <c r="VHF31" s="446"/>
      <c r="VHG31" s="446"/>
      <c r="VHH31" s="446"/>
      <c r="VHI31" s="446"/>
      <c r="VHJ31" s="446"/>
      <c r="VHK31" s="445"/>
      <c r="VHL31" s="446"/>
      <c r="VHM31" s="446"/>
      <c r="VHN31" s="446"/>
      <c r="VHO31" s="446"/>
      <c r="VHP31" s="446"/>
      <c r="VHQ31" s="446"/>
      <c r="VHR31" s="446"/>
      <c r="VHS31" s="446"/>
      <c r="VHT31" s="446"/>
      <c r="VHU31" s="446"/>
      <c r="VHV31" s="446"/>
      <c r="VHW31" s="446"/>
      <c r="VHX31" s="446"/>
      <c r="VHY31" s="446"/>
      <c r="VHZ31" s="445"/>
      <c r="VIA31" s="446"/>
      <c r="VIB31" s="446"/>
      <c r="VIC31" s="446"/>
      <c r="VID31" s="446"/>
      <c r="VIE31" s="446"/>
      <c r="VIF31" s="446"/>
      <c r="VIG31" s="446"/>
      <c r="VIH31" s="446"/>
      <c r="VII31" s="446"/>
      <c r="VIJ31" s="446"/>
      <c r="VIK31" s="446"/>
      <c r="VIL31" s="446"/>
      <c r="VIM31" s="446"/>
      <c r="VIN31" s="446"/>
      <c r="VIO31" s="445"/>
      <c r="VIP31" s="446"/>
      <c r="VIQ31" s="446"/>
      <c r="VIR31" s="446"/>
      <c r="VIS31" s="446"/>
      <c r="VIT31" s="446"/>
      <c r="VIU31" s="446"/>
      <c r="VIV31" s="446"/>
      <c r="VIW31" s="446"/>
      <c r="VIX31" s="446"/>
      <c r="VIY31" s="446"/>
      <c r="VIZ31" s="446"/>
      <c r="VJA31" s="446"/>
      <c r="VJB31" s="446"/>
      <c r="VJC31" s="446"/>
      <c r="VJD31" s="445"/>
      <c r="VJE31" s="446"/>
      <c r="VJF31" s="446"/>
      <c r="VJG31" s="446"/>
      <c r="VJH31" s="446"/>
      <c r="VJI31" s="446"/>
      <c r="VJJ31" s="446"/>
      <c r="VJK31" s="446"/>
      <c r="VJL31" s="446"/>
      <c r="VJM31" s="446"/>
      <c r="VJN31" s="446"/>
      <c r="VJO31" s="446"/>
      <c r="VJP31" s="446"/>
      <c r="VJQ31" s="446"/>
      <c r="VJR31" s="446"/>
      <c r="VJS31" s="445"/>
      <c r="VJT31" s="446"/>
      <c r="VJU31" s="446"/>
      <c r="VJV31" s="446"/>
      <c r="VJW31" s="446"/>
      <c r="VJX31" s="446"/>
      <c r="VJY31" s="446"/>
      <c r="VJZ31" s="446"/>
      <c r="VKA31" s="446"/>
      <c r="VKB31" s="446"/>
      <c r="VKC31" s="446"/>
      <c r="VKD31" s="446"/>
      <c r="VKE31" s="446"/>
      <c r="VKF31" s="446"/>
      <c r="VKG31" s="446"/>
      <c r="VKH31" s="445"/>
      <c r="VKI31" s="446"/>
      <c r="VKJ31" s="446"/>
      <c r="VKK31" s="446"/>
      <c r="VKL31" s="446"/>
      <c r="VKM31" s="446"/>
      <c r="VKN31" s="446"/>
      <c r="VKO31" s="446"/>
      <c r="VKP31" s="446"/>
      <c r="VKQ31" s="446"/>
      <c r="VKR31" s="446"/>
      <c r="VKS31" s="446"/>
      <c r="VKT31" s="446"/>
      <c r="VKU31" s="446"/>
      <c r="VKV31" s="446"/>
      <c r="VKW31" s="445"/>
      <c r="VKX31" s="446"/>
      <c r="VKY31" s="446"/>
      <c r="VKZ31" s="446"/>
      <c r="VLA31" s="446"/>
      <c r="VLB31" s="446"/>
      <c r="VLC31" s="446"/>
      <c r="VLD31" s="446"/>
      <c r="VLE31" s="446"/>
      <c r="VLF31" s="446"/>
      <c r="VLG31" s="446"/>
      <c r="VLH31" s="446"/>
      <c r="VLI31" s="446"/>
      <c r="VLJ31" s="446"/>
      <c r="VLK31" s="446"/>
      <c r="VLL31" s="445"/>
      <c r="VLM31" s="446"/>
      <c r="VLN31" s="446"/>
      <c r="VLO31" s="446"/>
      <c r="VLP31" s="446"/>
      <c r="VLQ31" s="446"/>
      <c r="VLR31" s="446"/>
      <c r="VLS31" s="446"/>
      <c r="VLT31" s="446"/>
      <c r="VLU31" s="446"/>
      <c r="VLV31" s="446"/>
      <c r="VLW31" s="446"/>
      <c r="VLX31" s="446"/>
      <c r="VLY31" s="446"/>
      <c r="VLZ31" s="446"/>
      <c r="VMA31" s="445"/>
      <c r="VMB31" s="446"/>
      <c r="VMC31" s="446"/>
      <c r="VMD31" s="446"/>
      <c r="VME31" s="446"/>
      <c r="VMF31" s="446"/>
      <c r="VMG31" s="446"/>
      <c r="VMH31" s="446"/>
      <c r="VMI31" s="446"/>
      <c r="VMJ31" s="446"/>
      <c r="VMK31" s="446"/>
      <c r="VML31" s="446"/>
      <c r="VMM31" s="446"/>
      <c r="VMN31" s="446"/>
      <c r="VMO31" s="446"/>
      <c r="VMP31" s="445"/>
      <c r="VMQ31" s="446"/>
      <c r="VMR31" s="446"/>
      <c r="VMS31" s="446"/>
      <c r="VMT31" s="446"/>
      <c r="VMU31" s="446"/>
      <c r="VMV31" s="446"/>
      <c r="VMW31" s="446"/>
      <c r="VMX31" s="446"/>
      <c r="VMY31" s="446"/>
      <c r="VMZ31" s="446"/>
      <c r="VNA31" s="446"/>
      <c r="VNB31" s="446"/>
      <c r="VNC31" s="446"/>
      <c r="VND31" s="446"/>
      <c r="VNE31" s="445"/>
      <c r="VNF31" s="446"/>
      <c r="VNG31" s="446"/>
      <c r="VNH31" s="446"/>
      <c r="VNI31" s="446"/>
      <c r="VNJ31" s="446"/>
      <c r="VNK31" s="446"/>
      <c r="VNL31" s="446"/>
      <c r="VNM31" s="446"/>
      <c r="VNN31" s="446"/>
      <c r="VNO31" s="446"/>
      <c r="VNP31" s="446"/>
      <c r="VNQ31" s="446"/>
      <c r="VNR31" s="446"/>
      <c r="VNS31" s="446"/>
      <c r="VNT31" s="445"/>
      <c r="VNU31" s="446"/>
      <c r="VNV31" s="446"/>
      <c r="VNW31" s="446"/>
      <c r="VNX31" s="446"/>
      <c r="VNY31" s="446"/>
      <c r="VNZ31" s="446"/>
      <c r="VOA31" s="446"/>
      <c r="VOB31" s="446"/>
      <c r="VOC31" s="446"/>
      <c r="VOD31" s="446"/>
      <c r="VOE31" s="446"/>
      <c r="VOF31" s="446"/>
      <c r="VOG31" s="446"/>
      <c r="VOH31" s="446"/>
      <c r="VOI31" s="445"/>
      <c r="VOJ31" s="446"/>
      <c r="VOK31" s="446"/>
      <c r="VOL31" s="446"/>
      <c r="VOM31" s="446"/>
      <c r="VON31" s="446"/>
      <c r="VOO31" s="446"/>
      <c r="VOP31" s="446"/>
      <c r="VOQ31" s="446"/>
      <c r="VOR31" s="446"/>
      <c r="VOS31" s="446"/>
      <c r="VOT31" s="446"/>
      <c r="VOU31" s="446"/>
      <c r="VOV31" s="446"/>
      <c r="VOW31" s="446"/>
      <c r="VOX31" s="445"/>
      <c r="VOY31" s="446"/>
      <c r="VOZ31" s="446"/>
      <c r="VPA31" s="446"/>
      <c r="VPB31" s="446"/>
      <c r="VPC31" s="446"/>
      <c r="VPD31" s="446"/>
      <c r="VPE31" s="446"/>
      <c r="VPF31" s="446"/>
      <c r="VPG31" s="446"/>
      <c r="VPH31" s="446"/>
      <c r="VPI31" s="446"/>
      <c r="VPJ31" s="446"/>
      <c r="VPK31" s="446"/>
      <c r="VPL31" s="446"/>
      <c r="VPM31" s="445"/>
      <c r="VPN31" s="446"/>
      <c r="VPO31" s="446"/>
      <c r="VPP31" s="446"/>
      <c r="VPQ31" s="446"/>
      <c r="VPR31" s="446"/>
      <c r="VPS31" s="446"/>
      <c r="VPT31" s="446"/>
      <c r="VPU31" s="446"/>
      <c r="VPV31" s="446"/>
      <c r="VPW31" s="446"/>
      <c r="VPX31" s="446"/>
      <c r="VPY31" s="446"/>
      <c r="VPZ31" s="446"/>
      <c r="VQA31" s="446"/>
      <c r="VQB31" s="445"/>
      <c r="VQC31" s="446"/>
      <c r="VQD31" s="446"/>
      <c r="VQE31" s="446"/>
      <c r="VQF31" s="446"/>
      <c r="VQG31" s="446"/>
      <c r="VQH31" s="446"/>
      <c r="VQI31" s="446"/>
      <c r="VQJ31" s="446"/>
      <c r="VQK31" s="446"/>
      <c r="VQL31" s="446"/>
      <c r="VQM31" s="446"/>
      <c r="VQN31" s="446"/>
      <c r="VQO31" s="446"/>
      <c r="VQP31" s="446"/>
      <c r="VQQ31" s="445"/>
      <c r="VQR31" s="446"/>
      <c r="VQS31" s="446"/>
      <c r="VQT31" s="446"/>
      <c r="VQU31" s="446"/>
      <c r="VQV31" s="446"/>
      <c r="VQW31" s="446"/>
      <c r="VQX31" s="446"/>
      <c r="VQY31" s="446"/>
      <c r="VQZ31" s="446"/>
      <c r="VRA31" s="446"/>
      <c r="VRB31" s="446"/>
      <c r="VRC31" s="446"/>
      <c r="VRD31" s="446"/>
      <c r="VRE31" s="446"/>
      <c r="VRF31" s="445"/>
      <c r="VRG31" s="446"/>
      <c r="VRH31" s="446"/>
      <c r="VRI31" s="446"/>
      <c r="VRJ31" s="446"/>
      <c r="VRK31" s="446"/>
      <c r="VRL31" s="446"/>
      <c r="VRM31" s="446"/>
      <c r="VRN31" s="446"/>
      <c r="VRO31" s="446"/>
      <c r="VRP31" s="446"/>
      <c r="VRQ31" s="446"/>
      <c r="VRR31" s="446"/>
      <c r="VRS31" s="446"/>
      <c r="VRT31" s="446"/>
      <c r="VRU31" s="445"/>
      <c r="VRV31" s="446"/>
      <c r="VRW31" s="446"/>
      <c r="VRX31" s="446"/>
      <c r="VRY31" s="446"/>
      <c r="VRZ31" s="446"/>
      <c r="VSA31" s="446"/>
      <c r="VSB31" s="446"/>
      <c r="VSC31" s="446"/>
      <c r="VSD31" s="446"/>
      <c r="VSE31" s="446"/>
      <c r="VSF31" s="446"/>
      <c r="VSG31" s="446"/>
      <c r="VSH31" s="446"/>
      <c r="VSI31" s="446"/>
      <c r="VSJ31" s="445"/>
      <c r="VSK31" s="446"/>
      <c r="VSL31" s="446"/>
      <c r="VSM31" s="446"/>
      <c r="VSN31" s="446"/>
      <c r="VSO31" s="446"/>
      <c r="VSP31" s="446"/>
      <c r="VSQ31" s="446"/>
      <c r="VSR31" s="446"/>
      <c r="VSS31" s="446"/>
      <c r="VST31" s="446"/>
      <c r="VSU31" s="446"/>
      <c r="VSV31" s="446"/>
      <c r="VSW31" s="446"/>
      <c r="VSX31" s="446"/>
      <c r="VSY31" s="445"/>
      <c r="VSZ31" s="446"/>
      <c r="VTA31" s="446"/>
      <c r="VTB31" s="446"/>
      <c r="VTC31" s="446"/>
      <c r="VTD31" s="446"/>
      <c r="VTE31" s="446"/>
      <c r="VTF31" s="446"/>
      <c r="VTG31" s="446"/>
      <c r="VTH31" s="446"/>
      <c r="VTI31" s="446"/>
      <c r="VTJ31" s="446"/>
      <c r="VTK31" s="446"/>
      <c r="VTL31" s="446"/>
      <c r="VTM31" s="446"/>
      <c r="VTN31" s="445"/>
      <c r="VTO31" s="446"/>
      <c r="VTP31" s="446"/>
      <c r="VTQ31" s="446"/>
      <c r="VTR31" s="446"/>
      <c r="VTS31" s="446"/>
      <c r="VTT31" s="446"/>
      <c r="VTU31" s="446"/>
      <c r="VTV31" s="446"/>
      <c r="VTW31" s="446"/>
      <c r="VTX31" s="446"/>
      <c r="VTY31" s="446"/>
      <c r="VTZ31" s="446"/>
      <c r="VUA31" s="446"/>
      <c r="VUB31" s="446"/>
      <c r="VUC31" s="445"/>
      <c r="VUD31" s="446"/>
      <c r="VUE31" s="446"/>
      <c r="VUF31" s="446"/>
      <c r="VUG31" s="446"/>
      <c r="VUH31" s="446"/>
      <c r="VUI31" s="446"/>
      <c r="VUJ31" s="446"/>
      <c r="VUK31" s="446"/>
      <c r="VUL31" s="446"/>
      <c r="VUM31" s="446"/>
      <c r="VUN31" s="446"/>
      <c r="VUO31" s="446"/>
      <c r="VUP31" s="446"/>
      <c r="VUQ31" s="446"/>
      <c r="VUR31" s="445"/>
      <c r="VUS31" s="446"/>
      <c r="VUT31" s="446"/>
      <c r="VUU31" s="446"/>
      <c r="VUV31" s="446"/>
      <c r="VUW31" s="446"/>
      <c r="VUX31" s="446"/>
      <c r="VUY31" s="446"/>
      <c r="VUZ31" s="446"/>
      <c r="VVA31" s="446"/>
      <c r="VVB31" s="446"/>
      <c r="VVC31" s="446"/>
      <c r="VVD31" s="446"/>
      <c r="VVE31" s="446"/>
      <c r="VVF31" s="446"/>
      <c r="VVG31" s="445"/>
      <c r="VVH31" s="446"/>
      <c r="VVI31" s="446"/>
      <c r="VVJ31" s="446"/>
      <c r="VVK31" s="446"/>
      <c r="VVL31" s="446"/>
      <c r="VVM31" s="446"/>
      <c r="VVN31" s="446"/>
      <c r="VVO31" s="446"/>
      <c r="VVP31" s="446"/>
      <c r="VVQ31" s="446"/>
      <c r="VVR31" s="446"/>
      <c r="VVS31" s="446"/>
      <c r="VVT31" s="446"/>
      <c r="VVU31" s="446"/>
      <c r="VVV31" s="445"/>
      <c r="VVW31" s="446"/>
      <c r="VVX31" s="446"/>
      <c r="VVY31" s="446"/>
      <c r="VVZ31" s="446"/>
      <c r="VWA31" s="446"/>
      <c r="VWB31" s="446"/>
      <c r="VWC31" s="446"/>
      <c r="VWD31" s="446"/>
      <c r="VWE31" s="446"/>
      <c r="VWF31" s="446"/>
      <c r="VWG31" s="446"/>
      <c r="VWH31" s="446"/>
      <c r="VWI31" s="446"/>
      <c r="VWJ31" s="446"/>
      <c r="VWK31" s="445"/>
      <c r="VWL31" s="446"/>
      <c r="VWM31" s="446"/>
      <c r="VWN31" s="446"/>
      <c r="VWO31" s="446"/>
      <c r="VWP31" s="446"/>
      <c r="VWQ31" s="446"/>
      <c r="VWR31" s="446"/>
      <c r="VWS31" s="446"/>
      <c r="VWT31" s="446"/>
      <c r="VWU31" s="446"/>
      <c r="VWV31" s="446"/>
      <c r="VWW31" s="446"/>
      <c r="VWX31" s="446"/>
      <c r="VWY31" s="446"/>
      <c r="VWZ31" s="445"/>
      <c r="VXA31" s="446"/>
      <c r="VXB31" s="446"/>
      <c r="VXC31" s="446"/>
      <c r="VXD31" s="446"/>
      <c r="VXE31" s="446"/>
      <c r="VXF31" s="446"/>
      <c r="VXG31" s="446"/>
      <c r="VXH31" s="446"/>
      <c r="VXI31" s="446"/>
      <c r="VXJ31" s="446"/>
      <c r="VXK31" s="446"/>
      <c r="VXL31" s="446"/>
      <c r="VXM31" s="446"/>
      <c r="VXN31" s="446"/>
      <c r="VXO31" s="445"/>
      <c r="VXP31" s="446"/>
      <c r="VXQ31" s="446"/>
      <c r="VXR31" s="446"/>
      <c r="VXS31" s="446"/>
      <c r="VXT31" s="446"/>
      <c r="VXU31" s="446"/>
      <c r="VXV31" s="446"/>
      <c r="VXW31" s="446"/>
      <c r="VXX31" s="446"/>
      <c r="VXY31" s="446"/>
      <c r="VXZ31" s="446"/>
      <c r="VYA31" s="446"/>
      <c r="VYB31" s="446"/>
      <c r="VYC31" s="446"/>
      <c r="VYD31" s="445"/>
      <c r="VYE31" s="446"/>
      <c r="VYF31" s="446"/>
      <c r="VYG31" s="446"/>
      <c r="VYH31" s="446"/>
      <c r="VYI31" s="446"/>
      <c r="VYJ31" s="446"/>
      <c r="VYK31" s="446"/>
      <c r="VYL31" s="446"/>
      <c r="VYM31" s="446"/>
      <c r="VYN31" s="446"/>
      <c r="VYO31" s="446"/>
      <c r="VYP31" s="446"/>
      <c r="VYQ31" s="446"/>
      <c r="VYR31" s="446"/>
      <c r="VYS31" s="445"/>
      <c r="VYT31" s="446"/>
      <c r="VYU31" s="446"/>
      <c r="VYV31" s="446"/>
      <c r="VYW31" s="446"/>
      <c r="VYX31" s="446"/>
      <c r="VYY31" s="446"/>
      <c r="VYZ31" s="446"/>
      <c r="VZA31" s="446"/>
      <c r="VZB31" s="446"/>
      <c r="VZC31" s="446"/>
      <c r="VZD31" s="446"/>
      <c r="VZE31" s="446"/>
      <c r="VZF31" s="446"/>
      <c r="VZG31" s="446"/>
      <c r="VZH31" s="445"/>
      <c r="VZI31" s="446"/>
      <c r="VZJ31" s="446"/>
      <c r="VZK31" s="446"/>
      <c r="VZL31" s="446"/>
      <c r="VZM31" s="446"/>
      <c r="VZN31" s="446"/>
      <c r="VZO31" s="446"/>
      <c r="VZP31" s="446"/>
      <c r="VZQ31" s="446"/>
      <c r="VZR31" s="446"/>
      <c r="VZS31" s="446"/>
      <c r="VZT31" s="446"/>
      <c r="VZU31" s="446"/>
      <c r="VZV31" s="446"/>
      <c r="VZW31" s="445"/>
      <c r="VZX31" s="446"/>
      <c r="VZY31" s="446"/>
      <c r="VZZ31" s="446"/>
      <c r="WAA31" s="446"/>
      <c r="WAB31" s="446"/>
      <c r="WAC31" s="446"/>
      <c r="WAD31" s="446"/>
      <c r="WAE31" s="446"/>
      <c r="WAF31" s="446"/>
      <c r="WAG31" s="446"/>
      <c r="WAH31" s="446"/>
      <c r="WAI31" s="446"/>
      <c r="WAJ31" s="446"/>
      <c r="WAK31" s="446"/>
      <c r="WAL31" s="445"/>
      <c r="WAM31" s="446"/>
      <c r="WAN31" s="446"/>
      <c r="WAO31" s="446"/>
      <c r="WAP31" s="446"/>
      <c r="WAQ31" s="446"/>
      <c r="WAR31" s="446"/>
      <c r="WAS31" s="446"/>
      <c r="WAT31" s="446"/>
      <c r="WAU31" s="446"/>
      <c r="WAV31" s="446"/>
      <c r="WAW31" s="446"/>
      <c r="WAX31" s="446"/>
      <c r="WAY31" s="446"/>
      <c r="WAZ31" s="446"/>
      <c r="WBA31" s="445"/>
      <c r="WBB31" s="446"/>
      <c r="WBC31" s="446"/>
      <c r="WBD31" s="446"/>
      <c r="WBE31" s="446"/>
      <c r="WBF31" s="446"/>
      <c r="WBG31" s="446"/>
      <c r="WBH31" s="446"/>
      <c r="WBI31" s="446"/>
      <c r="WBJ31" s="446"/>
      <c r="WBK31" s="446"/>
      <c r="WBL31" s="446"/>
      <c r="WBM31" s="446"/>
      <c r="WBN31" s="446"/>
      <c r="WBO31" s="446"/>
      <c r="WBP31" s="445"/>
      <c r="WBQ31" s="446"/>
      <c r="WBR31" s="446"/>
      <c r="WBS31" s="446"/>
      <c r="WBT31" s="446"/>
      <c r="WBU31" s="446"/>
      <c r="WBV31" s="446"/>
      <c r="WBW31" s="446"/>
      <c r="WBX31" s="446"/>
      <c r="WBY31" s="446"/>
      <c r="WBZ31" s="446"/>
      <c r="WCA31" s="446"/>
      <c r="WCB31" s="446"/>
      <c r="WCC31" s="446"/>
      <c r="WCD31" s="446"/>
      <c r="WCE31" s="445"/>
      <c r="WCF31" s="446"/>
      <c r="WCG31" s="446"/>
      <c r="WCH31" s="446"/>
      <c r="WCI31" s="446"/>
      <c r="WCJ31" s="446"/>
      <c r="WCK31" s="446"/>
      <c r="WCL31" s="446"/>
      <c r="WCM31" s="446"/>
      <c r="WCN31" s="446"/>
      <c r="WCO31" s="446"/>
      <c r="WCP31" s="446"/>
      <c r="WCQ31" s="446"/>
      <c r="WCR31" s="446"/>
      <c r="WCS31" s="446"/>
      <c r="WCT31" s="445"/>
      <c r="WCU31" s="446"/>
      <c r="WCV31" s="446"/>
      <c r="WCW31" s="446"/>
      <c r="WCX31" s="446"/>
      <c r="WCY31" s="446"/>
      <c r="WCZ31" s="446"/>
      <c r="WDA31" s="446"/>
      <c r="WDB31" s="446"/>
      <c r="WDC31" s="446"/>
      <c r="WDD31" s="446"/>
      <c r="WDE31" s="446"/>
      <c r="WDF31" s="446"/>
      <c r="WDG31" s="446"/>
      <c r="WDH31" s="446"/>
      <c r="WDI31" s="445"/>
      <c r="WDJ31" s="446"/>
      <c r="WDK31" s="446"/>
      <c r="WDL31" s="446"/>
      <c r="WDM31" s="446"/>
      <c r="WDN31" s="446"/>
      <c r="WDO31" s="446"/>
      <c r="WDP31" s="446"/>
      <c r="WDQ31" s="446"/>
      <c r="WDR31" s="446"/>
      <c r="WDS31" s="446"/>
      <c r="WDT31" s="446"/>
      <c r="WDU31" s="446"/>
      <c r="WDV31" s="446"/>
      <c r="WDW31" s="446"/>
      <c r="WDX31" s="445"/>
      <c r="WDY31" s="446"/>
      <c r="WDZ31" s="446"/>
      <c r="WEA31" s="446"/>
      <c r="WEB31" s="446"/>
      <c r="WEC31" s="446"/>
      <c r="WED31" s="446"/>
      <c r="WEE31" s="446"/>
      <c r="WEF31" s="446"/>
      <c r="WEG31" s="446"/>
      <c r="WEH31" s="446"/>
      <c r="WEI31" s="446"/>
      <c r="WEJ31" s="446"/>
      <c r="WEK31" s="446"/>
      <c r="WEL31" s="446"/>
      <c r="WEM31" s="445"/>
      <c r="WEN31" s="446"/>
      <c r="WEO31" s="446"/>
      <c r="WEP31" s="446"/>
      <c r="WEQ31" s="446"/>
      <c r="WER31" s="446"/>
      <c r="WES31" s="446"/>
      <c r="WET31" s="446"/>
      <c r="WEU31" s="446"/>
      <c r="WEV31" s="446"/>
      <c r="WEW31" s="446"/>
      <c r="WEX31" s="446"/>
      <c r="WEY31" s="446"/>
      <c r="WEZ31" s="446"/>
      <c r="WFA31" s="446"/>
      <c r="WFB31" s="445"/>
      <c r="WFC31" s="446"/>
      <c r="WFD31" s="446"/>
      <c r="WFE31" s="446"/>
      <c r="WFF31" s="446"/>
      <c r="WFG31" s="446"/>
      <c r="WFH31" s="446"/>
      <c r="WFI31" s="446"/>
      <c r="WFJ31" s="446"/>
      <c r="WFK31" s="446"/>
      <c r="WFL31" s="446"/>
      <c r="WFM31" s="446"/>
      <c r="WFN31" s="446"/>
      <c r="WFO31" s="446"/>
      <c r="WFP31" s="446"/>
      <c r="WFQ31" s="445"/>
      <c r="WFR31" s="446"/>
      <c r="WFS31" s="446"/>
      <c r="WFT31" s="446"/>
      <c r="WFU31" s="446"/>
      <c r="WFV31" s="446"/>
      <c r="WFW31" s="446"/>
      <c r="WFX31" s="446"/>
      <c r="WFY31" s="446"/>
      <c r="WFZ31" s="446"/>
      <c r="WGA31" s="446"/>
      <c r="WGB31" s="446"/>
      <c r="WGC31" s="446"/>
      <c r="WGD31" s="446"/>
      <c r="WGE31" s="446"/>
      <c r="WGF31" s="445"/>
      <c r="WGG31" s="446"/>
      <c r="WGH31" s="446"/>
      <c r="WGI31" s="446"/>
      <c r="WGJ31" s="446"/>
      <c r="WGK31" s="446"/>
      <c r="WGL31" s="446"/>
      <c r="WGM31" s="446"/>
      <c r="WGN31" s="446"/>
      <c r="WGO31" s="446"/>
      <c r="WGP31" s="446"/>
      <c r="WGQ31" s="446"/>
      <c r="WGR31" s="446"/>
      <c r="WGS31" s="446"/>
      <c r="WGT31" s="446"/>
      <c r="WGU31" s="445"/>
      <c r="WGV31" s="446"/>
      <c r="WGW31" s="446"/>
      <c r="WGX31" s="446"/>
      <c r="WGY31" s="446"/>
      <c r="WGZ31" s="446"/>
      <c r="WHA31" s="446"/>
      <c r="WHB31" s="446"/>
      <c r="WHC31" s="446"/>
      <c r="WHD31" s="446"/>
      <c r="WHE31" s="446"/>
      <c r="WHF31" s="446"/>
      <c r="WHG31" s="446"/>
      <c r="WHH31" s="446"/>
      <c r="WHI31" s="446"/>
      <c r="WHJ31" s="445"/>
      <c r="WHK31" s="446"/>
      <c r="WHL31" s="446"/>
      <c r="WHM31" s="446"/>
      <c r="WHN31" s="446"/>
      <c r="WHO31" s="446"/>
      <c r="WHP31" s="446"/>
      <c r="WHQ31" s="446"/>
      <c r="WHR31" s="446"/>
      <c r="WHS31" s="446"/>
      <c r="WHT31" s="446"/>
      <c r="WHU31" s="446"/>
      <c r="WHV31" s="446"/>
      <c r="WHW31" s="446"/>
      <c r="WHX31" s="446"/>
      <c r="WHY31" s="445"/>
      <c r="WHZ31" s="446"/>
      <c r="WIA31" s="446"/>
      <c r="WIB31" s="446"/>
      <c r="WIC31" s="446"/>
      <c r="WID31" s="446"/>
      <c r="WIE31" s="446"/>
      <c r="WIF31" s="446"/>
      <c r="WIG31" s="446"/>
      <c r="WIH31" s="446"/>
      <c r="WII31" s="446"/>
      <c r="WIJ31" s="446"/>
      <c r="WIK31" s="446"/>
      <c r="WIL31" s="446"/>
      <c r="WIM31" s="446"/>
      <c r="WIN31" s="445"/>
      <c r="WIO31" s="446"/>
      <c r="WIP31" s="446"/>
      <c r="WIQ31" s="446"/>
      <c r="WIR31" s="446"/>
      <c r="WIS31" s="446"/>
      <c r="WIT31" s="446"/>
      <c r="WIU31" s="446"/>
      <c r="WIV31" s="446"/>
      <c r="WIW31" s="446"/>
      <c r="WIX31" s="446"/>
      <c r="WIY31" s="446"/>
      <c r="WIZ31" s="446"/>
      <c r="WJA31" s="446"/>
      <c r="WJB31" s="446"/>
      <c r="WJC31" s="445"/>
      <c r="WJD31" s="446"/>
      <c r="WJE31" s="446"/>
      <c r="WJF31" s="446"/>
      <c r="WJG31" s="446"/>
      <c r="WJH31" s="446"/>
      <c r="WJI31" s="446"/>
      <c r="WJJ31" s="446"/>
      <c r="WJK31" s="446"/>
      <c r="WJL31" s="446"/>
      <c r="WJM31" s="446"/>
      <c r="WJN31" s="446"/>
      <c r="WJO31" s="446"/>
      <c r="WJP31" s="446"/>
      <c r="WJQ31" s="446"/>
      <c r="WJR31" s="445"/>
      <c r="WJS31" s="446"/>
      <c r="WJT31" s="446"/>
      <c r="WJU31" s="446"/>
      <c r="WJV31" s="446"/>
      <c r="WJW31" s="446"/>
      <c r="WJX31" s="446"/>
      <c r="WJY31" s="446"/>
      <c r="WJZ31" s="446"/>
      <c r="WKA31" s="446"/>
      <c r="WKB31" s="446"/>
      <c r="WKC31" s="446"/>
      <c r="WKD31" s="446"/>
      <c r="WKE31" s="446"/>
      <c r="WKF31" s="446"/>
      <c r="WKG31" s="445"/>
      <c r="WKH31" s="446"/>
      <c r="WKI31" s="446"/>
      <c r="WKJ31" s="446"/>
      <c r="WKK31" s="446"/>
      <c r="WKL31" s="446"/>
      <c r="WKM31" s="446"/>
      <c r="WKN31" s="446"/>
      <c r="WKO31" s="446"/>
      <c r="WKP31" s="446"/>
      <c r="WKQ31" s="446"/>
      <c r="WKR31" s="446"/>
      <c r="WKS31" s="446"/>
      <c r="WKT31" s="446"/>
      <c r="WKU31" s="446"/>
      <c r="WKV31" s="445"/>
      <c r="WKW31" s="446"/>
      <c r="WKX31" s="446"/>
      <c r="WKY31" s="446"/>
      <c r="WKZ31" s="446"/>
      <c r="WLA31" s="446"/>
      <c r="WLB31" s="446"/>
      <c r="WLC31" s="446"/>
      <c r="WLD31" s="446"/>
      <c r="WLE31" s="446"/>
      <c r="WLF31" s="446"/>
      <c r="WLG31" s="446"/>
      <c r="WLH31" s="446"/>
      <c r="WLI31" s="446"/>
      <c r="WLJ31" s="446"/>
      <c r="WLK31" s="445"/>
      <c r="WLL31" s="446"/>
      <c r="WLM31" s="446"/>
      <c r="WLN31" s="446"/>
      <c r="WLO31" s="446"/>
      <c r="WLP31" s="446"/>
      <c r="WLQ31" s="446"/>
      <c r="WLR31" s="446"/>
      <c r="WLS31" s="446"/>
      <c r="WLT31" s="446"/>
      <c r="WLU31" s="446"/>
      <c r="WLV31" s="446"/>
      <c r="WLW31" s="446"/>
      <c r="WLX31" s="446"/>
      <c r="WLY31" s="446"/>
      <c r="WLZ31" s="445"/>
      <c r="WMA31" s="446"/>
      <c r="WMB31" s="446"/>
      <c r="WMC31" s="446"/>
      <c r="WMD31" s="446"/>
      <c r="WME31" s="446"/>
      <c r="WMF31" s="446"/>
      <c r="WMG31" s="446"/>
      <c r="WMH31" s="446"/>
      <c r="WMI31" s="446"/>
      <c r="WMJ31" s="446"/>
      <c r="WMK31" s="446"/>
      <c r="WML31" s="446"/>
      <c r="WMM31" s="446"/>
      <c r="WMN31" s="446"/>
      <c r="WMO31" s="445"/>
      <c r="WMP31" s="446"/>
      <c r="WMQ31" s="446"/>
      <c r="WMR31" s="446"/>
      <c r="WMS31" s="446"/>
      <c r="WMT31" s="446"/>
      <c r="WMU31" s="446"/>
      <c r="WMV31" s="446"/>
      <c r="WMW31" s="446"/>
      <c r="WMX31" s="446"/>
      <c r="WMY31" s="446"/>
      <c r="WMZ31" s="446"/>
      <c r="WNA31" s="446"/>
      <c r="WNB31" s="446"/>
      <c r="WNC31" s="446"/>
      <c r="WND31" s="445"/>
      <c r="WNE31" s="446"/>
      <c r="WNF31" s="446"/>
      <c r="WNG31" s="446"/>
      <c r="WNH31" s="446"/>
      <c r="WNI31" s="446"/>
      <c r="WNJ31" s="446"/>
      <c r="WNK31" s="446"/>
      <c r="WNL31" s="446"/>
      <c r="WNM31" s="446"/>
      <c r="WNN31" s="446"/>
      <c r="WNO31" s="446"/>
      <c r="WNP31" s="446"/>
      <c r="WNQ31" s="446"/>
      <c r="WNR31" s="446"/>
      <c r="WNS31" s="445"/>
      <c r="WNT31" s="446"/>
      <c r="WNU31" s="446"/>
      <c r="WNV31" s="446"/>
      <c r="WNW31" s="446"/>
      <c r="WNX31" s="446"/>
      <c r="WNY31" s="446"/>
      <c r="WNZ31" s="446"/>
      <c r="WOA31" s="446"/>
      <c r="WOB31" s="446"/>
      <c r="WOC31" s="446"/>
      <c r="WOD31" s="446"/>
      <c r="WOE31" s="446"/>
      <c r="WOF31" s="446"/>
      <c r="WOG31" s="446"/>
      <c r="WOH31" s="445"/>
      <c r="WOI31" s="446"/>
      <c r="WOJ31" s="446"/>
      <c r="WOK31" s="446"/>
      <c r="WOL31" s="446"/>
      <c r="WOM31" s="446"/>
      <c r="WON31" s="446"/>
      <c r="WOO31" s="446"/>
      <c r="WOP31" s="446"/>
      <c r="WOQ31" s="446"/>
      <c r="WOR31" s="446"/>
      <c r="WOS31" s="446"/>
      <c r="WOT31" s="446"/>
      <c r="WOU31" s="446"/>
      <c r="WOV31" s="446"/>
      <c r="WOW31" s="445"/>
      <c r="WOX31" s="446"/>
      <c r="WOY31" s="446"/>
      <c r="WOZ31" s="446"/>
      <c r="WPA31" s="446"/>
      <c r="WPB31" s="446"/>
      <c r="WPC31" s="446"/>
      <c r="WPD31" s="446"/>
      <c r="WPE31" s="446"/>
      <c r="WPF31" s="446"/>
      <c r="WPG31" s="446"/>
      <c r="WPH31" s="446"/>
      <c r="WPI31" s="446"/>
      <c r="WPJ31" s="446"/>
      <c r="WPK31" s="446"/>
      <c r="WPL31" s="445"/>
      <c r="WPM31" s="446"/>
      <c r="WPN31" s="446"/>
      <c r="WPO31" s="446"/>
      <c r="WPP31" s="446"/>
      <c r="WPQ31" s="446"/>
      <c r="WPR31" s="446"/>
      <c r="WPS31" s="446"/>
      <c r="WPT31" s="446"/>
      <c r="WPU31" s="446"/>
      <c r="WPV31" s="446"/>
      <c r="WPW31" s="446"/>
      <c r="WPX31" s="446"/>
      <c r="WPY31" s="446"/>
      <c r="WPZ31" s="446"/>
      <c r="WQA31" s="445"/>
      <c r="WQB31" s="446"/>
      <c r="WQC31" s="446"/>
      <c r="WQD31" s="446"/>
      <c r="WQE31" s="446"/>
      <c r="WQF31" s="446"/>
      <c r="WQG31" s="446"/>
      <c r="WQH31" s="446"/>
      <c r="WQI31" s="446"/>
      <c r="WQJ31" s="446"/>
      <c r="WQK31" s="446"/>
      <c r="WQL31" s="446"/>
      <c r="WQM31" s="446"/>
      <c r="WQN31" s="446"/>
      <c r="WQO31" s="446"/>
      <c r="WQP31" s="445"/>
      <c r="WQQ31" s="446"/>
      <c r="WQR31" s="446"/>
      <c r="WQS31" s="446"/>
      <c r="WQT31" s="446"/>
      <c r="WQU31" s="446"/>
      <c r="WQV31" s="446"/>
      <c r="WQW31" s="446"/>
      <c r="WQX31" s="446"/>
      <c r="WQY31" s="446"/>
      <c r="WQZ31" s="446"/>
      <c r="WRA31" s="446"/>
      <c r="WRB31" s="446"/>
      <c r="WRC31" s="446"/>
      <c r="WRD31" s="446"/>
      <c r="WRE31" s="445"/>
      <c r="WRF31" s="446"/>
      <c r="WRG31" s="446"/>
      <c r="WRH31" s="446"/>
      <c r="WRI31" s="446"/>
      <c r="WRJ31" s="446"/>
      <c r="WRK31" s="446"/>
      <c r="WRL31" s="446"/>
      <c r="WRM31" s="446"/>
      <c r="WRN31" s="446"/>
      <c r="WRO31" s="446"/>
      <c r="WRP31" s="446"/>
      <c r="WRQ31" s="446"/>
      <c r="WRR31" s="446"/>
      <c r="WRS31" s="446"/>
      <c r="WRT31" s="445"/>
      <c r="WRU31" s="446"/>
      <c r="WRV31" s="446"/>
      <c r="WRW31" s="446"/>
      <c r="WRX31" s="446"/>
      <c r="WRY31" s="446"/>
      <c r="WRZ31" s="446"/>
      <c r="WSA31" s="446"/>
      <c r="WSB31" s="446"/>
      <c r="WSC31" s="446"/>
      <c r="WSD31" s="446"/>
      <c r="WSE31" s="446"/>
      <c r="WSF31" s="446"/>
      <c r="WSG31" s="446"/>
      <c r="WSH31" s="446"/>
      <c r="WSI31" s="445"/>
      <c r="WSJ31" s="446"/>
      <c r="WSK31" s="446"/>
      <c r="WSL31" s="446"/>
      <c r="WSM31" s="446"/>
      <c r="WSN31" s="446"/>
      <c r="WSO31" s="446"/>
      <c r="WSP31" s="446"/>
      <c r="WSQ31" s="446"/>
      <c r="WSR31" s="446"/>
      <c r="WSS31" s="446"/>
      <c r="WST31" s="446"/>
      <c r="WSU31" s="446"/>
      <c r="WSV31" s="446"/>
      <c r="WSW31" s="446"/>
      <c r="WSX31" s="445"/>
      <c r="WSY31" s="446"/>
      <c r="WSZ31" s="446"/>
      <c r="WTA31" s="446"/>
      <c r="WTB31" s="446"/>
      <c r="WTC31" s="446"/>
      <c r="WTD31" s="446"/>
      <c r="WTE31" s="446"/>
      <c r="WTF31" s="446"/>
      <c r="WTG31" s="446"/>
      <c r="WTH31" s="446"/>
      <c r="WTI31" s="446"/>
      <c r="WTJ31" s="446"/>
      <c r="WTK31" s="446"/>
      <c r="WTL31" s="446"/>
      <c r="WTM31" s="445"/>
      <c r="WTN31" s="446"/>
      <c r="WTO31" s="446"/>
      <c r="WTP31" s="446"/>
      <c r="WTQ31" s="446"/>
      <c r="WTR31" s="446"/>
      <c r="WTS31" s="446"/>
      <c r="WTT31" s="446"/>
      <c r="WTU31" s="446"/>
      <c r="WTV31" s="446"/>
      <c r="WTW31" s="446"/>
      <c r="WTX31" s="446"/>
      <c r="WTY31" s="446"/>
      <c r="WTZ31" s="446"/>
      <c r="WUA31" s="446"/>
      <c r="WUB31" s="445"/>
      <c r="WUC31" s="446"/>
      <c r="WUD31" s="446"/>
      <c r="WUE31" s="446"/>
      <c r="WUF31" s="446"/>
      <c r="WUG31" s="446"/>
      <c r="WUH31" s="446"/>
      <c r="WUI31" s="446"/>
      <c r="WUJ31" s="446"/>
      <c r="WUK31" s="446"/>
      <c r="WUL31" s="446"/>
      <c r="WUM31" s="446"/>
      <c r="WUN31" s="446"/>
      <c r="WUO31" s="446"/>
      <c r="WUP31" s="446"/>
      <c r="WUQ31" s="445"/>
      <c r="WUR31" s="446"/>
      <c r="WUS31" s="446"/>
      <c r="WUT31" s="446"/>
      <c r="WUU31" s="446"/>
      <c r="WUV31" s="446"/>
      <c r="WUW31" s="446"/>
      <c r="WUX31" s="446"/>
      <c r="WUY31" s="446"/>
      <c r="WUZ31" s="446"/>
      <c r="WVA31" s="446"/>
      <c r="WVB31" s="446"/>
      <c r="WVC31" s="446"/>
      <c r="WVD31" s="446"/>
      <c r="WVE31" s="446"/>
      <c r="WVF31" s="445"/>
      <c r="WVG31" s="446"/>
      <c r="WVH31" s="446"/>
      <c r="WVI31" s="446"/>
      <c r="WVJ31" s="446"/>
      <c r="WVK31" s="446"/>
      <c r="WVL31" s="446"/>
      <c r="WVM31" s="446"/>
      <c r="WVN31" s="446"/>
      <c r="WVO31" s="446"/>
      <c r="WVP31" s="446"/>
      <c r="WVQ31" s="446"/>
      <c r="WVR31" s="446"/>
      <c r="WVS31" s="446"/>
      <c r="WVT31" s="446"/>
      <c r="WVU31" s="445"/>
      <c r="WVV31" s="446"/>
      <c r="WVW31" s="446"/>
      <c r="WVX31" s="446"/>
      <c r="WVY31" s="446"/>
      <c r="WVZ31" s="446"/>
      <c r="WWA31" s="446"/>
      <c r="WWB31" s="446"/>
      <c r="WWC31" s="446"/>
      <c r="WWD31" s="446"/>
      <c r="WWE31" s="446"/>
      <c r="WWF31" s="446"/>
      <c r="WWG31" s="446"/>
      <c r="WWH31" s="446"/>
      <c r="WWI31" s="446"/>
      <c r="WWJ31" s="445"/>
      <c r="WWK31" s="446"/>
      <c r="WWL31" s="446"/>
      <c r="WWM31" s="446"/>
      <c r="WWN31" s="446"/>
      <c r="WWO31" s="446"/>
      <c r="WWP31" s="446"/>
      <c r="WWQ31" s="446"/>
      <c r="WWR31" s="446"/>
      <c r="WWS31" s="446"/>
      <c r="WWT31" s="446"/>
      <c r="WWU31" s="446"/>
      <c r="WWV31" s="446"/>
      <c r="WWW31" s="446"/>
      <c r="WWX31" s="446"/>
      <c r="WWY31" s="445"/>
      <c r="WWZ31" s="446"/>
      <c r="WXA31" s="446"/>
      <c r="WXB31" s="446"/>
      <c r="WXC31" s="446"/>
      <c r="WXD31" s="446"/>
      <c r="WXE31" s="446"/>
      <c r="WXF31" s="446"/>
      <c r="WXG31" s="446"/>
      <c r="WXH31" s="446"/>
      <c r="WXI31" s="446"/>
      <c r="WXJ31" s="446"/>
      <c r="WXK31" s="446"/>
      <c r="WXL31" s="446"/>
      <c r="WXM31" s="446"/>
      <c r="WXN31" s="445"/>
      <c r="WXO31" s="446"/>
      <c r="WXP31" s="446"/>
      <c r="WXQ31" s="446"/>
      <c r="WXR31" s="446"/>
      <c r="WXS31" s="446"/>
      <c r="WXT31" s="446"/>
      <c r="WXU31" s="446"/>
      <c r="WXV31" s="446"/>
      <c r="WXW31" s="446"/>
      <c r="WXX31" s="446"/>
      <c r="WXY31" s="446"/>
      <c r="WXZ31" s="446"/>
      <c r="WYA31" s="446"/>
      <c r="WYB31" s="446"/>
      <c r="WYC31" s="445"/>
      <c r="WYD31" s="446"/>
      <c r="WYE31" s="446"/>
      <c r="WYF31" s="446"/>
      <c r="WYG31" s="446"/>
      <c r="WYH31" s="446"/>
      <c r="WYI31" s="446"/>
      <c r="WYJ31" s="446"/>
      <c r="WYK31" s="446"/>
      <c r="WYL31" s="446"/>
      <c r="WYM31" s="446"/>
      <c r="WYN31" s="446"/>
      <c r="WYO31" s="446"/>
      <c r="WYP31" s="446"/>
      <c r="WYQ31" s="446"/>
      <c r="WYR31" s="445"/>
      <c r="WYS31" s="446"/>
      <c r="WYT31" s="446"/>
      <c r="WYU31" s="446"/>
      <c r="WYV31" s="446"/>
      <c r="WYW31" s="446"/>
      <c r="WYX31" s="446"/>
      <c r="WYY31" s="446"/>
      <c r="WYZ31" s="446"/>
      <c r="WZA31" s="446"/>
      <c r="WZB31" s="446"/>
      <c r="WZC31" s="446"/>
      <c r="WZD31" s="446"/>
      <c r="WZE31" s="446"/>
      <c r="WZF31" s="446"/>
      <c r="WZG31" s="445"/>
      <c r="WZH31" s="446"/>
      <c r="WZI31" s="446"/>
      <c r="WZJ31" s="446"/>
      <c r="WZK31" s="446"/>
      <c r="WZL31" s="446"/>
      <c r="WZM31" s="446"/>
      <c r="WZN31" s="446"/>
      <c r="WZO31" s="446"/>
      <c r="WZP31" s="446"/>
      <c r="WZQ31" s="446"/>
      <c r="WZR31" s="446"/>
      <c r="WZS31" s="446"/>
      <c r="WZT31" s="446"/>
      <c r="WZU31" s="446"/>
      <c r="WZV31" s="445"/>
      <c r="WZW31" s="446"/>
      <c r="WZX31" s="446"/>
      <c r="WZY31" s="446"/>
      <c r="WZZ31" s="446"/>
      <c r="XAA31" s="446"/>
      <c r="XAB31" s="446"/>
      <c r="XAC31" s="446"/>
      <c r="XAD31" s="446"/>
      <c r="XAE31" s="446"/>
      <c r="XAF31" s="446"/>
      <c r="XAG31" s="446"/>
      <c r="XAH31" s="446"/>
      <c r="XAI31" s="446"/>
      <c r="XAJ31" s="446"/>
      <c r="XAK31" s="445"/>
      <c r="XAL31" s="446"/>
      <c r="XAM31" s="446"/>
      <c r="XAN31" s="446"/>
      <c r="XAO31" s="446"/>
      <c r="XAP31" s="446"/>
      <c r="XAQ31" s="446"/>
      <c r="XAR31" s="446"/>
      <c r="XAS31" s="446"/>
      <c r="XAT31" s="446"/>
      <c r="XAU31" s="446"/>
      <c r="XAV31" s="446"/>
      <c r="XAW31" s="446"/>
      <c r="XAX31" s="446"/>
      <c r="XAY31" s="446"/>
      <c r="XAZ31" s="445"/>
      <c r="XBA31" s="446"/>
      <c r="XBB31" s="446"/>
      <c r="XBC31" s="446"/>
      <c r="XBD31" s="446"/>
      <c r="XBE31" s="446"/>
      <c r="XBF31" s="446"/>
      <c r="XBG31" s="446"/>
      <c r="XBH31" s="446"/>
      <c r="XBI31" s="446"/>
      <c r="XBJ31" s="446"/>
      <c r="XBK31" s="446"/>
      <c r="XBL31" s="446"/>
      <c r="XBM31" s="446"/>
      <c r="XBN31" s="446"/>
      <c r="XBO31" s="445"/>
      <c r="XBP31" s="446"/>
      <c r="XBQ31" s="446"/>
      <c r="XBR31" s="446"/>
      <c r="XBS31" s="446"/>
      <c r="XBT31" s="446"/>
      <c r="XBU31" s="446"/>
      <c r="XBV31" s="446"/>
      <c r="XBW31" s="446"/>
      <c r="XBX31" s="446"/>
      <c r="XBY31" s="446"/>
      <c r="XBZ31" s="446"/>
      <c r="XCA31" s="446"/>
      <c r="XCB31" s="446"/>
      <c r="XCC31" s="446"/>
      <c r="XCD31" s="445"/>
      <c r="XCE31" s="446"/>
      <c r="XCF31" s="446"/>
      <c r="XCG31" s="446"/>
      <c r="XCH31" s="446"/>
      <c r="XCI31" s="446"/>
      <c r="XCJ31" s="446"/>
      <c r="XCK31" s="446"/>
      <c r="XCL31" s="446"/>
      <c r="XCM31" s="446"/>
      <c r="XCN31" s="446"/>
      <c r="XCO31" s="446"/>
      <c r="XCP31" s="446"/>
      <c r="XCQ31" s="446"/>
      <c r="XCR31" s="446"/>
      <c r="XCS31" s="445"/>
      <c r="XCT31" s="446"/>
      <c r="XCU31" s="446"/>
      <c r="XCV31" s="446"/>
      <c r="XCW31" s="446"/>
      <c r="XCX31" s="446"/>
      <c r="XCY31" s="446"/>
      <c r="XCZ31" s="446"/>
      <c r="XDA31" s="446"/>
      <c r="XDB31" s="446"/>
      <c r="XDC31" s="446"/>
      <c r="XDD31" s="446"/>
      <c r="XDE31" s="446"/>
      <c r="XDF31" s="446"/>
      <c r="XDG31" s="446"/>
      <c r="XDH31" s="445"/>
      <c r="XDI31" s="446"/>
      <c r="XDJ31" s="446"/>
      <c r="XDK31" s="446"/>
      <c r="XDL31" s="446"/>
      <c r="XDM31" s="446"/>
      <c r="XDN31" s="446"/>
      <c r="XDO31" s="446"/>
      <c r="XDP31" s="446"/>
      <c r="XDQ31" s="446"/>
      <c r="XDR31" s="446"/>
      <c r="XDS31" s="446"/>
      <c r="XDT31" s="446"/>
      <c r="XDU31" s="446"/>
      <c r="XDV31" s="446"/>
      <c r="XDW31" s="445"/>
      <c r="XDX31" s="446"/>
      <c r="XDY31" s="446"/>
      <c r="XDZ31" s="446"/>
      <c r="XEA31" s="446"/>
      <c r="XEB31" s="446"/>
      <c r="XEC31" s="446"/>
      <c r="XED31" s="446"/>
      <c r="XEE31" s="446"/>
      <c r="XEF31" s="446"/>
      <c r="XEG31" s="446"/>
      <c r="XEH31" s="446"/>
      <c r="XEI31" s="446"/>
      <c r="XEJ31" s="446"/>
      <c r="XEK31" s="446"/>
      <c r="XEL31" s="445"/>
      <c r="XEM31" s="446"/>
      <c r="XEN31" s="446"/>
      <c r="XEO31" s="446"/>
      <c r="XEP31" s="446"/>
      <c r="XEQ31" s="446"/>
      <c r="XER31" s="446"/>
      <c r="XES31" s="446"/>
      <c r="XET31" s="446"/>
      <c r="XEU31" s="446"/>
      <c r="XEV31" s="446"/>
      <c r="XEW31" s="446"/>
      <c r="XEX31" s="446"/>
      <c r="XEY31" s="446"/>
      <c r="XEZ31" s="446"/>
      <c r="XFA31" s="445"/>
      <c r="XFB31" s="446"/>
      <c r="XFC31" s="446"/>
      <c r="XFD31" s="446"/>
    </row>
    <row r="32" spans="1:16384" s="202" customFormat="1" ht="15.95" customHeight="1" x14ac:dyDescent="0.25">
      <c r="A32" s="209"/>
      <c r="P32" s="209"/>
      <c r="AE32" s="209"/>
      <c r="AT32" s="209"/>
      <c r="BI32" s="209"/>
      <c r="BX32" s="209"/>
      <c r="CM32" s="209"/>
      <c r="DB32" s="209"/>
      <c r="DQ32" s="209"/>
      <c r="EF32" s="209"/>
      <c r="EU32" s="209"/>
      <c r="FJ32" s="209"/>
      <c r="FY32" s="209"/>
      <c r="GN32" s="209"/>
      <c r="HC32" s="209"/>
      <c r="HR32" s="209"/>
      <c r="IG32" s="209"/>
      <c r="IV32" s="209"/>
      <c r="JK32" s="209"/>
      <c r="JZ32" s="209"/>
      <c r="KO32" s="209"/>
      <c r="LD32" s="209"/>
      <c r="LS32" s="209"/>
      <c r="MH32" s="209"/>
      <c r="MW32" s="209"/>
      <c r="NL32" s="209"/>
      <c r="OA32" s="209"/>
      <c r="OP32" s="209"/>
      <c r="PE32" s="209"/>
      <c r="PT32" s="209"/>
      <c r="QI32" s="209"/>
      <c r="QX32" s="209"/>
      <c r="RM32" s="209"/>
      <c r="SB32" s="209"/>
      <c r="SQ32" s="209"/>
      <c r="TF32" s="209"/>
      <c r="TU32" s="209"/>
      <c r="UJ32" s="209"/>
      <c r="UY32" s="209"/>
      <c r="VN32" s="209"/>
      <c r="WC32" s="209"/>
      <c r="WR32" s="209"/>
      <c r="XG32" s="209"/>
      <c r="XV32" s="209"/>
      <c r="YK32" s="209"/>
      <c r="YZ32" s="209"/>
      <c r="ZO32" s="209"/>
      <c r="AAD32" s="209"/>
      <c r="AAS32" s="209"/>
      <c r="ABH32" s="209"/>
      <c r="ABW32" s="209"/>
      <c r="ACL32" s="209"/>
      <c r="ADA32" s="209"/>
      <c r="ADP32" s="209"/>
      <c r="AEE32" s="209"/>
      <c r="AET32" s="209"/>
      <c r="AFI32" s="209"/>
      <c r="AFX32" s="209"/>
      <c r="AGM32" s="209"/>
      <c r="AHB32" s="209"/>
      <c r="AHQ32" s="209"/>
      <c r="AIF32" s="209"/>
      <c r="AIU32" s="209"/>
      <c r="AJJ32" s="209"/>
      <c r="AJY32" s="209"/>
      <c r="AKN32" s="209"/>
      <c r="ALC32" s="209"/>
      <c r="ALR32" s="209"/>
      <c r="AMG32" s="209"/>
      <c r="AMV32" s="209"/>
      <c r="ANK32" s="209"/>
      <c r="ANZ32" s="209"/>
      <c r="AOO32" s="209"/>
      <c r="APD32" s="209"/>
      <c r="APS32" s="209"/>
      <c r="AQH32" s="209"/>
      <c r="AQW32" s="209"/>
      <c r="ARL32" s="209"/>
      <c r="ASA32" s="209"/>
      <c r="ASP32" s="209"/>
      <c r="ATE32" s="209"/>
      <c r="ATT32" s="209"/>
      <c r="AUI32" s="209"/>
      <c r="AUX32" s="209"/>
      <c r="AVM32" s="209"/>
      <c r="AWB32" s="209"/>
      <c r="AWQ32" s="209"/>
      <c r="AXF32" s="209"/>
      <c r="AXU32" s="209"/>
      <c r="AYJ32" s="209"/>
      <c r="AYY32" s="209"/>
      <c r="AZN32" s="209"/>
      <c r="BAC32" s="209"/>
      <c r="BAR32" s="209"/>
      <c r="BBG32" s="209"/>
      <c r="BBV32" s="209"/>
      <c r="BCK32" s="209"/>
      <c r="BCZ32" s="209"/>
      <c r="BDO32" s="209"/>
      <c r="BED32" s="209"/>
      <c r="BES32" s="209"/>
      <c r="BFH32" s="209"/>
      <c r="BFW32" s="209"/>
      <c r="BGL32" s="209"/>
      <c r="BHA32" s="209"/>
      <c r="BHP32" s="209"/>
      <c r="BIE32" s="209"/>
      <c r="BIT32" s="209"/>
      <c r="BJI32" s="209"/>
      <c r="BJX32" s="209"/>
      <c r="BKM32" s="209"/>
      <c r="BLB32" s="209"/>
      <c r="BLQ32" s="209"/>
      <c r="BMF32" s="209"/>
      <c r="BMU32" s="209"/>
      <c r="BNJ32" s="209"/>
      <c r="BNY32" s="209"/>
      <c r="BON32" s="209"/>
      <c r="BPC32" s="209"/>
      <c r="BPR32" s="209"/>
      <c r="BQG32" s="209"/>
      <c r="BQV32" s="209"/>
      <c r="BRK32" s="209"/>
      <c r="BRZ32" s="209"/>
      <c r="BSO32" s="209"/>
      <c r="BTD32" s="209"/>
      <c r="BTS32" s="209"/>
      <c r="BUH32" s="209"/>
      <c r="BUW32" s="209"/>
      <c r="BVL32" s="209"/>
      <c r="BWA32" s="209"/>
      <c r="BWP32" s="209"/>
      <c r="BXE32" s="209"/>
      <c r="BXT32" s="209"/>
      <c r="BYI32" s="209"/>
      <c r="BYX32" s="209"/>
      <c r="BZM32" s="209"/>
      <c r="CAB32" s="209"/>
      <c r="CAQ32" s="209"/>
      <c r="CBF32" s="209"/>
      <c r="CBU32" s="209"/>
      <c r="CCJ32" s="209"/>
      <c r="CCY32" s="209"/>
      <c r="CDN32" s="209"/>
      <c r="CEC32" s="209"/>
      <c r="CER32" s="209"/>
      <c r="CFG32" s="209"/>
      <c r="CFV32" s="209"/>
      <c r="CGK32" s="209"/>
      <c r="CGZ32" s="209"/>
      <c r="CHO32" s="209"/>
      <c r="CID32" s="209"/>
      <c r="CIS32" s="209"/>
      <c r="CJH32" s="209"/>
      <c r="CJW32" s="209"/>
      <c r="CKL32" s="209"/>
      <c r="CLA32" s="209"/>
      <c r="CLP32" s="209"/>
      <c r="CME32" s="209"/>
      <c r="CMT32" s="209"/>
      <c r="CNI32" s="209"/>
      <c r="CNX32" s="209"/>
      <c r="COM32" s="209"/>
      <c r="CPB32" s="209"/>
      <c r="CPQ32" s="209"/>
      <c r="CQF32" s="209"/>
      <c r="CQU32" s="209"/>
      <c r="CRJ32" s="209"/>
      <c r="CRY32" s="209"/>
      <c r="CSN32" s="209"/>
      <c r="CTC32" s="209"/>
      <c r="CTR32" s="209"/>
      <c r="CUG32" s="209"/>
      <c r="CUV32" s="209"/>
      <c r="CVK32" s="209"/>
      <c r="CVZ32" s="209"/>
      <c r="CWO32" s="209"/>
      <c r="CXD32" s="209"/>
      <c r="CXS32" s="209"/>
      <c r="CYH32" s="209"/>
      <c r="CYW32" s="209"/>
      <c r="CZL32" s="209"/>
      <c r="DAA32" s="209"/>
      <c r="DAP32" s="209"/>
      <c r="DBE32" s="209"/>
      <c r="DBT32" s="209"/>
      <c r="DCI32" s="209"/>
      <c r="DCX32" s="209"/>
      <c r="DDM32" s="209"/>
      <c r="DEB32" s="209"/>
      <c r="DEQ32" s="209"/>
      <c r="DFF32" s="209"/>
      <c r="DFU32" s="209"/>
      <c r="DGJ32" s="209"/>
      <c r="DGY32" s="209"/>
      <c r="DHN32" s="209"/>
      <c r="DIC32" s="209"/>
      <c r="DIR32" s="209"/>
      <c r="DJG32" s="209"/>
      <c r="DJV32" s="209"/>
      <c r="DKK32" s="209"/>
      <c r="DKZ32" s="209"/>
      <c r="DLO32" s="209"/>
      <c r="DMD32" s="209"/>
      <c r="DMS32" s="209"/>
      <c r="DNH32" s="209"/>
      <c r="DNW32" s="209"/>
      <c r="DOL32" s="209"/>
      <c r="DPA32" s="209"/>
      <c r="DPP32" s="209"/>
      <c r="DQE32" s="209"/>
      <c r="DQT32" s="209"/>
      <c r="DRI32" s="209"/>
      <c r="DRX32" s="209"/>
      <c r="DSM32" s="209"/>
      <c r="DTB32" s="209"/>
      <c r="DTQ32" s="209"/>
      <c r="DUF32" s="209"/>
      <c r="DUU32" s="209"/>
      <c r="DVJ32" s="209"/>
      <c r="DVY32" s="209"/>
      <c r="DWN32" s="209"/>
      <c r="DXC32" s="209"/>
      <c r="DXR32" s="209"/>
      <c r="DYG32" s="209"/>
      <c r="DYV32" s="209"/>
      <c r="DZK32" s="209"/>
      <c r="DZZ32" s="209"/>
      <c r="EAO32" s="209"/>
      <c r="EBD32" s="209"/>
      <c r="EBS32" s="209"/>
      <c r="ECH32" s="209"/>
      <c r="ECW32" s="209"/>
      <c r="EDL32" s="209"/>
      <c r="EEA32" s="209"/>
      <c r="EEP32" s="209"/>
      <c r="EFE32" s="209"/>
      <c r="EFT32" s="209"/>
      <c r="EGI32" s="209"/>
      <c r="EGX32" s="209"/>
      <c r="EHM32" s="209"/>
      <c r="EIB32" s="209"/>
      <c r="EIQ32" s="209"/>
      <c r="EJF32" s="209"/>
      <c r="EJU32" s="209"/>
      <c r="EKJ32" s="209"/>
      <c r="EKY32" s="209"/>
      <c r="ELN32" s="209"/>
      <c r="EMC32" s="209"/>
      <c r="EMR32" s="209"/>
      <c r="ENG32" s="209"/>
      <c r="ENV32" s="209"/>
      <c r="EOK32" s="209"/>
      <c r="EOZ32" s="209"/>
      <c r="EPO32" s="209"/>
      <c r="EQD32" s="209"/>
      <c r="EQS32" s="209"/>
      <c r="ERH32" s="209"/>
      <c r="ERW32" s="209"/>
      <c r="ESL32" s="209"/>
      <c r="ETA32" s="209"/>
      <c r="ETP32" s="209"/>
      <c r="EUE32" s="209"/>
      <c r="EUT32" s="209"/>
      <c r="EVI32" s="209"/>
      <c r="EVX32" s="209"/>
      <c r="EWM32" s="209"/>
      <c r="EXB32" s="209"/>
      <c r="EXQ32" s="209"/>
      <c r="EYF32" s="209"/>
      <c r="EYU32" s="209"/>
      <c r="EZJ32" s="209"/>
      <c r="EZY32" s="209"/>
      <c r="FAN32" s="209"/>
      <c r="FBC32" s="209"/>
      <c r="FBR32" s="209"/>
      <c r="FCG32" s="209"/>
      <c r="FCV32" s="209"/>
      <c r="FDK32" s="209"/>
      <c r="FDZ32" s="209"/>
      <c r="FEO32" s="209"/>
      <c r="FFD32" s="209"/>
      <c r="FFS32" s="209"/>
      <c r="FGH32" s="209"/>
      <c r="FGW32" s="209"/>
      <c r="FHL32" s="209"/>
      <c r="FIA32" s="209"/>
      <c r="FIP32" s="209"/>
      <c r="FJE32" s="209"/>
      <c r="FJT32" s="209"/>
      <c r="FKI32" s="209"/>
      <c r="FKX32" s="209"/>
      <c r="FLM32" s="209"/>
      <c r="FMB32" s="209"/>
      <c r="FMQ32" s="209"/>
      <c r="FNF32" s="209"/>
      <c r="FNU32" s="209"/>
      <c r="FOJ32" s="209"/>
      <c r="FOY32" s="209"/>
      <c r="FPN32" s="209"/>
      <c r="FQC32" s="209"/>
      <c r="FQR32" s="209"/>
      <c r="FRG32" s="209"/>
      <c r="FRV32" s="209"/>
      <c r="FSK32" s="209"/>
      <c r="FSZ32" s="209"/>
      <c r="FTO32" s="209"/>
      <c r="FUD32" s="209"/>
      <c r="FUS32" s="209"/>
      <c r="FVH32" s="209"/>
      <c r="FVW32" s="209"/>
      <c r="FWL32" s="209"/>
      <c r="FXA32" s="209"/>
      <c r="FXP32" s="209"/>
      <c r="FYE32" s="209"/>
      <c r="FYT32" s="209"/>
      <c r="FZI32" s="209"/>
      <c r="FZX32" s="209"/>
      <c r="GAM32" s="209"/>
      <c r="GBB32" s="209"/>
      <c r="GBQ32" s="209"/>
      <c r="GCF32" s="209"/>
      <c r="GCU32" s="209"/>
      <c r="GDJ32" s="209"/>
      <c r="GDY32" s="209"/>
      <c r="GEN32" s="209"/>
      <c r="GFC32" s="209"/>
      <c r="GFR32" s="209"/>
      <c r="GGG32" s="209"/>
      <c r="GGV32" s="209"/>
      <c r="GHK32" s="209"/>
      <c r="GHZ32" s="209"/>
      <c r="GIO32" s="209"/>
      <c r="GJD32" s="209"/>
      <c r="GJS32" s="209"/>
      <c r="GKH32" s="209"/>
      <c r="GKW32" s="209"/>
      <c r="GLL32" s="209"/>
      <c r="GMA32" s="209"/>
      <c r="GMP32" s="209"/>
      <c r="GNE32" s="209"/>
      <c r="GNT32" s="209"/>
      <c r="GOI32" s="209"/>
      <c r="GOX32" s="209"/>
      <c r="GPM32" s="209"/>
      <c r="GQB32" s="209"/>
      <c r="GQQ32" s="209"/>
      <c r="GRF32" s="209"/>
      <c r="GRU32" s="209"/>
      <c r="GSJ32" s="209"/>
      <c r="GSY32" s="209"/>
      <c r="GTN32" s="209"/>
      <c r="GUC32" s="209"/>
      <c r="GUR32" s="209"/>
      <c r="GVG32" s="209"/>
      <c r="GVV32" s="209"/>
      <c r="GWK32" s="209"/>
      <c r="GWZ32" s="209"/>
      <c r="GXO32" s="209"/>
      <c r="GYD32" s="209"/>
      <c r="GYS32" s="209"/>
      <c r="GZH32" s="209"/>
      <c r="GZW32" s="209"/>
      <c r="HAL32" s="209"/>
      <c r="HBA32" s="209"/>
      <c r="HBP32" s="209"/>
      <c r="HCE32" s="209"/>
      <c r="HCT32" s="209"/>
      <c r="HDI32" s="209"/>
      <c r="HDX32" s="209"/>
      <c r="HEM32" s="209"/>
      <c r="HFB32" s="209"/>
      <c r="HFQ32" s="209"/>
      <c r="HGF32" s="209"/>
      <c r="HGU32" s="209"/>
      <c r="HHJ32" s="209"/>
      <c r="HHY32" s="209"/>
      <c r="HIN32" s="209"/>
      <c r="HJC32" s="209"/>
      <c r="HJR32" s="209"/>
      <c r="HKG32" s="209"/>
      <c r="HKV32" s="209"/>
      <c r="HLK32" s="209"/>
      <c r="HLZ32" s="209"/>
      <c r="HMO32" s="209"/>
      <c r="HND32" s="209"/>
      <c r="HNS32" s="209"/>
      <c r="HOH32" s="209"/>
      <c r="HOW32" s="209"/>
      <c r="HPL32" s="209"/>
      <c r="HQA32" s="209"/>
      <c r="HQP32" s="209"/>
      <c r="HRE32" s="209"/>
      <c r="HRT32" s="209"/>
      <c r="HSI32" s="209"/>
      <c r="HSX32" s="209"/>
      <c r="HTM32" s="209"/>
      <c r="HUB32" s="209"/>
      <c r="HUQ32" s="209"/>
      <c r="HVF32" s="209"/>
      <c r="HVU32" s="209"/>
      <c r="HWJ32" s="209"/>
      <c r="HWY32" s="209"/>
      <c r="HXN32" s="209"/>
      <c r="HYC32" s="209"/>
      <c r="HYR32" s="209"/>
      <c r="HZG32" s="209"/>
      <c r="HZV32" s="209"/>
      <c r="IAK32" s="209"/>
      <c r="IAZ32" s="209"/>
      <c r="IBO32" s="209"/>
      <c r="ICD32" s="209"/>
      <c r="ICS32" s="209"/>
      <c r="IDH32" s="209"/>
      <c r="IDW32" s="209"/>
      <c r="IEL32" s="209"/>
      <c r="IFA32" s="209"/>
      <c r="IFP32" s="209"/>
      <c r="IGE32" s="209"/>
      <c r="IGT32" s="209"/>
      <c r="IHI32" s="209"/>
      <c r="IHX32" s="209"/>
      <c r="IIM32" s="209"/>
      <c r="IJB32" s="209"/>
      <c r="IJQ32" s="209"/>
      <c r="IKF32" s="209"/>
      <c r="IKU32" s="209"/>
      <c r="ILJ32" s="209"/>
      <c r="ILY32" s="209"/>
      <c r="IMN32" s="209"/>
      <c r="INC32" s="209"/>
      <c r="INR32" s="209"/>
      <c r="IOG32" s="209"/>
      <c r="IOV32" s="209"/>
      <c r="IPK32" s="209"/>
      <c r="IPZ32" s="209"/>
      <c r="IQO32" s="209"/>
      <c r="IRD32" s="209"/>
      <c r="IRS32" s="209"/>
      <c r="ISH32" s="209"/>
      <c r="ISW32" s="209"/>
      <c r="ITL32" s="209"/>
      <c r="IUA32" s="209"/>
      <c r="IUP32" s="209"/>
      <c r="IVE32" s="209"/>
      <c r="IVT32" s="209"/>
      <c r="IWI32" s="209"/>
      <c r="IWX32" s="209"/>
      <c r="IXM32" s="209"/>
      <c r="IYB32" s="209"/>
      <c r="IYQ32" s="209"/>
      <c r="IZF32" s="209"/>
      <c r="IZU32" s="209"/>
      <c r="JAJ32" s="209"/>
      <c r="JAY32" s="209"/>
      <c r="JBN32" s="209"/>
      <c r="JCC32" s="209"/>
      <c r="JCR32" s="209"/>
      <c r="JDG32" s="209"/>
      <c r="JDV32" s="209"/>
      <c r="JEK32" s="209"/>
      <c r="JEZ32" s="209"/>
      <c r="JFO32" s="209"/>
      <c r="JGD32" s="209"/>
      <c r="JGS32" s="209"/>
      <c r="JHH32" s="209"/>
      <c r="JHW32" s="209"/>
      <c r="JIL32" s="209"/>
      <c r="JJA32" s="209"/>
      <c r="JJP32" s="209"/>
      <c r="JKE32" s="209"/>
      <c r="JKT32" s="209"/>
      <c r="JLI32" s="209"/>
      <c r="JLX32" s="209"/>
      <c r="JMM32" s="209"/>
      <c r="JNB32" s="209"/>
      <c r="JNQ32" s="209"/>
      <c r="JOF32" s="209"/>
      <c r="JOU32" s="209"/>
      <c r="JPJ32" s="209"/>
      <c r="JPY32" s="209"/>
      <c r="JQN32" s="209"/>
      <c r="JRC32" s="209"/>
      <c r="JRR32" s="209"/>
      <c r="JSG32" s="209"/>
      <c r="JSV32" s="209"/>
      <c r="JTK32" s="209"/>
      <c r="JTZ32" s="209"/>
      <c r="JUO32" s="209"/>
      <c r="JVD32" s="209"/>
      <c r="JVS32" s="209"/>
      <c r="JWH32" s="209"/>
      <c r="JWW32" s="209"/>
      <c r="JXL32" s="209"/>
      <c r="JYA32" s="209"/>
      <c r="JYP32" s="209"/>
      <c r="JZE32" s="209"/>
      <c r="JZT32" s="209"/>
      <c r="KAI32" s="209"/>
      <c r="KAX32" s="209"/>
      <c r="KBM32" s="209"/>
      <c r="KCB32" s="209"/>
      <c r="KCQ32" s="209"/>
      <c r="KDF32" s="209"/>
      <c r="KDU32" s="209"/>
      <c r="KEJ32" s="209"/>
      <c r="KEY32" s="209"/>
      <c r="KFN32" s="209"/>
      <c r="KGC32" s="209"/>
      <c r="KGR32" s="209"/>
      <c r="KHG32" s="209"/>
      <c r="KHV32" s="209"/>
      <c r="KIK32" s="209"/>
      <c r="KIZ32" s="209"/>
      <c r="KJO32" s="209"/>
      <c r="KKD32" s="209"/>
      <c r="KKS32" s="209"/>
      <c r="KLH32" s="209"/>
      <c r="KLW32" s="209"/>
      <c r="KML32" s="209"/>
      <c r="KNA32" s="209"/>
      <c r="KNP32" s="209"/>
      <c r="KOE32" s="209"/>
      <c r="KOT32" s="209"/>
      <c r="KPI32" s="209"/>
      <c r="KPX32" s="209"/>
      <c r="KQM32" s="209"/>
      <c r="KRB32" s="209"/>
      <c r="KRQ32" s="209"/>
      <c r="KSF32" s="209"/>
      <c r="KSU32" s="209"/>
      <c r="KTJ32" s="209"/>
      <c r="KTY32" s="209"/>
      <c r="KUN32" s="209"/>
      <c r="KVC32" s="209"/>
      <c r="KVR32" s="209"/>
      <c r="KWG32" s="209"/>
      <c r="KWV32" s="209"/>
      <c r="KXK32" s="209"/>
      <c r="KXZ32" s="209"/>
      <c r="KYO32" s="209"/>
      <c r="KZD32" s="209"/>
      <c r="KZS32" s="209"/>
      <c r="LAH32" s="209"/>
      <c r="LAW32" s="209"/>
      <c r="LBL32" s="209"/>
      <c r="LCA32" s="209"/>
      <c r="LCP32" s="209"/>
      <c r="LDE32" s="209"/>
      <c r="LDT32" s="209"/>
      <c r="LEI32" s="209"/>
      <c r="LEX32" s="209"/>
      <c r="LFM32" s="209"/>
      <c r="LGB32" s="209"/>
      <c r="LGQ32" s="209"/>
      <c r="LHF32" s="209"/>
      <c r="LHU32" s="209"/>
      <c r="LIJ32" s="209"/>
      <c r="LIY32" s="209"/>
      <c r="LJN32" s="209"/>
      <c r="LKC32" s="209"/>
      <c r="LKR32" s="209"/>
      <c r="LLG32" s="209"/>
      <c r="LLV32" s="209"/>
      <c r="LMK32" s="209"/>
      <c r="LMZ32" s="209"/>
      <c r="LNO32" s="209"/>
      <c r="LOD32" s="209"/>
      <c r="LOS32" s="209"/>
      <c r="LPH32" s="209"/>
      <c r="LPW32" s="209"/>
      <c r="LQL32" s="209"/>
      <c r="LRA32" s="209"/>
      <c r="LRP32" s="209"/>
      <c r="LSE32" s="209"/>
      <c r="LST32" s="209"/>
      <c r="LTI32" s="209"/>
      <c r="LTX32" s="209"/>
      <c r="LUM32" s="209"/>
      <c r="LVB32" s="209"/>
      <c r="LVQ32" s="209"/>
      <c r="LWF32" s="209"/>
      <c r="LWU32" s="209"/>
      <c r="LXJ32" s="209"/>
      <c r="LXY32" s="209"/>
      <c r="LYN32" s="209"/>
      <c r="LZC32" s="209"/>
      <c r="LZR32" s="209"/>
      <c r="MAG32" s="209"/>
      <c r="MAV32" s="209"/>
      <c r="MBK32" s="209"/>
      <c r="MBZ32" s="209"/>
      <c r="MCO32" s="209"/>
      <c r="MDD32" s="209"/>
      <c r="MDS32" s="209"/>
      <c r="MEH32" s="209"/>
      <c r="MEW32" s="209"/>
      <c r="MFL32" s="209"/>
      <c r="MGA32" s="209"/>
      <c r="MGP32" s="209"/>
      <c r="MHE32" s="209"/>
      <c r="MHT32" s="209"/>
      <c r="MII32" s="209"/>
      <c r="MIX32" s="209"/>
      <c r="MJM32" s="209"/>
      <c r="MKB32" s="209"/>
      <c r="MKQ32" s="209"/>
      <c r="MLF32" s="209"/>
      <c r="MLU32" s="209"/>
      <c r="MMJ32" s="209"/>
      <c r="MMY32" s="209"/>
      <c r="MNN32" s="209"/>
      <c r="MOC32" s="209"/>
      <c r="MOR32" s="209"/>
      <c r="MPG32" s="209"/>
      <c r="MPV32" s="209"/>
      <c r="MQK32" s="209"/>
      <c r="MQZ32" s="209"/>
      <c r="MRO32" s="209"/>
      <c r="MSD32" s="209"/>
      <c r="MSS32" s="209"/>
      <c r="MTH32" s="209"/>
      <c r="MTW32" s="209"/>
      <c r="MUL32" s="209"/>
      <c r="MVA32" s="209"/>
      <c r="MVP32" s="209"/>
      <c r="MWE32" s="209"/>
      <c r="MWT32" s="209"/>
      <c r="MXI32" s="209"/>
      <c r="MXX32" s="209"/>
      <c r="MYM32" s="209"/>
      <c r="MZB32" s="209"/>
      <c r="MZQ32" s="209"/>
      <c r="NAF32" s="209"/>
      <c r="NAU32" s="209"/>
      <c r="NBJ32" s="209"/>
      <c r="NBY32" s="209"/>
      <c r="NCN32" s="209"/>
      <c r="NDC32" s="209"/>
      <c r="NDR32" s="209"/>
      <c r="NEG32" s="209"/>
      <c r="NEV32" s="209"/>
      <c r="NFK32" s="209"/>
      <c r="NFZ32" s="209"/>
      <c r="NGO32" s="209"/>
      <c r="NHD32" s="209"/>
      <c r="NHS32" s="209"/>
      <c r="NIH32" s="209"/>
      <c r="NIW32" s="209"/>
      <c r="NJL32" s="209"/>
      <c r="NKA32" s="209"/>
      <c r="NKP32" s="209"/>
      <c r="NLE32" s="209"/>
      <c r="NLT32" s="209"/>
      <c r="NMI32" s="209"/>
      <c r="NMX32" s="209"/>
      <c r="NNM32" s="209"/>
      <c r="NOB32" s="209"/>
      <c r="NOQ32" s="209"/>
      <c r="NPF32" s="209"/>
      <c r="NPU32" s="209"/>
      <c r="NQJ32" s="209"/>
      <c r="NQY32" s="209"/>
      <c r="NRN32" s="209"/>
      <c r="NSC32" s="209"/>
      <c r="NSR32" s="209"/>
      <c r="NTG32" s="209"/>
      <c r="NTV32" s="209"/>
      <c r="NUK32" s="209"/>
      <c r="NUZ32" s="209"/>
      <c r="NVO32" s="209"/>
      <c r="NWD32" s="209"/>
      <c r="NWS32" s="209"/>
      <c r="NXH32" s="209"/>
      <c r="NXW32" s="209"/>
      <c r="NYL32" s="209"/>
      <c r="NZA32" s="209"/>
      <c r="NZP32" s="209"/>
      <c r="OAE32" s="209"/>
      <c r="OAT32" s="209"/>
      <c r="OBI32" s="209"/>
      <c r="OBX32" s="209"/>
      <c r="OCM32" s="209"/>
      <c r="ODB32" s="209"/>
      <c r="ODQ32" s="209"/>
      <c r="OEF32" s="209"/>
      <c r="OEU32" s="209"/>
      <c r="OFJ32" s="209"/>
      <c r="OFY32" s="209"/>
      <c r="OGN32" s="209"/>
      <c r="OHC32" s="209"/>
      <c r="OHR32" s="209"/>
      <c r="OIG32" s="209"/>
      <c r="OIV32" s="209"/>
      <c r="OJK32" s="209"/>
      <c r="OJZ32" s="209"/>
      <c r="OKO32" s="209"/>
      <c r="OLD32" s="209"/>
      <c r="OLS32" s="209"/>
      <c r="OMH32" s="209"/>
      <c r="OMW32" s="209"/>
      <c r="ONL32" s="209"/>
      <c r="OOA32" s="209"/>
      <c r="OOP32" s="209"/>
      <c r="OPE32" s="209"/>
      <c r="OPT32" s="209"/>
      <c r="OQI32" s="209"/>
      <c r="OQX32" s="209"/>
      <c r="ORM32" s="209"/>
      <c r="OSB32" s="209"/>
      <c r="OSQ32" s="209"/>
      <c r="OTF32" s="209"/>
      <c r="OTU32" s="209"/>
      <c r="OUJ32" s="209"/>
      <c r="OUY32" s="209"/>
      <c r="OVN32" s="209"/>
      <c r="OWC32" s="209"/>
      <c r="OWR32" s="209"/>
      <c r="OXG32" s="209"/>
      <c r="OXV32" s="209"/>
      <c r="OYK32" s="209"/>
      <c r="OYZ32" s="209"/>
      <c r="OZO32" s="209"/>
      <c r="PAD32" s="209"/>
      <c r="PAS32" s="209"/>
      <c r="PBH32" s="209"/>
      <c r="PBW32" s="209"/>
      <c r="PCL32" s="209"/>
      <c r="PDA32" s="209"/>
      <c r="PDP32" s="209"/>
      <c r="PEE32" s="209"/>
      <c r="PET32" s="209"/>
      <c r="PFI32" s="209"/>
      <c r="PFX32" s="209"/>
      <c r="PGM32" s="209"/>
      <c r="PHB32" s="209"/>
      <c r="PHQ32" s="209"/>
      <c r="PIF32" s="209"/>
      <c r="PIU32" s="209"/>
      <c r="PJJ32" s="209"/>
      <c r="PJY32" s="209"/>
      <c r="PKN32" s="209"/>
      <c r="PLC32" s="209"/>
      <c r="PLR32" s="209"/>
      <c r="PMG32" s="209"/>
      <c r="PMV32" s="209"/>
      <c r="PNK32" s="209"/>
      <c r="PNZ32" s="209"/>
      <c r="POO32" s="209"/>
      <c r="PPD32" s="209"/>
      <c r="PPS32" s="209"/>
      <c r="PQH32" s="209"/>
      <c r="PQW32" s="209"/>
      <c r="PRL32" s="209"/>
      <c r="PSA32" s="209"/>
      <c r="PSP32" s="209"/>
      <c r="PTE32" s="209"/>
      <c r="PTT32" s="209"/>
      <c r="PUI32" s="209"/>
      <c r="PUX32" s="209"/>
      <c r="PVM32" s="209"/>
      <c r="PWB32" s="209"/>
      <c r="PWQ32" s="209"/>
      <c r="PXF32" s="209"/>
      <c r="PXU32" s="209"/>
      <c r="PYJ32" s="209"/>
      <c r="PYY32" s="209"/>
      <c r="PZN32" s="209"/>
      <c r="QAC32" s="209"/>
      <c r="QAR32" s="209"/>
      <c r="QBG32" s="209"/>
      <c r="QBV32" s="209"/>
      <c r="QCK32" s="209"/>
      <c r="QCZ32" s="209"/>
      <c r="QDO32" s="209"/>
      <c r="QED32" s="209"/>
      <c r="QES32" s="209"/>
      <c r="QFH32" s="209"/>
      <c r="QFW32" s="209"/>
      <c r="QGL32" s="209"/>
      <c r="QHA32" s="209"/>
      <c r="QHP32" s="209"/>
      <c r="QIE32" s="209"/>
      <c r="QIT32" s="209"/>
      <c r="QJI32" s="209"/>
      <c r="QJX32" s="209"/>
      <c r="QKM32" s="209"/>
      <c r="QLB32" s="209"/>
      <c r="QLQ32" s="209"/>
      <c r="QMF32" s="209"/>
      <c r="QMU32" s="209"/>
      <c r="QNJ32" s="209"/>
      <c r="QNY32" s="209"/>
      <c r="QON32" s="209"/>
      <c r="QPC32" s="209"/>
      <c r="QPR32" s="209"/>
      <c r="QQG32" s="209"/>
      <c r="QQV32" s="209"/>
      <c r="QRK32" s="209"/>
      <c r="QRZ32" s="209"/>
      <c r="QSO32" s="209"/>
      <c r="QTD32" s="209"/>
      <c r="QTS32" s="209"/>
      <c r="QUH32" s="209"/>
      <c r="QUW32" s="209"/>
      <c r="QVL32" s="209"/>
      <c r="QWA32" s="209"/>
      <c r="QWP32" s="209"/>
      <c r="QXE32" s="209"/>
      <c r="QXT32" s="209"/>
      <c r="QYI32" s="209"/>
      <c r="QYX32" s="209"/>
      <c r="QZM32" s="209"/>
      <c r="RAB32" s="209"/>
      <c r="RAQ32" s="209"/>
      <c r="RBF32" s="209"/>
      <c r="RBU32" s="209"/>
      <c r="RCJ32" s="209"/>
      <c r="RCY32" s="209"/>
      <c r="RDN32" s="209"/>
      <c r="REC32" s="209"/>
      <c r="RER32" s="209"/>
      <c r="RFG32" s="209"/>
      <c r="RFV32" s="209"/>
      <c r="RGK32" s="209"/>
      <c r="RGZ32" s="209"/>
      <c r="RHO32" s="209"/>
      <c r="RID32" s="209"/>
      <c r="RIS32" s="209"/>
      <c r="RJH32" s="209"/>
      <c r="RJW32" s="209"/>
      <c r="RKL32" s="209"/>
      <c r="RLA32" s="209"/>
      <c r="RLP32" s="209"/>
      <c r="RME32" s="209"/>
      <c r="RMT32" s="209"/>
      <c r="RNI32" s="209"/>
      <c r="RNX32" s="209"/>
      <c r="ROM32" s="209"/>
      <c r="RPB32" s="209"/>
      <c r="RPQ32" s="209"/>
      <c r="RQF32" s="209"/>
      <c r="RQU32" s="209"/>
      <c r="RRJ32" s="209"/>
      <c r="RRY32" s="209"/>
      <c r="RSN32" s="209"/>
      <c r="RTC32" s="209"/>
      <c r="RTR32" s="209"/>
      <c r="RUG32" s="209"/>
      <c r="RUV32" s="209"/>
      <c r="RVK32" s="209"/>
      <c r="RVZ32" s="209"/>
      <c r="RWO32" s="209"/>
      <c r="RXD32" s="209"/>
      <c r="RXS32" s="209"/>
      <c r="RYH32" s="209"/>
      <c r="RYW32" s="209"/>
      <c r="RZL32" s="209"/>
      <c r="SAA32" s="209"/>
      <c r="SAP32" s="209"/>
      <c r="SBE32" s="209"/>
      <c r="SBT32" s="209"/>
      <c r="SCI32" s="209"/>
      <c r="SCX32" s="209"/>
      <c r="SDM32" s="209"/>
      <c r="SEB32" s="209"/>
      <c r="SEQ32" s="209"/>
      <c r="SFF32" s="209"/>
      <c r="SFU32" s="209"/>
      <c r="SGJ32" s="209"/>
      <c r="SGY32" s="209"/>
      <c r="SHN32" s="209"/>
      <c r="SIC32" s="209"/>
      <c r="SIR32" s="209"/>
      <c r="SJG32" s="209"/>
      <c r="SJV32" s="209"/>
      <c r="SKK32" s="209"/>
      <c r="SKZ32" s="209"/>
      <c r="SLO32" s="209"/>
      <c r="SMD32" s="209"/>
      <c r="SMS32" s="209"/>
      <c r="SNH32" s="209"/>
      <c r="SNW32" s="209"/>
      <c r="SOL32" s="209"/>
      <c r="SPA32" s="209"/>
      <c r="SPP32" s="209"/>
      <c r="SQE32" s="209"/>
      <c r="SQT32" s="209"/>
      <c r="SRI32" s="209"/>
      <c r="SRX32" s="209"/>
      <c r="SSM32" s="209"/>
      <c r="STB32" s="209"/>
      <c r="STQ32" s="209"/>
      <c r="SUF32" s="209"/>
      <c r="SUU32" s="209"/>
      <c r="SVJ32" s="209"/>
      <c r="SVY32" s="209"/>
      <c r="SWN32" s="209"/>
      <c r="SXC32" s="209"/>
      <c r="SXR32" s="209"/>
      <c r="SYG32" s="209"/>
      <c r="SYV32" s="209"/>
      <c r="SZK32" s="209"/>
      <c r="SZZ32" s="209"/>
      <c r="TAO32" s="209"/>
      <c r="TBD32" s="209"/>
      <c r="TBS32" s="209"/>
      <c r="TCH32" s="209"/>
      <c r="TCW32" s="209"/>
      <c r="TDL32" s="209"/>
      <c r="TEA32" s="209"/>
      <c r="TEP32" s="209"/>
      <c r="TFE32" s="209"/>
      <c r="TFT32" s="209"/>
      <c r="TGI32" s="209"/>
      <c r="TGX32" s="209"/>
      <c r="THM32" s="209"/>
      <c r="TIB32" s="209"/>
      <c r="TIQ32" s="209"/>
      <c r="TJF32" s="209"/>
      <c r="TJU32" s="209"/>
      <c r="TKJ32" s="209"/>
      <c r="TKY32" s="209"/>
      <c r="TLN32" s="209"/>
      <c r="TMC32" s="209"/>
      <c r="TMR32" s="209"/>
      <c r="TNG32" s="209"/>
      <c r="TNV32" s="209"/>
      <c r="TOK32" s="209"/>
      <c r="TOZ32" s="209"/>
      <c r="TPO32" s="209"/>
      <c r="TQD32" s="209"/>
      <c r="TQS32" s="209"/>
      <c r="TRH32" s="209"/>
      <c r="TRW32" s="209"/>
      <c r="TSL32" s="209"/>
      <c r="TTA32" s="209"/>
      <c r="TTP32" s="209"/>
      <c r="TUE32" s="209"/>
      <c r="TUT32" s="209"/>
      <c r="TVI32" s="209"/>
      <c r="TVX32" s="209"/>
      <c r="TWM32" s="209"/>
      <c r="TXB32" s="209"/>
      <c r="TXQ32" s="209"/>
      <c r="TYF32" s="209"/>
      <c r="TYU32" s="209"/>
      <c r="TZJ32" s="209"/>
      <c r="TZY32" s="209"/>
      <c r="UAN32" s="209"/>
      <c r="UBC32" s="209"/>
      <c r="UBR32" s="209"/>
      <c r="UCG32" s="209"/>
      <c r="UCV32" s="209"/>
      <c r="UDK32" s="209"/>
      <c r="UDZ32" s="209"/>
      <c r="UEO32" s="209"/>
      <c r="UFD32" s="209"/>
      <c r="UFS32" s="209"/>
      <c r="UGH32" s="209"/>
      <c r="UGW32" s="209"/>
      <c r="UHL32" s="209"/>
      <c r="UIA32" s="209"/>
      <c r="UIP32" s="209"/>
      <c r="UJE32" s="209"/>
      <c r="UJT32" s="209"/>
      <c r="UKI32" s="209"/>
      <c r="UKX32" s="209"/>
      <c r="ULM32" s="209"/>
      <c r="UMB32" s="209"/>
      <c r="UMQ32" s="209"/>
      <c r="UNF32" s="209"/>
      <c r="UNU32" s="209"/>
      <c r="UOJ32" s="209"/>
      <c r="UOY32" s="209"/>
      <c r="UPN32" s="209"/>
      <c r="UQC32" s="209"/>
      <c r="UQR32" s="209"/>
      <c r="URG32" s="209"/>
      <c r="URV32" s="209"/>
      <c r="USK32" s="209"/>
      <c r="USZ32" s="209"/>
      <c r="UTO32" s="209"/>
      <c r="UUD32" s="209"/>
      <c r="UUS32" s="209"/>
      <c r="UVH32" s="209"/>
      <c r="UVW32" s="209"/>
      <c r="UWL32" s="209"/>
      <c r="UXA32" s="209"/>
      <c r="UXP32" s="209"/>
      <c r="UYE32" s="209"/>
      <c r="UYT32" s="209"/>
      <c r="UZI32" s="209"/>
      <c r="UZX32" s="209"/>
      <c r="VAM32" s="209"/>
      <c r="VBB32" s="209"/>
      <c r="VBQ32" s="209"/>
      <c r="VCF32" s="209"/>
      <c r="VCU32" s="209"/>
      <c r="VDJ32" s="209"/>
      <c r="VDY32" s="209"/>
      <c r="VEN32" s="209"/>
      <c r="VFC32" s="209"/>
      <c r="VFR32" s="209"/>
      <c r="VGG32" s="209"/>
      <c r="VGV32" s="209"/>
      <c r="VHK32" s="209"/>
      <c r="VHZ32" s="209"/>
      <c r="VIO32" s="209"/>
      <c r="VJD32" s="209"/>
      <c r="VJS32" s="209"/>
      <c r="VKH32" s="209"/>
      <c r="VKW32" s="209"/>
      <c r="VLL32" s="209"/>
      <c r="VMA32" s="209"/>
      <c r="VMP32" s="209"/>
      <c r="VNE32" s="209"/>
      <c r="VNT32" s="209"/>
      <c r="VOI32" s="209"/>
      <c r="VOX32" s="209"/>
      <c r="VPM32" s="209"/>
      <c r="VQB32" s="209"/>
      <c r="VQQ32" s="209"/>
      <c r="VRF32" s="209"/>
      <c r="VRU32" s="209"/>
      <c r="VSJ32" s="209"/>
      <c r="VSY32" s="209"/>
      <c r="VTN32" s="209"/>
      <c r="VUC32" s="209"/>
      <c r="VUR32" s="209"/>
      <c r="VVG32" s="209"/>
      <c r="VVV32" s="209"/>
      <c r="VWK32" s="209"/>
      <c r="VWZ32" s="209"/>
      <c r="VXO32" s="209"/>
      <c r="VYD32" s="209"/>
      <c r="VYS32" s="209"/>
      <c r="VZH32" s="209"/>
      <c r="VZW32" s="209"/>
      <c r="WAL32" s="209"/>
      <c r="WBA32" s="209"/>
      <c r="WBP32" s="209"/>
      <c r="WCE32" s="209"/>
      <c r="WCT32" s="209"/>
      <c r="WDI32" s="209"/>
      <c r="WDX32" s="209"/>
      <c r="WEM32" s="209"/>
      <c r="WFB32" s="209"/>
      <c r="WFQ32" s="209"/>
      <c r="WGF32" s="209"/>
      <c r="WGU32" s="209"/>
      <c r="WHJ32" s="209"/>
      <c r="WHY32" s="209"/>
      <c r="WIN32" s="209"/>
      <c r="WJC32" s="209"/>
      <c r="WJR32" s="209"/>
      <c r="WKG32" s="209"/>
      <c r="WKV32" s="209"/>
      <c r="WLK32" s="209"/>
      <c r="WLZ32" s="209"/>
      <c r="WMO32" s="209"/>
      <c r="WND32" s="209"/>
      <c r="WNS32" s="209"/>
      <c r="WOH32" s="209"/>
      <c r="WOW32" s="209"/>
      <c r="WPL32" s="209"/>
      <c r="WQA32" s="209"/>
      <c r="WQP32" s="209"/>
      <c r="WRE32" s="209"/>
      <c r="WRT32" s="209"/>
      <c r="WSI32" s="209"/>
      <c r="WSX32" s="209"/>
      <c r="WTM32" s="209"/>
      <c r="WUB32" s="209"/>
      <c r="WUQ32" s="209"/>
      <c r="WVF32" s="209"/>
      <c r="WVU32" s="209"/>
      <c r="WWJ32" s="209"/>
      <c r="WWY32" s="209"/>
      <c r="WXN32" s="209"/>
      <c r="WYC32" s="209"/>
      <c r="WYR32" s="209"/>
      <c r="WZG32" s="209"/>
      <c r="WZV32" s="209"/>
      <c r="XAK32" s="209"/>
      <c r="XAZ32" s="209"/>
      <c r="XBO32" s="209"/>
      <c r="XCD32" s="209"/>
      <c r="XCS32" s="209"/>
      <c r="XDH32" s="209"/>
      <c r="XDW32" s="209"/>
      <c r="XEL32" s="209"/>
      <c r="XFA32" s="209"/>
    </row>
    <row r="33" spans="1:15" ht="18" customHeight="1" x14ac:dyDescent="0.3">
      <c r="A33" s="445" t="s">
        <v>557</v>
      </c>
      <c r="B33" s="446"/>
      <c r="C33" s="446"/>
      <c r="D33" s="446"/>
      <c r="E33" s="446"/>
      <c r="F33" s="446"/>
      <c r="G33" s="446"/>
      <c r="H33" s="446"/>
      <c r="I33" s="446"/>
      <c r="J33" s="446"/>
      <c r="K33" s="446"/>
      <c r="L33" s="446"/>
      <c r="M33" s="446"/>
      <c r="N33" s="446"/>
      <c r="O33" s="446"/>
    </row>
    <row r="34" spans="1:15" ht="15.95" customHeight="1" x14ac:dyDescent="0.3">
      <c r="A34" s="205"/>
      <c r="B34" s="208"/>
      <c r="C34" s="208"/>
      <c r="D34" s="208"/>
      <c r="E34" s="208"/>
      <c r="F34" s="208"/>
      <c r="G34" s="208"/>
      <c r="H34" s="208"/>
      <c r="I34" s="208"/>
      <c r="J34" s="208"/>
      <c r="K34" s="208"/>
      <c r="L34" s="208"/>
      <c r="M34" s="208"/>
      <c r="N34" s="208"/>
      <c r="O34" s="208"/>
    </row>
    <row r="35" spans="1:15" ht="24.75" customHeight="1" x14ac:dyDescent="0.3">
      <c r="A35" s="445" t="s">
        <v>558</v>
      </c>
      <c r="B35" s="446"/>
      <c r="C35" s="446"/>
      <c r="D35" s="446"/>
      <c r="E35" s="446"/>
      <c r="F35" s="446"/>
      <c r="G35" s="446"/>
      <c r="H35" s="446"/>
      <c r="I35" s="446"/>
      <c r="J35" s="446"/>
      <c r="K35" s="446"/>
      <c r="L35" s="446"/>
      <c r="M35" s="446"/>
      <c r="N35" s="446"/>
      <c r="O35" s="446"/>
    </row>
    <row r="36" spans="1:15" ht="15.95" customHeight="1" x14ac:dyDescent="0.3">
      <c r="A36" s="447"/>
      <c r="B36" s="447"/>
      <c r="C36" s="447"/>
      <c r="D36" s="447"/>
      <c r="E36" s="447"/>
      <c r="F36" s="447"/>
      <c r="G36" s="447"/>
      <c r="H36" s="447"/>
      <c r="I36" s="447"/>
      <c r="J36" s="447"/>
      <c r="K36" s="447"/>
      <c r="L36" s="447"/>
      <c r="M36" s="447"/>
      <c r="N36" s="447"/>
      <c r="O36" s="447"/>
    </row>
    <row r="37" spans="1:15" ht="15.75" customHeight="1" x14ac:dyDescent="0.3">
      <c r="A37" s="445" t="s">
        <v>559</v>
      </c>
      <c r="B37" s="446"/>
      <c r="C37" s="446"/>
      <c r="D37" s="446"/>
      <c r="E37" s="446"/>
      <c r="F37" s="446"/>
      <c r="G37" s="446"/>
      <c r="H37" s="446"/>
      <c r="I37" s="446"/>
      <c r="J37" s="446"/>
      <c r="K37" s="446"/>
      <c r="L37" s="446"/>
      <c r="M37" s="446"/>
      <c r="N37" s="446"/>
      <c r="O37" s="446"/>
    </row>
    <row r="38" spans="1:15" ht="15.95" customHeight="1" x14ac:dyDescent="0.3">
      <c r="A38" s="205"/>
      <c r="B38" s="208"/>
      <c r="C38" s="208"/>
      <c r="D38" s="208"/>
      <c r="E38" s="208"/>
      <c r="F38" s="208"/>
      <c r="G38" s="208"/>
      <c r="H38" s="208"/>
      <c r="I38" s="208"/>
      <c r="J38" s="208"/>
      <c r="K38" s="208"/>
      <c r="L38" s="208"/>
      <c r="M38" s="208"/>
      <c r="N38" s="208"/>
      <c r="O38" s="208"/>
    </row>
    <row r="39" spans="1:15" ht="55.5" customHeight="1" x14ac:dyDescent="0.3">
      <c r="A39" s="445" t="s">
        <v>560</v>
      </c>
      <c r="B39" s="446"/>
      <c r="C39" s="446"/>
      <c r="D39" s="446"/>
      <c r="E39" s="446"/>
      <c r="F39" s="446"/>
      <c r="G39" s="446"/>
      <c r="H39" s="446"/>
      <c r="I39" s="446"/>
      <c r="J39" s="446"/>
      <c r="K39" s="446"/>
      <c r="L39" s="446"/>
      <c r="M39" s="446"/>
      <c r="N39" s="446"/>
      <c r="O39" s="446"/>
    </row>
    <row r="40" spans="1:15" ht="15.95" customHeight="1" x14ac:dyDescent="0.3">
      <c r="A40" s="208"/>
      <c r="B40" s="208"/>
      <c r="C40" s="208"/>
      <c r="D40" s="208"/>
      <c r="E40" s="208"/>
      <c r="F40" s="208"/>
      <c r="G40" s="208"/>
      <c r="H40" s="208"/>
      <c r="I40" s="208"/>
      <c r="J40" s="208"/>
      <c r="K40" s="208"/>
      <c r="L40" s="208"/>
      <c r="M40" s="208"/>
      <c r="N40" s="208"/>
      <c r="O40" s="208"/>
    </row>
    <row r="41" spans="1:15" ht="24" customHeight="1" x14ac:dyDescent="0.3">
      <c r="A41" s="445" t="s">
        <v>561</v>
      </c>
      <c r="B41" s="446"/>
      <c r="C41" s="446"/>
      <c r="D41" s="446"/>
      <c r="E41" s="446"/>
      <c r="F41" s="446"/>
      <c r="G41" s="446"/>
      <c r="H41" s="446"/>
      <c r="I41" s="446"/>
      <c r="J41" s="446"/>
      <c r="K41" s="446"/>
      <c r="L41" s="446"/>
      <c r="M41" s="446"/>
      <c r="N41" s="446"/>
      <c r="O41" s="446"/>
    </row>
    <row r="42" spans="1:15" ht="15.95" customHeight="1" x14ac:dyDescent="0.3">
      <c r="A42" s="205"/>
      <c r="B42" s="208"/>
      <c r="C42" s="208"/>
      <c r="D42" s="208"/>
      <c r="E42" s="208"/>
      <c r="F42" s="208"/>
      <c r="G42" s="208"/>
      <c r="H42" s="208"/>
      <c r="I42" s="208"/>
      <c r="J42" s="208"/>
      <c r="K42" s="208"/>
      <c r="L42" s="208"/>
      <c r="M42" s="208"/>
      <c r="N42" s="208"/>
      <c r="O42" s="208"/>
    </row>
    <row r="43" spans="1:15" ht="24" customHeight="1" x14ac:dyDescent="0.3">
      <c r="A43" s="445" t="s">
        <v>562</v>
      </c>
      <c r="B43" s="446"/>
      <c r="C43" s="446"/>
      <c r="D43" s="446"/>
      <c r="E43" s="446"/>
      <c r="F43" s="446"/>
      <c r="G43" s="446"/>
      <c r="H43" s="446"/>
      <c r="I43" s="446"/>
      <c r="J43" s="446"/>
      <c r="K43" s="446"/>
      <c r="L43" s="446"/>
      <c r="M43" s="446"/>
      <c r="N43" s="446"/>
      <c r="O43" s="446"/>
    </row>
    <row r="44" spans="1:15" ht="15.95" customHeight="1" x14ac:dyDescent="0.3">
      <c r="A44" s="210"/>
      <c r="B44" s="210"/>
      <c r="C44" s="210"/>
      <c r="D44" s="210"/>
      <c r="E44" s="210"/>
      <c r="F44" s="210"/>
      <c r="G44" s="210"/>
      <c r="H44" s="210"/>
      <c r="I44" s="210"/>
      <c r="J44" s="210"/>
      <c r="K44" s="210"/>
      <c r="L44" s="210"/>
      <c r="M44" s="210"/>
      <c r="N44" s="210"/>
      <c r="O44" s="210"/>
    </row>
    <row r="45" spans="1:15" ht="15.95" customHeight="1" x14ac:dyDescent="0.3">
      <c r="A45" s="44"/>
      <c r="B45" s="210"/>
      <c r="C45" s="210"/>
      <c r="D45" s="210"/>
      <c r="E45" s="210"/>
      <c r="F45" s="210"/>
      <c r="G45" s="210"/>
      <c r="H45" s="210"/>
      <c r="I45" s="210"/>
      <c r="J45" s="210"/>
      <c r="K45" s="210"/>
      <c r="L45" s="210"/>
      <c r="M45" s="210"/>
      <c r="N45" s="210"/>
      <c r="O45" s="210"/>
    </row>
    <row r="46" spans="1:15" ht="15.95" customHeight="1" x14ac:dyDescent="0.3">
      <c r="A46" s="444"/>
      <c r="B46" s="444"/>
      <c r="C46" s="444"/>
      <c r="D46" s="444"/>
      <c r="E46" s="444"/>
      <c r="F46" s="444"/>
      <c r="G46" s="444"/>
      <c r="H46" s="444"/>
      <c r="I46" s="444"/>
      <c r="J46" s="444"/>
      <c r="K46" s="444"/>
      <c r="L46" s="444"/>
      <c r="M46" s="444"/>
      <c r="N46" s="444"/>
      <c r="O46" s="444"/>
    </row>
    <row r="47" spans="1:15" ht="15.95" customHeight="1" x14ac:dyDescent="0.3">
      <c r="A47" s="211"/>
      <c r="B47" s="210"/>
      <c r="C47" s="210"/>
      <c r="D47" s="210"/>
      <c r="E47" s="210"/>
      <c r="F47" s="210"/>
      <c r="G47" s="210"/>
      <c r="H47" s="210"/>
      <c r="I47" s="210"/>
      <c r="J47" s="210"/>
      <c r="K47" s="210"/>
      <c r="L47" s="210"/>
      <c r="M47" s="210"/>
      <c r="N47" s="210"/>
      <c r="O47" s="210"/>
    </row>
    <row r="48" spans="1:15" ht="15.95" customHeight="1" x14ac:dyDescent="0.3">
      <c r="A48" s="198"/>
      <c r="B48" s="210"/>
      <c r="C48" s="210"/>
      <c r="D48" s="210"/>
      <c r="E48" s="210"/>
      <c r="F48" s="210"/>
      <c r="G48" s="210"/>
      <c r="H48" s="210"/>
      <c r="I48" s="210"/>
      <c r="J48" s="210"/>
      <c r="K48" s="210"/>
      <c r="L48" s="210"/>
      <c r="M48" s="210"/>
      <c r="N48" s="210"/>
      <c r="O48" s="210"/>
    </row>
    <row r="49" spans="1:15" ht="15.95" customHeight="1" x14ac:dyDescent="0.3">
      <c r="A49" s="200"/>
      <c r="B49" s="210"/>
      <c r="C49" s="210"/>
      <c r="D49" s="210"/>
      <c r="E49" s="210"/>
      <c r="F49" s="210"/>
      <c r="G49" s="210"/>
      <c r="H49" s="210"/>
      <c r="I49" s="210"/>
      <c r="J49" s="210"/>
      <c r="K49" s="210"/>
      <c r="L49" s="210"/>
      <c r="M49" s="210"/>
      <c r="N49" s="210"/>
      <c r="O49" s="210"/>
    </row>
    <row r="50" spans="1:15" ht="15.95" customHeight="1" x14ac:dyDescent="0.3">
      <c r="A50" s="200"/>
      <c r="B50" s="210"/>
      <c r="C50" s="210"/>
      <c r="D50" s="210"/>
      <c r="E50" s="210"/>
      <c r="F50" s="210"/>
      <c r="G50" s="210"/>
      <c r="H50" s="210"/>
      <c r="I50" s="210"/>
      <c r="J50" s="210"/>
      <c r="K50" s="210"/>
      <c r="L50" s="210"/>
      <c r="M50" s="210"/>
      <c r="N50" s="210"/>
      <c r="O50" s="210"/>
    </row>
    <row r="51" spans="1:15" ht="15.95" customHeight="1" x14ac:dyDescent="0.3">
      <c r="A51" s="198"/>
      <c r="B51" s="210"/>
      <c r="C51" s="210"/>
      <c r="D51" s="210"/>
      <c r="E51" s="210"/>
      <c r="F51" s="210"/>
      <c r="G51" s="210"/>
      <c r="H51" s="210"/>
      <c r="I51" s="210"/>
      <c r="J51" s="210"/>
      <c r="K51" s="210"/>
      <c r="L51" s="210"/>
      <c r="M51" s="210"/>
      <c r="N51" s="210"/>
      <c r="O51" s="210"/>
    </row>
    <row r="52" spans="1:15" ht="15.95" customHeight="1" x14ac:dyDescent="0.3">
      <c r="A52" s="200"/>
      <c r="B52" s="199"/>
      <c r="C52" s="199"/>
      <c r="D52" s="199"/>
      <c r="E52" s="199"/>
      <c r="F52" s="199"/>
      <c r="G52" s="199"/>
      <c r="H52" s="199"/>
      <c r="I52" s="199"/>
      <c r="J52" s="199"/>
      <c r="K52" s="199"/>
      <c r="L52" s="199"/>
      <c r="M52" s="199"/>
      <c r="N52" s="199"/>
      <c r="O52" s="199"/>
    </row>
    <row r="53" spans="1:15" ht="15.95" customHeight="1" x14ac:dyDescent="0.3">
      <c r="A53" s="438"/>
      <c r="B53" s="438"/>
      <c r="C53" s="438"/>
      <c r="D53" s="438"/>
      <c r="E53" s="438"/>
      <c r="F53" s="438"/>
      <c r="G53" s="438"/>
      <c r="H53" s="438"/>
      <c r="I53" s="438"/>
      <c r="J53" s="438"/>
      <c r="K53" s="438"/>
      <c r="L53" s="438"/>
      <c r="M53" s="438"/>
      <c r="N53" s="438"/>
      <c r="O53" s="438"/>
    </row>
    <row r="54" spans="1:15" ht="15.95" customHeight="1" x14ac:dyDescent="0.3">
      <c r="A54" s="210"/>
      <c r="B54" s="210"/>
      <c r="C54" s="210"/>
      <c r="D54" s="210"/>
      <c r="E54" s="210"/>
      <c r="F54" s="210"/>
      <c r="G54" s="210"/>
      <c r="H54" s="210"/>
      <c r="I54" s="210"/>
      <c r="J54" s="210"/>
      <c r="K54" s="210"/>
      <c r="L54" s="210"/>
      <c r="M54" s="210"/>
      <c r="N54" s="210"/>
      <c r="O54" s="210"/>
    </row>
    <row r="55" spans="1:15" ht="15.95" customHeight="1" x14ac:dyDescent="0.3">
      <c r="A55" s="444"/>
      <c r="B55" s="444"/>
      <c r="C55" s="444"/>
      <c r="D55" s="444"/>
      <c r="E55" s="444"/>
      <c r="F55" s="444"/>
      <c r="G55" s="444"/>
      <c r="H55" s="444"/>
      <c r="I55" s="444"/>
      <c r="J55" s="444"/>
      <c r="K55" s="444"/>
      <c r="L55" s="444"/>
      <c r="M55" s="444"/>
      <c r="N55" s="444"/>
      <c r="O55" s="444"/>
    </row>
    <row r="56" spans="1:15" ht="15.95" customHeight="1" x14ac:dyDescent="0.3">
      <c r="A56" s="444"/>
      <c r="B56" s="444"/>
      <c r="C56" s="444"/>
      <c r="D56" s="444"/>
      <c r="E56" s="444"/>
      <c r="F56" s="444"/>
      <c r="G56" s="444"/>
      <c r="H56" s="444"/>
      <c r="I56" s="444"/>
      <c r="J56" s="444"/>
      <c r="K56" s="444"/>
      <c r="L56" s="444"/>
      <c r="M56" s="444"/>
      <c r="N56" s="444"/>
      <c r="O56" s="444"/>
    </row>
    <row r="57" spans="1:15" ht="15.95" customHeight="1" x14ac:dyDescent="0.3">
      <c r="A57" s="211"/>
      <c r="B57" s="210"/>
      <c r="C57" s="210"/>
      <c r="D57" s="210"/>
      <c r="E57" s="210"/>
      <c r="F57" s="210"/>
      <c r="G57" s="210"/>
      <c r="H57" s="210"/>
      <c r="I57" s="210"/>
      <c r="J57" s="210"/>
      <c r="K57" s="210"/>
      <c r="L57" s="210"/>
      <c r="M57" s="210"/>
      <c r="N57" s="210"/>
      <c r="O57" s="210"/>
    </row>
    <row r="58" spans="1:15" ht="15.95" customHeight="1" x14ac:dyDescent="0.3">
      <c r="A58" s="44"/>
      <c r="B58" s="210"/>
      <c r="C58" s="210"/>
      <c r="D58" s="210"/>
      <c r="E58" s="210"/>
      <c r="F58" s="210"/>
      <c r="G58" s="210"/>
      <c r="H58" s="210"/>
      <c r="I58" s="210"/>
      <c r="J58" s="210"/>
      <c r="K58" s="210"/>
      <c r="L58" s="210"/>
      <c r="M58" s="210"/>
      <c r="N58" s="210"/>
      <c r="O58" s="210"/>
    </row>
    <row r="59" spans="1:15" ht="15.95" customHeight="1" x14ac:dyDescent="0.3">
      <c r="B59" s="210"/>
      <c r="C59" s="210"/>
      <c r="D59" s="210"/>
      <c r="E59" s="210"/>
      <c r="F59" s="210"/>
      <c r="G59" s="210"/>
      <c r="H59" s="210"/>
      <c r="I59" s="210"/>
      <c r="J59" s="210"/>
      <c r="K59" s="210"/>
      <c r="L59" s="210"/>
      <c r="M59" s="210"/>
      <c r="N59" s="210"/>
      <c r="O59" s="210"/>
    </row>
    <row r="60" spans="1:15" ht="15.95" customHeight="1" x14ac:dyDescent="0.3">
      <c r="A60" s="444"/>
      <c r="B60" s="444"/>
      <c r="C60" s="444"/>
      <c r="D60" s="444"/>
      <c r="E60" s="444"/>
      <c r="F60" s="444"/>
      <c r="G60" s="444"/>
      <c r="H60" s="444"/>
      <c r="I60" s="444"/>
      <c r="J60" s="444"/>
      <c r="K60" s="444"/>
      <c r="L60" s="444"/>
      <c r="M60" s="444"/>
      <c r="N60" s="444"/>
      <c r="O60" s="444"/>
    </row>
    <row r="61" spans="1:15" ht="15.95" customHeight="1" x14ac:dyDescent="0.3">
      <c r="A61" s="444"/>
      <c r="B61" s="444"/>
      <c r="C61" s="444"/>
      <c r="D61" s="444"/>
      <c r="E61" s="444"/>
      <c r="F61" s="444"/>
      <c r="G61" s="444"/>
      <c r="H61" s="444"/>
      <c r="I61" s="444"/>
      <c r="J61" s="444"/>
      <c r="K61" s="444"/>
      <c r="L61" s="444"/>
      <c r="M61" s="444"/>
      <c r="N61" s="444"/>
      <c r="O61" s="444"/>
    </row>
    <row r="62" spans="1:15" ht="15.95" customHeight="1" x14ac:dyDescent="0.3">
      <c r="A62" s="210"/>
      <c r="B62" s="210"/>
      <c r="C62" s="210"/>
      <c r="D62" s="210"/>
      <c r="E62" s="210"/>
      <c r="F62" s="210"/>
      <c r="G62" s="210"/>
      <c r="H62" s="210"/>
      <c r="I62" s="210"/>
      <c r="J62" s="210"/>
      <c r="K62" s="210"/>
      <c r="L62" s="210"/>
      <c r="M62" s="210"/>
      <c r="N62" s="210"/>
      <c r="O62" s="210"/>
    </row>
    <row r="63" spans="1:15" ht="15.95" customHeight="1" x14ac:dyDescent="0.3">
      <c r="A63" s="44"/>
      <c r="B63" s="210"/>
      <c r="C63" s="210"/>
      <c r="D63" s="210"/>
      <c r="E63" s="210"/>
      <c r="F63" s="210"/>
      <c r="G63" s="210"/>
      <c r="H63" s="210"/>
      <c r="I63" s="210"/>
      <c r="J63" s="210"/>
      <c r="K63" s="210"/>
      <c r="L63" s="210"/>
      <c r="M63" s="210"/>
      <c r="N63" s="210"/>
      <c r="O63" s="210"/>
    </row>
    <row r="64" spans="1:15" ht="15.95" customHeight="1" x14ac:dyDescent="0.3">
      <c r="B64" s="210"/>
      <c r="C64" s="210"/>
      <c r="D64" s="210"/>
      <c r="E64" s="210"/>
      <c r="F64" s="210"/>
      <c r="G64" s="210"/>
      <c r="H64" s="210"/>
      <c r="I64" s="210"/>
      <c r="J64" s="210"/>
      <c r="K64" s="210"/>
      <c r="L64" s="210"/>
      <c r="M64" s="210"/>
      <c r="N64" s="210"/>
      <c r="O64" s="210"/>
    </row>
    <row r="65" spans="1:15" ht="15.95" customHeight="1" x14ac:dyDescent="0.3">
      <c r="A65" s="444"/>
      <c r="B65" s="444"/>
      <c r="C65" s="444"/>
      <c r="D65" s="444"/>
      <c r="E65" s="444"/>
      <c r="F65" s="444"/>
      <c r="G65" s="444"/>
      <c r="H65" s="444"/>
      <c r="I65" s="444"/>
      <c r="J65" s="444"/>
      <c r="K65" s="444"/>
      <c r="L65" s="444"/>
      <c r="M65" s="444"/>
      <c r="N65" s="444"/>
      <c r="O65" s="444"/>
    </row>
    <row r="66" spans="1:15" ht="15.95" customHeight="1" x14ac:dyDescent="0.3">
      <c r="A66" s="444"/>
      <c r="B66" s="444"/>
      <c r="C66" s="444"/>
      <c r="D66" s="444"/>
      <c r="E66" s="444"/>
      <c r="F66" s="444"/>
      <c r="G66" s="444"/>
      <c r="H66" s="444"/>
      <c r="I66" s="444"/>
      <c r="J66" s="444"/>
      <c r="K66" s="444"/>
      <c r="L66" s="444"/>
      <c r="M66" s="444"/>
      <c r="N66" s="444"/>
      <c r="O66" s="444"/>
    </row>
    <row r="67" spans="1:15" ht="15.95" customHeight="1" x14ac:dyDescent="0.3">
      <c r="A67" s="210"/>
      <c r="B67" s="210"/>
      <c r="C67" s="210"/>
      <c r="D67" s="210"/>
      <c r="E67" s="210"/>
      <c r="F67" s="210"/>
      <c r="G67" s="210"/>
      <c r="H67" s="210"/>
      <c r="I67" s="210"/>
      <c r="J67" s="210"/>
      <c r="K67" s="210"/>
      <c r="L67" s="210"/>
      <c r="M67" s="210"/>
      <c r="N67" s="210"/>
      <c r="O67" s="210"/>
    </row>
    <row r="68" spans="1:15" ht="15.95" customHeight="1" x14ac:dyDescent="0.3">
      <c r="A68" s="44"/>
      <c r="B68" s="210"/>
      <c r="C68" s="210"/>
      <c r="D68" s="210"/>
      <c r="E68" s="210"/>
      <c r="F68" s="210"/>
      <c r="G68" s="210"/>
      <c r="H68" s="210"/>
      <c r="I68" s="210"/>
      <c r="J68" s="210"/>
      <c r="K68" s="210"/>
      <c r="L68" s="210"/>
      <c r="M68" s="210"/>
      <c r="N68" s="210"/>
      <c r="O68" s="210"/>
    </row>
    <row r="69" spans="1:15" ht="15.95" customHeight="1" x14ac:dyDescent="0.3">
      <c r="A69" s="210"/>
      <c r="B69" s="210"/>
      <c r="C69" s="210"/>
      <c r="D69" s="210"/>
      <c r="E69" s="210"/>
      <c r="F69" s="210"/>
      <c r="G69" s="210"/>
      <c r="H69" s="210"/>
      <c r="I69" s="210"/>
      <c r="J69" s="210"/>
      <c r="K69" s="210"/>
      <c r="L69" s="210"/>
      <c r="M69" s="210"/>
      <c r="N69" s="210"/>
      <c r="O69" s="210"/>
    </row>
    <row r="70" spans="1:15" ht="15.95" customHeight="1" x14ac:dyDescent="0.3">
      <c r="A70" s="210"/>
      <c r="B70" s="210"/>
      <c r="C70" s="210"/>
      <c r="D70" s="210"/>
      <c r="E70" s="210"/>
      <c r="F70" s="210"/>
      <c r="G70" s="210"/>
      <c r="H70" s="210"/>
      <c r="I70" s="210"/>
      <c r="J70" s="210"/>
      <c r="K70" s="210"/>
      <c r="L70" s="210"/>
      <c r="M70" s="210"/>
      <c r="N70" s="210"/>
      <c r="O70" s="210"/>
    </row>
    <row r="71" spans="1:15" ht="15.95" customHeight="1" x14ac:dyDescent="0.3">
      <c r="A71" s="210"/>
      <c r="B71" s="210"/>
      <c r="C71" s="210"/>
      <c r="D71" s="210"/>
      <c r="E71" s="210"/>
      <c r="F71" s="210"/>
      <c r="G71" s="210"/>
      <c r="H71" s="210"/>
      <c r="I71" s="210"/>
      <c r="J71" s="210"/>
      <c r="K71" s="210"/>
      <c r="L71" s="210"/>
      <c r="M71" s="210"/>
      <c r="N71" s="210"/>
      <c r="O71" s="210"/>
    </row>
    <row r="72" spans="1:15" ht="15.95" customHeight="1" x14ac:dyDescent="0.3">
      <c r="A72" s="44"/>
      <c r="B72" s="210"/>
      <c r="C72" s="210"/>
      <c r="D72" s="210"/>
      <c r="E72" s="210"/>
      <c r="F72" s="210"/>
      <c r="G72" s="210"/>
      <c r="H72" s="210"/>
      <c r="I72" s="210"/>
      <c r="J72" s="210"/>
      <c r="K72" s="210"/>
      <c r="L72" s="210"/>
      <c r="M72" s="210"/>
      <c r="N72" s="210"/>
      <c r="O72" s="210"/>
    </row>
    <row r="73" spans="1:15" ht="15.95" customHeight="1" x14ac:dyDescent="0.3">
      <c r="B73" s="210"/>
      <c r="C73" s="210"/>
      <c r="D73" s="210"/>
      <c r="E73" s="210"/>
      <c r="F73" s="210"/>
      <c r="G73" s="210"/>
      <c r="H73" s="210"/>
      <c r="I73" s="210"/>
      <c r="J73" s="210"/>
      <c r="K73" s="210"/>
      <c r="L73" s="210"/>
      <c r="M73" s="210"/>
      <c r="N73" s="210"/>
      <c r="O73" s="210"/>
    </row>
    <row r="74" spans="1:15" ht="15.95" customHeight="1" x14ac:dyDescent="0.3">
      <c r="B74" s="210"/>
      <c r="C74" s="210"/>
      <c r="D74" s="210"/>
      <c r="E74" s="210"/>
      <c r="F74" s="210"/>
      <c r="G74" s="210"/>
      <c r="H74" s="210"/>
      <c r="I74" s="210"/>
      <c r="J74" s="210"/>
      <c r="K74" s="210"/>
      <c r="L74" s="210"/>
      <c r="M74" s="210"/>
      <c r="N74" s="210"/>
      <c r="O74" s="210"/>
    </row>
    <row r="75" spans="1:15" ht="15.95" customHeight="1" x14ac:dyDescent="0.3">
      <c r="B75" s="210"/>
      <c r="C75" s="210"/>
      <c r="D75" s="210"/>
      <c r="E75" s="210"/>
      <c r="F75" s="210"/>
      <c r="G75" s="210"/>
      <c r="H75" s="210"/>
      <c r="I75" s="210"/>
      <c r="J75" s="210"/>
      <c r="K75" s="210"/>
      <c r="L75" s="210"/>
      <c r="M75" s="210"/>
      <c r="N75" s="210"/>
      <c r="O75" s="210"/>
    </row>
    <row r="76" spans="1:15" ht="15.95" customHeight="1" x14ac:dyDescent="0.3">
      <c r="B76" s="210"/>
      <c r="C76" s="210"/>
      <c r="D76" s="210"/>
      <c r="E76" s="210"/>
      <c r="F76" s="210"/>
      <c r="G76" s="210"/>
      <c r="H76" s="210"/>
      <c r="I76" s="210"/>
      <c r="J76" s="210"/>
      <c r="K76" s="210"/>
      <c r="L76" s="210"/>
      <c r="M76" s="210"/>
      <c r="N76" s="210"/>
      <c r="O76" s="210"/>
    </row>
    <row r="77" spans="1:15" ht="15.95" customHeight="1" x14ac:dyDescent="0.3">
      <c r="B77" s="210"/>
      <c r="C77" s="210"/>
      <c r="D77" s="210"/>
      <c r="E77" s="210"/>
      <c r="F77" s="210"/>
      <c r="G77" s="210"/>
      <c r="H77" s="210"/>
      <c r="I77" s="210"/>
      <c r="J77" s="210"/>
      <c r="K77" s="210"/>
      <c r="L77" s="210"/>
      <c r="M77" s="210"/>
      <c r="N77" s="210"/>
      <c r="O77" s="210"/>
    </row>
    <row r="78" spans="1:15" ht="15.95" customHeight="1" x14ac:dyDescent="0.3">
      <c r="B78" s="210"/>
      <c r="C78" s="210"/>
      <c r="D78" s="210"/>
      <c r="E78" s="210"/>
      <c r="F78" s="210"/>
      <c r="G78" s="210"/>
      <c r="H78" s="210"/>
      <c r="I78" s="210"/>
      <c r="J78" s="210"/>
      <c r="K78" s="210"/>
      <c r="L78" s="210"/>
      <c r="M78" s="210"/>
      <c r="N78" s="210"/>
      <c r="O78" s="210"/>
    </row>
    <row r="79" spans="1:15" ht="15.95" customHeight="1" x14ac:dyDescent="0.3">
      <c r="B79" s="210"/>
      <c r="C79" s="210"/>
      <c r="D79" s="210"/>
      <c r="E79" s="210"/>
      <c r="F79" s="210"/>
      <c r="G79" s="210"/>
      <c r="H79" s="210"/>
      <c r="I79" s="210"/>
      <c r="J79" s="210"/>
      <c r="K79" s="210"/>
      <c r="L79" s="210"/>
      <c r="M79" s="210"/>
      <c r="N79" s="210"/>
      <c r="O79" s="210"/>
    </row>
    <row r="80" spans="1:15" ht="15.95" customHeight="1" x14ac:dyDescent="0.3">
      <c r="A80" s="44"/>
      <c r="B80" s="210"/>
      <c r="C80" s="210"/>
      <c r="D80" s="210"/>
      <c r="E80" s="210"/>
      <c r="F80" s="210"/>
      <c r="G80" s="210"/>
      <c r="H80" s="210"/>
      <c r="I80" s="210"/>
      <c r="J80" s="210"/>
      <c r="K80" s="210"/>
      <c r="L80" s="210"/>
      <c r="M80" s="210"/>
      <c r="N80" s="210"/>
      <c r="O80" s="210"/>
    </row>
    <row r="81" spans="1:15" ht="15.95" customHeight="1" x14ac:dyDescent="0.3">
      <c r="A81" s="444"/>
      <c r="B81" s="444"/>
      <c r="C81" s="444"/>
      <c r="D81" s="444"/>
      <c r="E81" s="444"/>
      <c r="F81" s="444"/>
      <c r="G81" s="444"/>
      <c r="H81" s="444"/>
      <c r="I81" s="444"/>
      <c r="J81" s="444"/>
      <c r="K81" s="444"/>
      <c r="L81" s="444"/>
      <c r="M81" s="444"/>
      <c r="N81" s="444"/>
      <c r="O81" s="444"/>
    </row>
    <row r="82" spans="1:15" ht="15.95" customHeight="1" x14ac:dyDescent="0.3">
      <c r="A82" s="444"/>
      <c r="B82" s="444"/>
      <c r="C82" s="444"/>
      <c r="D82" s="444"/>
      <c r="E82" s="444"/>
      <c r="F82" s="444"/>
      <c r="G82" s="444"/>
      <c r="H82" s="444"/>
      <c r="I82" s="444"/>
      <c r="J82" s="444"/>
      <c r="K82" s="444"/>
      <c r="L82" s="444"/>
      <c r="M82" s="444"/>
      <c r="N82" s="444"/>
      <c r="O82" s="444"/>
    </row>
    <row r="83" spans="1:15" ht="15.95" customHeight="1" x14ac:dyDescent="0.3">
      <c r="A83" s="444"/>
      <c r="B83" s="444"/>
      <c r="C83" s="444"/>
      <c r="D83" s="444"/>
      <c r="E83" s="444"/>
      <c r="F83" s="444"/>
      <c r="G83" s="444"/>
      <c r="H83" s="444"/>
      <c r="I83" s="444"/>
      <c r="J83" s="444"/>
      <c r="K83" s="444"/>
      <c r="L83" s="444"/>
      <c r="M83" s="444"/>
      <c r="N83" s="444"/>
      <c r="O83" s="444"/>
    </row>
    <row r="84" spans="1:15" ht="15.95" customHeight="1" x14ac:dyDescent="0.3">
      <c r="A84" s="210"/>
      <c r="B84" s="210"/>
      <c r="C84" s="210"/>
      <c r="D84" s="210"/>
      <c r="E84" s="210"/>
      <c r="F84" s="210"/>
      <c r="G84" s="210"/>
      <c r="H84" s="210"/>
      <c r="I84" s="210"/>
      <c r="J84" s="210"/>
      <c r="K84" s="210"/>
      <c r="L84" s="210"/>
      <c r="M84" s="210"/>
      <c r="N84" s="210"/>
      <c r="O84" s="210"/>
    </row>
    <row r="85" spans="1:15" ht="15.95" customHeight="1" x14ac:dyDescent="0.3">
      <c r="A85" s="44"/>
      <c r="B85" s="210"/>
      <c r="C85" s="210"/>
      <c r="D85" s="210"/>
      <c r="E85" s="210"/>
      <c r="F85" s="210"/>
      <c r="G85" s="210"/>
      <c r="H85" s="210"/>
      <c r="I85" s="210"/>
      <c r="J85" s="210"/>
      <c r="K85" s="210"/>
      <c r="L85" s="210"/>
      <c r="M85" s="210"/>
      <c r="N85" s="210"/>
      <c r="O85" s="210"/>
    </row>
    <row r="86" spans="1:15" ht="15.95" customHeight="1" x14ac:dyDescent="0.3">
      <c r="A86" s="444"/>
      <c r="B86" s="444"/>
      <c r="C86" s="444"/>
      <c r="D86" s="444"/>
      <c r="E86" s="444"/>
      <c r="F86" s="444"/>
      <c r="G86" s="444"/>
      <c r="H86" s="444"/>
      <c r="I86" s="444"/>
      <c r="J86" s="444"/>
      <c r="K86" s="444"/>
      <c r="L86" s="444"/>
      <c r="M86" s="444"/>
      <c r="N86" s="444"/>
      <c r="O86" s="444"/>
    </row>
    <row r="87" spans="1:15" ht="15.95" customHeight="1" x14ac:dyDescent="0.3">
      <c r="A87" s="210"/>
      <c r="B87" s="210"/>
      <c r="C87" s="210"/>
      <c r="D87" s="210"/>
      <c r="E87" s="210"/>
      <c r="F87" s="210"/>
      <c r="G87" s="210"/>
      <c r="H87" s="210"/>
      <c r="I87" s="210"/>
      <c r="J87" s="210"/>
      <c r="K87" s="210"/>
      <c r="L87" s="210"/>
      <c r="M87" s="210"/>
      <c r="N87" s="210"/>
      <c r="O87" s="210"/>
    </row>
    <row r="88" spans="1:15" ht="15.95" customHeight="1" x14ac:dyDescent="0.3">
      <c r="A88" s="44"/>
      <c r="B88" s="210"/>
      <c r="C88" s="210"/>
      <c r="D88" s="210"/>
      <c r="E88" s="210"/>
      <c r="F88" s="210"/>
      <c r="G88" s="210"/>
      <c r="H88" s="210"/>
      <c r="I88" s="210"/>
      <c r="J88" s="210"/>
      <c r="K88" s="210"/>
      <c r="L88" s="210"/>
      <c r="M88" s="210"/>
      <c r="N88" s="210"/>
      <c r="O88" s="210"/>
    </row>
    <row r="89" spans="1:15" ht="15.95" customHeight="1" x14ac:dyDescent="0.3">
      <c r="A89" s="444"/>
      <c r="B89" s="444"/>
      <c r="C89" s="444"/>
      <c r="D89" s="444"/>
      <c r="E89" s="444"/>
      <c r="F89" s="444"/>
      <c r="G89" s="444"/>
      <c r="H89" s="444"/>
      <c r="I89" s="444"/>
      <c r="J89" s="444"/>
      <c r="K89" s="444"/>
      <c r="L89" s="444"/>
      <c r="M89" s="444"/>
      <c r="N89" s="444"/>
      <c r="O89" s="444"/>
    </row>
    <row r="90" spans="1:15" ht="15.95" customHeight="1" x14ac:dyDescent="0.3">
      <c r="A90" s="210"/>
      <c r="B90" s="210"/>
      <c r="C90" s="210"/>
      <c r="D90" s="210"/>
      <c r="E90" s="210"/>
      <c r="F90" s="210"/>
      <c r="G90" s="210"/>
      <c r="H90" s="210"/>
      <c r="I90" s="210"/>
      <c r="J90" s="210"/>
      <c r="K90" s="210"/>
      <c r="L90" s="210"/>
      <c r="M90" s="210"/>
      <c r="N90" s="210"/>
      <c r="O90" s="210"/>
    </row>
    <row r="91" spans="1:15" ht="15.95" customHeight="1" x14ac:dyDescent="0.3">
      <c r="A91" s="44"/>
      <c r="B91" s="210"/>
      <c r="C91" s="210"/>
      <c r="D91" s="210"/>
      <c r="E91" s="210"/>
      <c r="F91" s="210"/>
      <c r="G91" s="210"/>
      <c r="H91" s="210"/>
      <c r="I91" s="210"/>
      <c r="J91" s="210"/>
      <c r="K91" s="210"/>
      <c r="L91" s="210"/>
      <c r="M91" s="210"/>
      <c r="N91" s="210"/>
      <c r="O91" s="210"/>
    </row>
    <row r="92" spans="1:15" ht="15.95" customHeight="1" x14ac:dyDescent="0.3">
      <c r="A92" s="444"/>
      <c r="B92" s="444"/>
      <c r="C92" s="444"/>
      <c r="D92" s="444"/>
      <c r="E92" s="444"/>
      <c r="F92" s="444"/>
      <c r="G92" s="444"/>
      <c r="H92" s="444"/>
      <c r="I92" s="444"/>
      <c r="J92" s="444"/>
      <c r="K92" s="444"/>
      <c r="L92" s="444"/>
      <c r="M92" s="444"/>
      <c r="N92" s="444"/>
      <c r="O92" s="444"/>
    </row>
    <row r="93" spans="1:15" ht="15.95" customHeight="1" x14ac:dyDescent="0.3">
      <c r="A93" s="444"/>
      <c r="B93" s="444"/>
      <c r="C93" s="444"/>
      <c r="D93" s="444"/>
      <c r="E93" s="444"/>
      <c r="F93" s="444"/>
      <c r="G93" s="444"/>
      <c r="H93" s="444"/>
      <c r="I93" s="444"/>
      <c r="J93" s="444"/>
      <c r="K93" s="444"/>
      <c r="L93" s="444"/>
      <c r="M93" s="444"/>
      <c r="N93" s="444"/>
      <c r="O93" s="444"/>
    </row>
    <row r="94" spans="1:15" ht="15.95" customHeight="1" x14ac:dyDescent="0.3">
      <c r="A94" s="210"/>
      <c r="B94" s="210"/>
      <c r="C94" s="210"/>
      <c r="D94" s="210"/>
      <c r="E94" s="210"/>
      <c r="F94" s="210"/>
      <c r="G94" s="210"/>
      <c r="H94" s="210"/>
      <c r="I94" s="210"/>
      <c r="J94" s="210"/>
      <c r="K94" s="210"/>
      <c r="L94" s="210"/>
      <c r="M94" s="210"/>
      <c r="N94" s="210"/>
      <c r="O94" s="210"/>
    </row>
    <row r="95" spans="1:15" ht="15.95" customHeight="1" x14ac:dyDescent="0.3">
      <c r="A95" s="44"/>
      <c r="B95" s="210"/>
      <c r="C95" s="210"/>
      <c r="D95" s="210"/>
      <c r="E95" s="210"/>
      <c r="F95" s="210"/>
      <c r="G95" s="210"/>
      <c r="H95" s="210"/>
      <c r="I95" s="210"/>
      <c r="J95" s="210"/>
      <c r="K95" s="210"/>
      <c r="L95" s="210"/>
      <c r="M95" s="210"/>
      <c r="N95" s="210"/>
      <c r="O95" s="210"/>
    </row>
    <row r="96" spans="1:15" ht="15.95" customHeight="1" x14ac:dyDescent="0.3">
      <c r="A96" s="438"/>
      <c r="B96" s="438"/>
      <c r="C96" s="438"/>
      <c r="D96" s="438"/>
      <c r="E96" s="438"/>
      <c r="F96" s="438"/>
      <c r="G96" s="438"/>
      <c r="H96" s="438"/>
      <c r="I96" s="438"/>
      <c r="J96" s="438"/>
      <c r="K96" s="438"/>
      <c r="L96" s="438"/>
      <c r="M96" s="438"/>
      <c r="N96" s="438"/>
      <c r="O96" s="438"/>
    </row>
    <row r="97" spans="1:15" ht="15.95" customHeight="1" x14ac:dyDescent="0.3">
      <c r="B97" s="210"/>
      <c r="C97" s="210"/>
      <c r="D97" s="210"/>
      <c r="E97" s="210"/>
      <c r="F97" s="210"/>
      <c r="G97" s="210"/>
      <c r="H97" s="210"/>
      <c r="I97" s="210"/>
      <c r="J97" s="210"/>
      <c r="K97" s="210"/>
      <c r="L97" s="210"/>
      <c r="M97" s="210"/>
      <c r="N97" s="210"/>
      <c r="O97" s="210"/>
    </row>
    <row r="98" spans="1:15" ht="15.95" customHeight="1" x14ac:dyDescent="0.3">
      <c r="B98" s="210"/>
      <c r="C98" s="210"/>
      <c r="D98" s="210"/>
      <c r="E98" s="210"/>
      <c r="F98" s="210"/>
      <c r="G98" s="210"/>
      <c r="H98" s="210"/>
      <c r="I98" s="210"/>
      <c r="J98" s="210"/>
      <c r="K98" s="210"/>
      <c r="L98" s="210"/>
      <c r="M98" s="210"/>
      <c r="N98" s="210"/>
      <c r="O98" s="210"/>
    </row>
    <row r="99" spans="1:15" ht="15.95" customHeight="1" x14ac:dyDescent="0.3">
      <c r="A99" s="44"/>
      <c r="B99" s="210"/>
      <c r="C99" s="210"/>
      <c r="D99" s="210"/>
      <c r="E99" s="210"/>
      <c r="F99" s="210"/>
      <c r="G99" s="210"/>
      <c r="H99" s="210"/>
      <c r="I99" s="210"/>
      <c r="J99" s="210"/>
      <c r="K99" s="210"/>
      <c r="L99" s="210"/>
      <c r="M99" s="210"/>
      <c r="N99" s="210"/>
      <c r="O99" s="210"/>
    </row>
    <row r="100" spans="1:15" ht="15.95" customHeight="1" x14ac:dyDescent="0.3">
      <c r="B100" s="210"/>
      <c r="C100" s="210"/>
      <c r="D100" s="210"/>
      <c r="E100" s="210"/>
      <c r="F100" s="210"/>
      <c r="G100" s="210"/>
      <c r="H100" s="210"/>
      <c r="I100" s="210"/>
      <c r="J100" s="210"/>
      <c r="K100" s="210"/>
      <c r="L100" s="210"/>
      <c r="M100" s="210"/>
      <c r="N100" s="210"/>
      <c r="O100" s="210"/>
    </row>
    <row r="101" spans="1:15" ht="15.95" customHeight="1" x14ac:dyDescent="0.3">
      <c r="B101" s="210"/>
      <c r="C101" s="210"/>
      <c r="D101" s="210"/>
      <c r="E101" s="210"/>
      <c r="F101" s="210"/>
      <c r="G101" s="210"/>
      <c r="H101" s="210"/>
      <c r="I101" s="210"/>
      <c r="J101" s="210"/>
      <c r="K101" s="210"/>
      <c r="L101" s="210"/>
      <c r="M101" s="210"/>
      <c r="N101" s="210"/>
      <c r="O101" s="210"/>
    </row>
    <row r="102" spans="1:15" ht="15.95" customHeight="1" x14ac:dyDescent="0.3">
      <c r="B102" s="210"/>
      <c r="C102" s="210"/>
      <c r="D102" s="210"/>
      <c r="E102" s="210"/>
      <c r="F102" s="210"/>
      <c r="G102" s="210"/>
      <c r="H102" s="210"/>
      <c r="I102" s="210"/>
      <c r="J102" s="210"/>
      <c r="K102" s="210"/>
      <c r="L102" s="210"/>
      <c r="M102" s="210"/>
      <c r="N102" s="210"/>
      <c r="O102" s="210"/>
    </row>
    <row r="103" spans="1:15" ht="15.95" customHeight="1" x14ac:dyDescent="0.3">
      <c r="B103" s="210"/>
      <c r="C103" s="210"/>
      <c r="D103" s="210"/>
      <c r="E103" s="210"/>
      <c r="F103" s="210"/>
      <c r="G103" s="210"/>
      <c r="H103" s="210"/>
      <c r="I103" s="210"/>
      <c r="J103" s="210"/>
      <c r="K103" s="210"/>
      <c r="L103" s="210"/>
      <c r="M103" s="210"/>
      <c r="N103" s="210"/>
      <c r="O103" s="210"/>
    </row>
    <row r="104" spans="1:15" ht="15.95" customHeight="1" x14ac:dyDescent="0.3">
      <c r="B104" s="210"/>
      <c r="C104" s="210"/>
      <c r="D104" s="210"/>
      <c r="E104" s="210"/>
      <c r="F104" s="210"/>
      <c r="G104" s="210"/>
      <c r="H104" s="210"/>
      <c r="I104" s="210"/>
      <c r="J104" s="210"/>
      <c r="K104" s="210"/>
      <c r="L104" s="210"/>
      <c r="M104" s="210"/>
      <c r="N104" s="210"/>
      <c r="O104" s="210"/>
    </row>
    <row r="105" spans="1:15" ht="15.95" customHeight="1" x14ac:dyDescent="0.3">
      <c r="B105" s="210"/>
      <c r="C105" s="210"/>
      <c r="D105" s="210"/>
      <c r="E105" s="210"/>
      <c r="F105" s="210"/>
      <c r="G105" s="210"/>
      <c r="H105" s="210"/>
      <c r="I105" s="210"/>
      <c r="J105" s="210"/>
      <c r="K105" s="210"/>
      <c r="L105" s="210"/>
      <c r="M105" s="210"/>
      <c r="N105" s="210"/>
      <c r="O105" s="210"/>
    </row>
    <row r="106" spans="1:15" ht="15.95" customHeight="1" x14ac:dyDescent="0.3">
      <c r="B106" s="210"/>
      <c r="C106" s="210"/>
      <c r="D106" s="210"/>
      <c r="E106" s="210"/>
      <c r="F106" s="210"/>
      <c r="G106" s="210"/>
      <c r="H106" s="210"/>
      <c r="I106" s="210"/>
      <c r="J106" s="210"/>
      <c r="K106" s="210"/>
      <c r="L106" s="210"/>
      <c r="M106" s="210"/>
      <c r="N106" s="210"/>
      <c r="O106" s="210"/>
    </row>
    <row r="107" spans="1:15" ht="15.95" customHeight="1" x14ac:dyDescent="0.3">
      <c r="A107" s="44"/>
      <c r="B107" s="210"/>
      <c r="C107" s="210"/>
      <c r="D107" s="210"/>
      <c r="E107" s="210"/>
      <c r="F107" s="210"/>
      <c r="G107" s="210"/>
      <c r="H107" s="210"/>
      <c r="I107" s="210"/>
      <c r="J107" s="210"/>
      <c r="K107" s="210"/>
      <c r="L107" s="210"/>
      <c r="M107" s="210"/>
      <c r="N107" s="210"/>
      <c r="O107" s="210"/>
    </row>
    <row r="108" spans="1:15" ht="15.95" customHeight="1" x14ac:dyDescent="0.3">
      <c r="A108" s="444"/>
      <c r="B108" s="444"/>
      <c r="C108" s="444"/>
      <c r="D108" s="444"/>
      <c r="E108" s="444"/>
      <c r="F108" s="444"/>
      <c r="G108" s="444"/>
      <c r="H108" s="444"/>
      <c r="I108" s="444"/>
      <c r="J108" s="444"/>
      <c r="K108" s="444"/>
      <c r="L108" s="444"/>
      <c r="M108" s="444"/>
      <c r="N108" s="444"/>
      <c r="O108" s="444"/>
    </row>
    <row r="109" spans="1:15" ht="15.95" customHeight="1" x14ac:dyDescent="0.3">
      <c r="A109" s="444"/>
      <c r="B109" s="444"/>
      <c r="C109" s="444"/>
      <c r="D109" s="444"/>
      <c r="E109" s="444"/>
      <c r="F109" s="444"/>
      <c r="G109" s="444"/>
      <c r="H109" s="444"/>
      <c r="I109" s="444"/>
      <c r="J109" s="444"/>
      <c r="K109" s="444"/>
      <c r="L109" s="444"/>
      <c r="M109" s="444"/>
      <c r="N109" s="444"/>
      <c r="O109" s="444"/>
    </row>
    <row r="110" spans="1:15" ht="15.95" customHeight="1" x14ac:dyDescent="0.3">
      <c r="A110" s="444"/>
      <c r="B110" s="444"/>
      <c r="C110" s="444"/>
      <c r="D110" s="444"/>
      <c r="E110" s="444"/>
      <c r="F110" s="444"/>
      <c r="G110" s="444"/>
      <c r="H110" s="444"/>
      <c r="I110" s="444"/>
      <c r="J110" s="444"/>
      <c r="K110" s="444"/>
      <c r="L110" s="444"/>
      <c r="M110" s="444"/>
      <c r="N110" s="444"/>
      <c r="O110" s="444"/>
    </row>
    <row r="111" spans="1:15" ht="15.95" customHeight="1" x14ac:dyDescent="0.3">
      <c r="A111" s="210"/>
      <c r="B111" s="210"/>
      <c r="C111" s="210"/>
      <c r="D111" s="210"/>
      <c r="E111" s="210"/>
      <c r="F111" s="210"/>
      <c r="G111" s="210"/>
      <c r="H111" s="210"/>
      <c r="I111" s="210"/>
      <c r="J111" s="210"/>
      <c r="K111" s="210"/>
      <c r="L111" s="210"/>
      <c r="M111" s="210"/>
      <c r="N111" s="210"/>
      <c r="O111" s="210"/>
    </row>
    <row r="112" spans="1:15" ht="15.95" customHeight="1" x14ac:dyDescent="0.3">
      <c r="A112" s="44"/>
      <c r="B112" s="210"/>
      <c r="C112" s="210"/>
      <c r="D112" s="210"/>
      <c r="E112" s="210"/>
      <c r="F112" s="210"/>
      <c r="G112" s="210"/>
      <c r="H112" s="210"/>
      <c r="I112" s="210"/>
      <c r="J112" s="210"/>
      <c r="K112" s="210"/>
      <c r="L112" s="210"/>
      <c r="M112" s="210"/>
      <c r="N112" s="210"/>
      <c r="O112" s="210"/>
    </row>
    <row r="113" spans="1:15" ht="15.95" customHeight="1" x14ac:dyDescent="0.3">
      <c r="A113" s="444"/>
      <c r="B113" s="444"/>
      <c r="C113" s="444"/>
      <c r="D113" s="444"/>
      <c r="E113" s="444"/>
      <c r="F113" s="444"/>
      <c r="G113" s="444"/>
      <c r="H113" s="444"/>
      <c r="I113" s="444"/>
      <c r="J113" s="444"/>
      <c r="K113" s="444"/>
      <c r="L113" s="444"/>
      <c r="M113" s="444"/>
      <c r="N113" s="444"/>
      <c r="O113" s="444"/>
    </row>
    <row r="114" spans="1:15" ht="15.95" customHeight="1" x14ac:dyDescent="0.3">
      <c r="A114" s="210"/>
      <c r="B114" s="210"/>
      <c r="C114" s="210"/>
      <c r="D114" s="210"/>
      <c r="E114" s="210"/>
      <c r="F114" s="210"/>
      <c r="G114" s="210"/>
      <c r="H114" s="210"/>
      <c r="I114" s="210"/>
      <c r="J114" s="210"/>
      <c r="K114" s="210"/>
      <c r="L114" s="210"/>
      <c r="M114" s="210"/>
      <c r="N114" s="210"/>
      <c r="O114" s="210"/>
    </row>
    <row r="115" spans="1:15" ht="15.95" customHeight="1" x14ac:dyDescent="0.3">
      <c r="A115" s="44"/>
      <c r="B115" s="210"/>
      <c r="C115" s="210"/>
      <c r="D115" s="210"/>
      <c r="E115" s="210"/>
      <c r="F115" s="210"/>
      <c r="G115" s="210"/>
      <c r="H115" s="210"/>
      <c r="I115" s="210"/>
      <c r="J115" s="210"/>
      <c r="K115" s="210"/>
      <c r="L115" s="210"/>
      <c r="M115" s="210"/>
      <c r="N115" s="210"/>
      <c r="O115" s="210"/>
    </row>
    <row r="116" spans="1:15" ht="15.95" customHeight="1" x14ac:dyDescent="0.3">
      <c r="A116" s="444"/>
      <c r="B116" s="444"/>
      <c r="C116" s="444"/>
      <c r="D116" s="444"/>
      <c r="E116" s="444"/>
      <c r="F116" s="444"/>
      <c r="G116" s="444"/>
      <c r="H116" s="444"/>
      <c r="I116" s="444"/>
      <c r="J116" s="444"/>
      <c r="K116" s="444"/>
      <c r="L116" s="444"/>
      <c r="M116" s="444"/>
      <c r="N116" s="444"/>
      <c r="O116" s="444"/>
    </row>
    <row r="117" spans="1:15" ht="15.95" customHeight="1" x14ac:dyDescent="0.3">
      <c r="A117" s="210"/>
      <c r="B117" s="210"/>
      <c r="C117" s="210"/>
      <c r="D117" s="210"/>
      <c r="E117" s="210"/>
      <c r="F117" s="210"/>
      <c r="G117" s="210"/>
      <c r="H117" s="210"/>
      <c r="I117" s="210"/>
      <c r="J117" s="210"/>
      <c r="K117" s="210"/>
      <c r="L117" s="210"/>
      <c r="M117" s="210"/>
      <c r="N117" s="210"/>
      <c r="O117" s="210"/>
    </row>
    <row r="118" spans="1:15" ht="15.95" customHeight="1" x14ac:dyDescent="0.3">
      <c r="A118" s="44"/>
      <c r="B118" s="210"/>
      <c r="C118" s="210"/>
      <c r="D118" s="210"/>
      <c r="E118" s="210"/>
      <c r="F118" s="210"/>
      <c r="G118" s="210"/>
      <c r="H118" s="210"/>
      <c r="I118" s="210"/>
      <c r="J118" s="210"/>
      <c r="K118" s="210"/>
      <c r="L118" s="210"/>
      <c r="M118" s="210"/>
      <c r="N118" s="210"/>
      <c r="O118" s="210"/>
    </row>
    <row r="119" spans="1:15" ht="15.95" customHeight="1" x14ac:dyDescent="0.3">
      <c r="A119" s="444"/>
      <c r="B119" s="444"/>
      <c r="C119" s="444"/>
      <c r="D119" s="444"/>
      <c r="E119" s="444"/>
      <c r="F119" s="444"/>
      <c r="G119" s="444"/>
      <c r="H119" s="444"/>
      <c r="I119" s="444"/>
      <c r="J119" s="444"/>
      <c r="K119" s="444"/>
      <c r="L119" s="444"/>
      <c r="M119" s="444"/>
      <c r="N119" s="444"/>
      <c r="O119" s="444"/>
    </row>
    <row r="120" spans="1:15" ht="15.95" customHeight="1" x14ac:dyDescent="0.3">
      <c r="A120" s="444"/>
      <c r="B120" s="444"/>
      <c r="C120" s="444"/>
      <c r="D120" s="444"/>
      <c r="E120" s="444"/>
      <c r="F120" s="444"/>
      <c r="G120" s="444"/>
      <c r="H120" s="444"/>
      <c r="I120" s="444"/>
      <c r="J120" s="444"/>
      <c r="K120" s="444"/>
      <c r="L120" s="444"/>
      <c r="M120" s="444"/>
      <c r="N120" s="444"/>
      <c r="O120" s="444"/>
    </row>
    <row r="121" spans="1:15" ht="15.95" customHeight="1" x14ac:dyDescent="0.3">
      <c r="B121" s="210"/>
      <c r="C121" s="210"/>
      <c r="D121" s="210"/>
      <c r="E121" s="210"/>
      <c r="F121" s="210"/>
      <c r="G121" s="210"/>
      <c r="H121" s="210"/>
      <c r="I121" s="210"/>
      <c r="J121" s="210"/>
      <c r="K121" s="210"/>
      <c r="L121" s="210"/>
      <c r="M121" s="210"/>
      <c r="N121" s="210"/>
      <c r="O121" s="210"/>
    </row>
    <row r="122" spans="1:15" ht="15.95" customHeight="1" x14ac:dyDescent="0.3">
      <c r="A122" s="444"/>
      <c r="B122" s="444"/>
      <c r="C122" s="444"/>
      <c r="D122" s="444"/>
      <c r="E122" s="444"/>
      <c r="F122" s="444"/>
      <c r="G122" s="444"/>
      <c r="H122" s="444"/>
      <c r="I122" s="444"/>
      <c r="J122" s="444"/>
      <c r="K122" s="444"/>
      <c r="L122" s="444"/>
      <c r="M122" s="444"/>
      <c r="N122" s="444"/>
      <c r="O122" s="444"/>
    </row>
    <row r="123" spans="1:15" ht="15.95" customHeight="1" x14ac:dyDescent="0.3">
      <c r="A123" s="210"/>
      <c r="B123" s="210"/>
      <c r="C123" s="210"/>
      <c r="D123" s="210"/>
      <c r="E123" s="210"/>
      <c r="F123" s="210"/>
      <c r="G123" s="210"/>
      <c r="H123" s="210"/>
      <c r="I123" s="210"/>
      <c r="J123" s="210"/>
      <c r="K123" s="210"/>
      <c r="L123" s="210"/>
      <c r="M123" s="210"/>
      <c r="N123" s="210"/>
      <c r="O123" s="210"/>
    </row>
    <row r="124" spans="1:15" ht="15.95" customHeight="1" x14ac:dyDescent="0.3">
      <c r="A124" s="44"/>
      <c r="B124" s="210"/>
      <c r="C124" s="210"/>
      <c r="D124" s="210"/>
      <c r="E124" s="210"/>
      <c r="F124" s="210"/>
      <c r="G124" s="210"/>
      <c r="H124" s="210"/>
      <c r="I124" s="210"/>
      <c r="J124" s="210"/>
      <c r="K124" s="210"/>
      <c r="L124" s="210"/>
      <c r="M124" s="210"/>
      <c r="N124" s="210"/>
      <c r="O124" s="210"/>
    </row>
    <row r="125" spans="1:15" ht="15.95" customHeight="1" x14ac:dyDescent="0.3">
      <c r="A125" s="444"/>
      <c r="B125" s="444"/>
      <c r="C125" s="444"/>
      <c r="D125" s="444"/>
      <c r="E125" s="444"/>
      <c r="F125" s="444"/>
      <c r="G125" s="444"/>
      <c r="H125" s="444"/>
      <c r="I125" s="444"/>
      <c r="J125" s="444"/>
      <c r="K125" s="444"/>
      <c r="L125" s="444"/>
      <c r="M125" s="444"/>
      <c r="N125" s="444"/>
      <c r="O125" s="444"/>
    </row>
    <row r="126" spans="1:15" ht="15.95" customHeight="1" x14ac:dyDescent="0.3">
      <c r="B126" s="210"/>
      <c r="C126" s="210"/>
      <c r="D126" s="210"/>
      <c r="E126" s="210"/>
      <c r="F126" s="210"/>
      <c r="G126" s="210"/>
      <c r="H126" s="210"/>
      <c r="I126" s="210"/>
      <c r="J126" s="210"/>
      <c r="K126" s="210"/>
      <c r="L126" s="210"/>
      <c r="M126" s="210"/>
      <c r="N126" s="210"/>
      <c r="O126" s="210"/>
    </row>
    <row r="127" spans="1:15" ht="15.95" customHeight="1" x14ac:dyDescent="0.3">
      <c r="A127" s="210"/>
      <c r="B127" s="210"/>
      <c r="C127" s="210"/>
      <c r="D127" s="210"/>
      <c r="E127" s="210"/>
      <c r="F127" s="210"/>
      <c r="G127" s="210"/>
      <c r="H127" s="210"/>
      <c r="I127" s="210"/>
      <c r="J127" s="210"/>
      <c r="K127" s="210"/>
      <c r="L127" s="210"/>
      <c r="M127" s="210"/>
      <c r="N127" s="210"/>
      <c r="O127" s="210"/>
    </row>
    <row r="128" spans="1:15" ht="15.95" customHeight="1" x14ac:dyDescent="0.3">
      <c r="A128" s="44"/>
      <c r="B128" s="210"/>
      <c r="C128" s="210"/>
      <c r="D128" s="210"/>
      <c r="E128" s="210"/>
      <c r="F128" s="210"/>
      <c r="G128" s="210"/>
      <c r="H128" s="210"/>
      <c r="I128" s="210"/>
      <c r="J128" s="210"/>
      <c r="K128" s="210"/>
      <c r="L128" s="210"/>
      <c r="M128" s="210"/>
      <c r="N128" s="210"/>
      <c r="O128" s="210"/>
    </row>
    <row r="129" spans="1:15" ht="15.95" customHeight="1" x14ac:dyDescent="0.3">
      <c r="B129" s="210"/>
      <c r="C129" s="210"/>
      <c r="D129" s="210"/>
      <c r="E129" s="210"/>
      <c r="F129" s="210"/>
      <c r="G129" s="210"/>
      <c r="H129" s="210"/>
      <c r="I129" s="210"/>
      <c r="J129" s="210"/>
      <c r="K129" s="210"/>
      <c r="L129" s="210"/>
      <c r="M129" s="210"/>
      <c r="N129" s="210"/>
      <c r="O129" s="210"/>
    </row>
    <row r="130" spans="1:15" ht="15.95" customHeight="1" x14ac:dyDescent="0.3">
      <c r="B130" s="210"/>
      <c r="C130" s="210"/>
      <c r="D130" s="210"/>
      <c r="E130" s="210"/>
      <c r="F130" s="210"/>
      <c r="G130" s="210"/>
      <c r="H130" s="210"/>
      <c r="I130" s="210"/>
      <c r="J130" s="210"/>
      <c r="K130" s="210"/>
      <c r="L130" s="210"/>
      <c r="M130" s="210"/>
      <c r="N130" s="210"/>
      <c r="O130" s="210"/>
    </row>
    <row r="131" spans="1:15" ht="15.95" customHeight="1" x14ac:dyDescent="0.3">
      <c r="B131" s="210"/>
      <c r="C131" s="210"/>
      <c r="D131" s="210"/>
      <c r="E131" s="210"/>
      <c r="F131" s="210"/>
      <c r="G131" s="210"/>
      <c r="H131" s="210"/>
      <c r="I131" s="210"/>
      <c r="J131" s="210"/>
      <c r="K131" s="210"/>
      <c r="L131" s="210"/>
      <c r="M131" s="210"/>
      <c r="N131" s="210"/>
      <c r="O131" s="210"/>
    </row>
    <row r="132" spans="1:15" ht="15.95" customHeight="1" x14ac:dyDescent="0.3">
      <c r="B132" s="210"/>
      <c r="C132" s="210"/>
      <c r="D132" s="210"/>
      <c r="E132" s="210"/>
      <c r="F132" s="210"/>
      <c r="G132" s="210"/>
      <c r="H132" s="210"/>
      <c r="I132" s="210"/>
      <c r="J132" s="210"/>
      <c r="K132" s="210"/>
      <c r="L132" s="210"/>
      <c r="M132" s="210"/>
      <c r="N132" s="210"/>
      <c r="O132" s="210"/>
    </row>
    <row r="133" spans="1:15" ht="15.95" customHeight="1" x14ac:dyDescent="0.3">
      <c r="B133" s="210"/>
      <c r="C133" s="210"/>
      <c r="D133" s="210"/>
      <c r="E133" s="210"/>
      <c r="F133" s="210"/>
      <c r="G133" s="210"/>
      <c r="H133" s="210"/>
      <c r="I133" s="210"/>
      <c r="J133" s="210"/>
      <c r="K133" s="210"/>
      <c r="L133" s="210"/>
      <c r="M133" s="210"/>
      <c r="N133" s="210"/>
      <c r="O133" s="210"/>
    </row>
    <row r="134" spans="1:15" ht="15.95" customHeight="1" x14ac:dyDescent="0.3">
      <c r="B134" s="210"/>
      <c r="C134" s="210"/>
      <c r="D134" s="210"/>
      <c r="E134" s="210"/>
      <c r="F134" s="210"/>
      <c r="G134" s="210"/>
      <c r="H134" s="210"/>
      <c r="I134" s="210"/>
      <c r="J134" s="210"/>
      <c r="K134" s="210"/>
      <c r="L134" s="210"/>
      <c r="M134" s="210"/>
      <c r="N134" s="210"/>
      <c r="O134" s="210"/>
    </row>
    <row r="135" spans="1:15" ht="15.95" customHeight="1" x14ac:dyDescent="0.3">
      <c r="B135" s="210"/>
      <c r="C135" s="210"/>
      <c r="D135" s="210"/>
      <c r="E135" s="210"/>
      <c r="F135" s="210"/>
      <c r="G135" s="210"/>
      <c r="H135" s="210"/>
      <c r="I135" s="210"/>
      <c r="J135" s="210"/>
      <c r="K135" s="210"/>
      <c r="L135" s="210"/>
      <c r="M135" s="210"/>
      <c r="N135" s="210"/>
      <c r="O135" s="210"/>
    </row>
    <row r="136" spans="1:15" ht="15.95" customHeight="1" x14ac:dyDescent="0.3">
      <c r="A136" s="44"/>
      <c r="B136" s="210"/>
      <c r="C136" s="210"/>
      <c r="D136" s="210"/>
      <c r="E136" s="210"/>
      <c r="F136" s="210"/>
      <c r="G136" s="210"/>
      <c r="H136" s="210"/>
      <c r="I136" s="210"/>
      <c r="J136" s="210"/>
      <c r="K136" s="210"/>
      <c r="L136" s="210"/>
      <c r="M136" s="210"/>
      <c r="N136" s="210"/>
      <c r="O136" s="210"/>
    </row>
    <row r="137" spans="1:15" ht="15.95" customHeight="1" x14ac:dyDescent="0.3">
      <c r="B137" s="210"/>
      <c r="C137" s="210"/>
      <c r="D137" s="210"/>
      <c r="E137" s="210"/>
      <c r="F137" s="210"/>
      <c r="G137" s="210"/>
      <c r="H137" s="210"/>
      <c r="I137" s="210"/>
      <c r="J137" s="210"/>
      <c r="K137" s="210"/>
      <c r="L137" s="210"/>
      <c r="M137" s="210"/>
      <c r="N137" s="210"/>
      <c r="O137" s="210"/>
    </row>
    <row r="138" spans="1:15" ht="15.95" customHeight="1" x14ac:dyDescent="0.3">
      <c r="A138" s="444"/>
      <c r="B138" s="444"/>
      <c r="C138" s="444"/>
      <c r="D138" s="444"/>
      <c r="E138" s="444"/>
      <c r="F138" s="444"/>
      <c r="G138" s="444"/>
      <c r="H138" s="444"/>
      <c r="I138" s="444"/>
      <c r="J138" s="444"/>
      <c r="K138" s="444"/>
      <c r="L138" s="444"/>
      <c r="M138" s="444"/>
      <c r="N138" s="444"/>
      <c r="O138" s="444"/>
    </row>
    <row r="139" spans="1:15" ht="15.95" customHeight="1" x14ac:dyDescent="0.3">
      <c r="A139" s="444"/>
      <c r="B139" s="444"/>
      <c r="C139" s="444"/>
      <c r="D139" s="444"/>
      <c r="E139" s="444"/>
      <c r="F139" s="444"/>
      <c r="G139" s="444"/>
      <c r="H139" s="444"/>
      <c r="I139" s="444"/>
      <c r="J139" s="444"/>
      <c r="K139" s="444"/>
      <c r="L139" s="444"/>
      <c r="M139" s="444"/>
      <c r="N139" s="444"/>
      <c r="O139" s="444"/>
    </row>
    <row r="140" spans="1:15" ht="15.95" customHeight="1" x14ac:dyDescent="0.3">
      <c r="A140" s="210"/>
      <c r="B140" s="210"/>
      <c r="C140" s="210"/>
      <c r="D140" s="210"/>
      <c r="E140" s="210"/>
      <c r="F140" s="210"/>
      <c r="G140" s="210"/>
      <c r="H140" s="210"/>
      <c r="I140" s="210"/>
      <c r="J140" s="210"/>
      <c r="K140" s="210"/>
      <c r="L140" s="210"/>
      <c r="M140" s="210"/>
      <c r="N140" s="210"/>
      <c r="O140" s="210"/>
    </row>
    <row r="141" spans="1:15" ht="15.95" customHeight="1" x14ac:dyDescent="0.3">
      <c r="A141" s="44"/>
      <c r="B141" s="210"/>
      <c r="C141" s="210"/>
      <c r="D141" s="210"/>
      <c r="E141" s="210"/>
      <c r="F141" s="210"/>
      <c r="G141" s="210"/>
      <c r="H141" s="210"/>
      <c r="I141" s="210"/>
      <c r="J141" s="210"/>
      <c r="K141" s="210"/>
      <c r="L141" s="210"/>
      <c r="M141" s="210"/>
      <c r="N141" s="210"/>
      <c r="O141" s="210"/>
    </row>
    <row r="142" spans="1:15" ht="15.95" customHeight="1" x14ac:dyDescent="0.3">
      <c r="A142" s="444"/>
      <c r="B142" s="444"/>
      <c r="C142" s="444"/>
      <c r="D142" s="444"/>
      <c r="E142" s="444"/>
      <c r="F142" s="444"/>
      <c r="G142" s="444"/>
      <c r="H142" s="444"/>
      <c r="I142" s="444"/>
      <c r="J142" s="444"/>
      <c r="K142" s="444"/>
      <c r="L142" s="444"/>
      <c r="M142" s="444"/>
      <c r="N142" s="444"/>
      <c r="O142" s="444"/>
    </row>
    <row r="143" spans="1:15" ht="14.25" customHeight="1" x14ac:dyDescent="0.3">
      <c r="A143" s="210"/>
      <c r="B143" s="210"/>
      <c r="C143" s="210"/>
      <c r="D143" s="210"/>
      <c r="E143" s="210"/>
      <c r="F143" s="210"/>
      <c r="G143" s="210"/>
      <c r="H143" s="210"/>
      <c r="I143" s="210"/>
      <c r="J143" s="210"/>
      <c r="K143" s="210"/>
      <c r="L143" s="210"/>
      <c r="M143" s="210"/>
      <c r="N143" s="210"/>
      <c r="O143" s="210"/>
    </row>
    <row r="144" spans="1:15" x14ac:dyDescent="0.3">
      <c r="A144" s="44"/>
      <c r="B144" s="210"/>
      <c r="C144" s="210"/>
      <c r="D144" s="210"/>
      <c r="E144" s="210"/>
      <c r="F144" s="210"/>
      <c r="G144" s="210"/>
      <c r="H144" s="210"/>
      <c r="I144" s="210"/>
      <c r="J144" s="210"/>
      <c r="K144" s="210"/>
      <c r="L144" s="210"/>
      <c r="M144" s="210"/>
      <c r="N144" s="210"/>
      <c r="O144" s="210"/>
    </row>
    <row r="145" spans="1:15" ht="33" customHeight="1" x14ac:dyDescent="0.3">
      <c r="A145" s="444"/>
      <c r="B145" s="444"/>
      <c r="C145" s="444"/>
      <c r="D145" s="444"/>
      <c r="E145" s="444"/>
      <c r="F145" s="444"/>
      <c r="G145" s="444"/>
      <c r="H145" s="444"/>
      <c r="I145" s="444"/>
      <c r="J145" s="444"/>
      <c r="K145" s="444"/>
      <c r="L145" s="444"/>
      <c r="M145" s="444"/>
      <c r="N145" s="444"/>
      <c r="O145" s="444"/>
    </row>
    <row r="146" spans="1:15" ht="19.5" customHeight="1" x14ac:dyDescent="0.3">
      <c r="A146" s="210"/>
      <c r="B146" s="210"/>
      <c r="C146" s="210"/>
      <c r="D146" s="210"/>
      <c r="E146" s="210"/>
      <c r="F146" s="210"/>
      <c r="G146" s="210"/>
      <c r="H146" s="210"/>
      <c r="I146" s="210"/>
      <c r="J146" s="210"/>
      <c r="K146" s="210"/>
      <c r="L146" s="210"/>
      <c r="M146" s="210"/>
      <c r="N146" s="210"/>
      <c r="O146" s="210"/>
    </row>
    <row r="147" spans="1:15" x14ac:dyDescent="0.3">
      <c r="A147" s="44"/>
      <c r="B147" s="210"/>
      <c r="C147" s="210"/>
      <c r="D147" s="210"/>
      <c r="E147" s="210"/>
      <c r="F147" s="210"/>
      <c r="G147" s="210"/>
      <c r="H147" s="210"/>
      <c r="I147" s="210"/>
      <c r="J147" s="210"/>
      <c r="K147" s="210"/>
      <c r="L147" s="210"/>
      <c r="M147" s="210"/>
      <c r="N147" s="210"/>
      <c r="O147" s="210"/>
    </row>
    <row r="148" spans="1:15" ht="33" customHeight="1" x14ac:dyDescent="0.3">
      <c r="A148" s="444"/>
      <c r="B148" s="444"/>
      <c r="C148" s="444"/>
      <c r="D148" s="444"/>
      <c r="E148" s="444"/>
      <c r="F148" s="444"/>
      <c r="G148" s="444"/>
      <c r="H148" s="444"/>
      <c r="I148" s="444"/>
      <c r="J148" s="444"/>
      <c r="K148" s="444"/>
      <c r="L148" s="444"/>
      <c r="M148" s="444"/>
      <c r="N148" s="444"/>
      <c r="O148" s="444"/>
    </row>
    <row r="149" spans="1:15" ht="50.25" customHeight="1" x14ac:dyDescent="0.3">
      <c r="A149" s="444"/>
      <c r="B149" s="444"/>
      <c r="C149" s="444"/>
      <c r="D149" s="444"/>
      <c r="E149" s="444"/>
      <c r="F149" s="444"/>
      <c r="G149" s="444"/>
      <c r="H149" s="444"/>
      <c r="I149" s="444"/>
      <c r="J149" s="444"/>
      <c r="K149" s="444"/>
      <c r="L149" s="444"/>
      <c r="M149" s="444"/>
      <c r="N149" s="444"/>
      <c r="O149" s="444"/>
    </row>
    <row r="150" spans="1:15" ht="17.25" customHeight="1" x14ac:dyDescent="0.3">
      <c r="A150" s="210"/>
      <c r="B150" s="210"/>
      <c r="C150" s="210"/>
      <c r="D150" s="210"/>
      <c r="E150" s="210"/>
      <c r="F150" s="210"/>
      <c r="G150" s="210"/>
      <c r="H150" s="210"/>
      <c r="I150" s="210"/>
      <c r="J150" s="210"/>
      <c r="K150" s="210"/>
      <c r="L150" s="210"/>
      <c r="M150" s="210"/>
      <c r="N150" s="210"/>
      <c r="O150" s="210"/>
    </row>
    <row r="151" spans="1:15" x14ac:dyDescent="0.3">
      <c r="A151" s="44"/>
      <c r="B151" s="210"/>
      <c r="C151" s="210"/>
      <c r="D151" s="210"/>
      <c r="E151" s="210"/>
      <c r="F151" s="210"/>
      <c r="G151" s="210"/>
      <c r="H151" s="210"/>
      <c r="I151" s="210"/>
      <c r="J151" s="210"/>
      <c r="K151" s="210"/>
      <c r="L151" s="210"/>
      <c r="M151" s="210"/>
      <c r="N151" s="210"/>
      <c r="O151" s="210"/>
    </row>
    <row r="152" spans="1:15" ht="31.5" customHeight="1" x14ac:dyDescent="0.3">
      <c r="A152" s="444"/>
      <c r="B152" s="444"/>
      <c r="C152" s="444"/>
      <c r="D152" s="444"/>
      <c r="E152" s="444"/>
      <c r="F152" s="444"/>
      <c r="G152" s="444"/>
      <c r="H152" s="444"/>
      <c r="I152" s="444"/>
      <c r="J152" s="444"/>
      <c r="K152" s="444"/>
      <c r="L152" s="444"/>
      <c r="M152" s="444"/>
      <c r="N152" s="444"/>
      <c r="O152" s="444"/>
    </row>
    <row r="153" spans="1:15" x14ac:dyDescent="0.3">
      <c r="B153" s="210"/>
      <c r="C153" s="210"/>
      <c r="D153" s="210"/>
      <c r="E153" s="210"/>
      <c r="F153" s="210"/>
      <c r="G153" s="210"/>
      <c r="H153" s="210"/>
      <c r="I153" s="210"/>
      <c r="J153" s="210"/>
      <c r="K153" s="210"/>
      <c r="L153" s="210"/>
      <c r="M153" s="210"/>
      <c r="N153" s="210"/>
      <c r="O153" s="210"/>
    </row>
    <row r="154" spans="1:15" x14ac:dyDescent="0.3">
      <c r="A154" s="210"/>
      <c r="B154" s="210"/>
      <c r="C154" s="210"/>
      <c r="D154" s="210"/>
      <c r="E154" s="210"/>
      <c r="F154" s="210"/>
      <c r="G154" s="210"/>
      <c r="H154" s="210"/>
      <c r="I154" s="210"/>
      <c r="J154" s="210"/>
      <c r="K154" s="210"/>
      <c r="L154" s="210"/>
      <c r="M154" s="210"/>
      <c r="N154" s="210"/>
      <c r="O154" s="210"/>
    </row>
    <row r="155" spans="1:15" x14ac:dyDescent="0.3">
      <c r="A155" s="210"/>
      <c r="B155" s="210"/>
      <c r="C155" s="210"/>
      <c r="D155" s="210"/>
      <c r="E155" s="210"/>
      <c r="F155" s="210"/>
      <c r="G155" s="210"/>
      <c r="H155" s="210"/>
      <c r="I155" s="210"/>
      <c r="J155" s="210"/>
      <c r="K155" s="210"/>
      <c r="L155" s="210"/>
      <c r="M155" s="210"/>
      <c r="N155" s="210"/>
      <c r="O155" s="210"/>
    </row>
    <row r="156" spans="1:15" x14ac:dyDescent="0.3">
      <c r="A156" s="210"/>
      <c r="B156" s="210"/>
      <c r="C156" s="210"/>
      <c r="D156" s="210"/>
      <c r="E156" s="210"/>
      <c r="F156" s="210"/>
      <c r="G156" s="210"/>
      <c r="H156" s="210"/>
      <c r="I156" s="210"/>
      <c r="J156" s="210"/>
      <c r="K156" s="210"/>
      <c r="L156" s="210"/>
      <c r="M156" s="210"/>
      <c r="N156" s="210"/>
      <c r="O156" s="210"/>
    </row>
    <row r="157" spans="1:15" x14ac:dyDescent="0.3">
      <c r="A157" s="210"/>
      <c r="B157" s="210"/>
      <c r="C157" s="210"/>
      <c r="D157" s="210"/>
      <c r="E157" s="210"/>
      <c r="F157" s="210"/>
      <c r="G157" s="210"/>
      <c r="H157" s="210"/>
      <c r="I157" s="210"/>
      <c r="J157" s="210"/>
      <c r="K157" s="210"/>
      <c r="L157" s="210"/>
      <c r="M157" s="210"/>
      <c r="N157" s="210"/>
      <c r="O157" s="210"/>
    </row>
    <row r="158" spans="1:15" x14ac:dyDescent="0.3">
      <c r="A158" s="210"/>
      <c r="B158" s="210"/>
      <c r="C158" s="210"/>
      <c r="D158" s="210"/>
      <c r="E158" s="210"/>
      <c r="F158" s="210"/>
      <c r="G158" s="210"/>
      <c r="H158" s="210"/>
      <c r="I158" s="210"/>
      <c r="J158" s="210"/>
      <c r="K158" s="210"/>
      <c r="L158" s="210"/>
      <c r="M158" s="210"/>
      <c r="N158" s="210"/>
      <c r="O158" s="210"/>
    </row>
    <row r="159" spans="1:15" x14ac:dyDescent="0.3">
      <c r="A159" s="210"/>
      <c r="B159" s="210"/>
      <c r="C159" s="210"/>
      <c r="D159" s="210"/>
      <c r="E159" s="210"/>
      <c r="F159" s="210"/>
      <c r="G159" s="210"/>
      <c r="H159" s="210"/>
      <c r="I159" s="210"/>
      <c r="J159" s="210"/>
      <c r="K159" s="210"/>
      <c r="L159" s="210"/>
      <c r="M159" s="210"/>
      <c r="N159" s="210"/>
      <c r="O159" s="210"/>
    </row>
    <row r="160" spans="1:15" x14ac:dyDescent="0.3">
      <c r="A160" s="210"/>
      <c r="B160" s="210"/>
      <c r="C160" s="210"/>
      <c r="D160" s="210"/>
      <c r="E160" s="210"/>
      <c r="F160" s="210"/>
      <c r="G160" s="210"/>
      <c r="H160" s="210"/>
      <c r="I160" s="210"/>
      <c r="J160" s="210"/>
      <c r="K160" s="210"/>
      <c r="L160" s="210"/>
      <c r="M160" s="210"/>
      <c r="N160" s="210"/>
      <c r="O160" s="210"/>
    </row>
    <row r="161" spans="1:15" x14ac:dyDescent="0.3">
      <c r="A161" s="210"/>
      <c r="B161" s="210"/>
      <c r="C161" s="210"/>
      <c r="D161" s="210"/>
      <c r="E161" s="210"/>
      <c r="F161" s="210"/>
      <c r="G161" s="210"/>
      <c r="H161" s="210"/>
      <c r="I161" s="210"/>
      <c r="J161" s="210"/>
      <c r="K161" s="210"/>
      <c r="L161" s="210"/>
      <c r="M161" s="210"/>
      <c r="N161" s="210"/>
      <c r="O161" s="210"/>
    </row>
    <row r="162" spans="1:15" x14ac:dyDescent="0.3">
      <c r="A162" s="210"/>
      <c r="B162" s="210"/>
      <c r="C162" s="210"/>
      <c r="D162" s="210"/>
      <c r="E162" s="210"/>
      <c r="F162" s="210"/>
      <c r="G162" s="210"/>
      <c r="H162" s="210"/>
      <c r="I162" s="210"/>
      <c r="J162" s="210"/>
      <c r="K162" s="210"/>
      <c r="L162" s="210"/>
      <c r="M162" s="210"/>
      <c r="N162" s="210"/>
      <c r="O162" s="210"/>
    </row>
    <row r="163" spans="1:15" x14ac:dyDescent="0.3">
      <c r="A163" s="210"/>
      <c r="B163" s="210"/>
      <c r="C163" s="210"/>
      <c r="D163" s="210"/>
      <c r="E163" s="210"/>
      <c r="F163" s="210"/>
      <c r="G163" s="210"/>
      <c r="H163" s="210"/>
      <c r="I163" s="210"/>
      <c r="J163" s="210"/>
      <c r="K163" s="210"/>
      <c r="L163" s="210"/>
      <c r="M163" s="210"/>
      <c r="N163" s="210"/>
      <c r="O163" s="210"/>
    </row>
    <row r="164" spans="1:15" x14ac:dyDescent="0.3">
      <c r="A164" s="210"/>
      <c r="B164" s="210"/>
      <c r="C164" s="210"/>
      <c r="D164" s="210"/>
      <c r="E164" s="210"/>
      <c r="F164" s="210"/>
      <c r="G164" s="210"/>
      <c r="H164" s="210"/>
      <c r="I164" s="210"/>
      <c r="J164" s="210"/>
      <c r="K164" s="210"/>
      <c r="L164" s="210"/>
      <c r="M164" s="210"/>
      <c r="N164" s="210"/>
      <c r="O164" s="210"/>
    </row>
    <row r="165" spans="1:15" x14ac:dyDescent="0.3">
      <c r="A165" s="210"/>
      <c r="B165" s="210"/>
      <c r="C165" s="210"/>
      <c r="D165" s="210"/>
      <c r="E165" s="210"/>
      <c r="F165" s="210"/>
      <c r="G165" s="210"/>
      <c r="H165" s="210"/>
      <c r="I165" s="210"/>
      <c r="J165" s="210"/>
      <c r="K165" s="210"/>
      <c r="L165" s="210"/>
      <c r="M165" s="210"/>
      <c r="N165" s="210"/>
      <c r="O165" s="210"/>
    </row>
    <row r="166" spans="1:15" x14ac:dyDescent="0.3">
      <c r="A166" s="210"/>
      <c r="B166" s="210"/>
      <c r="C166" s="210"/>
      <c r="D166" s="210"/>
      <c r="E166" s="210"/>
      <c r="F166" s="210"/>
      <c r="G166" s="210"/>
      <c r="H166" s="210"/>
      <c r="I166" s="210"/>
      <c r="J166" s="210"/>
      <c r="K166" s="210"/>
      <c r="L166" s="210"/>
      <c r="M166" s="210"/>
      <c r="N166" s="210"/>
      <c r="O166" s="210"/>
    </row>
    <row r="167" spans="1:15" x14ac:dyDescent="0.3">
      <c r="A167" s="210"/>
      <c r="B167" s="210"/>
      <c r="C167" s="210"/>
      <c r="D167" s="210"/>
      <c r="E167" s="210"/>
      <c r="F167" s="210"/>
      <c r="G167" s="210"/>
      <c r="H167" s="210"/>
      <c r="I167" s="210"/>
      <c r="J167" s="210"/>
      <c r="K167" s="210"/>
      <c r="L167" s="210"/>
      <c r="M167" s="210"/>
      <c r="N167" s="210"/>
      <c r="O167" s="210"/>
    </row>
    <row r="168" spans="1:15" x14ac:dyDescent="0.3">
      <c r="A168" s="210"/>
      <c r="B168" s="210"/>
      <c r="C168" s="210"/>
      <c r="D168" s="210"/>
      <c r="E168" s="210"/>
      <c r="F168" s="210"/>
      <c r="G168" s="210"/>
      <c r="H168" s="210"/>
      <c r="I168" s="210"/>
      <c r="J168" s="210"/>
      <c r="K168" s="210"/>
      <c r="L168" s="210"/>
      <c r="M168" s="210"/>
      <c r="N168" s="210"/>
      <c r="O168" s="210"/>
    </row>
    <row r="169" spans="1:15" x14ac:dyDescent="0.3">
      <c r="A169" s="210"/>
      <c r="B169" s="210"/>
      <c r="C169" s="210"/>
      <c r="D169" s="210"/>
      <c r="E169" s="210"/>
      <c r="F169" s="210"/>
      <c r="G169" s="210"/>
      <c r="H169" s="210"/>
      <c r="I169" s="210"/>
      <c r="J169" s="210"/>
      <c r="K169" s="210"/>
      <c r="L169" s="210"/>
      <c r="M169" s="210"/>
      <c r="N169" s="210"/>
      <c r="O169" s="210"/>
    </row>
    <row r="170" spans="1:15" x14ac:dyDescent="0.3">
      <c r="A170" s="210"/>
      <c r="B170" s="210"/>
      <c r="C170" s="210"/>
      <c r="D170" s="210"/>
      <c r="E170" s="210"/>
      <c r="F170" s="210"/>
      <c r="G170" s="210"/>
      <c r="H170" s="210"/>
      <c r="I170" s="210"/>
      <c r="J170" s="210"/>
      <c r="K170" s="210"/>
      <c r="L170" s="210"/>
      <c r="M170" s="210"/>
      <c r="N170" s="210"/>
      <c r="O170" s="210"/>
    </row>
    <row r="171" spans="1:15" x14ac:dyDescent="0.3">
      <c r="A171" s="210"/>
      <c r="B171" s="210"/>
      <c r="C171" s="210"/>
      <c r="D171" s="210"/>
      <c r="E171" s="210"/>
      <c r="F171" s="210"/>
      <c r="G171" s="210"/>
      <c r="H171" s="210"/>
      <c r="I171" s="210"/>
      <c r="J171" s="210"/>
      <c r="K171" s="210"/>
      <c r="L171" s="210"/>
      <c r="M171" s="210"/>
      <c r="N171" s="210"/>
      <c r="O171" s="210"/>
    </row>
    <row r="172" spans="1:15" x14ac:dyDescent="0.3">
      <c r="A172" s="210"/>
      <c r="B172" s="210"/>
      <c r="C172" s="210"/>
      <c r="D172" s="210"/>
      <c r="E172" s="210"/>
      <c r="F172" s="210"/>
      <c r="G172" s="210"/>
      <c r="H172" s="210"/>
      <c r="I172" s="210"/>
      <c r="J172" s="210"/>
      <c r="K172" s="210"/>
      <c r="L172" s="210"/>
      <c r="M172" s="210"/>
      <c r="N172" s="210"/>
      <c r="O172" s="210"/>
    </row>
    <row r="173" spans="1:15" x14ac:dyDescent="0.3">
      <c r="A173" s="210"/>
      <c r="B173" s="210"/>
      <c r="C173" s="210"/>
      <c r="D173" s="210"/>
      <c r="E173" s="210"/>
      <c r="F173" s="210"/>
      <c r="G173" s="210"/>
      <c r="H173" s="210"/>
      <c r="I173" s="210"/>
      <c r="J173" s="210"/>
      <c r="K173" s="210"/>
      <c r="L173" s="210"/>
      <c r="M173" s="210"/>
      <c r="N173" s="210"/>
      <c r="O173" s="210"/>
    </row>
    <row r="174" spans="1:15" x14ac:dyDescent="0.3">
      <c r="A174" s="210"/>
      <c r="B174" s="210"/>
      <c r="C174" s="210"/>
      <c r="D174" s="210"/>
      <c r="E174" s="210"/>
      <c r="F174" s="210"/>
      <c r="G174" s="210"/>
      <c r="H174" s="210"/>
      <c r="I174" s="210"/>
      <c r="J174" s="210"/>
      <c r="K174" s="210"/>
      <c r="L174" s="210"/>
      <c r="M174" s="210"/>
      <c r="N174" s="210"/>
      <c r="O174" s="210"/>
    </row>
    <row r="175" spans="1:15" x14ac:dyDescent="0.3">
      <c r="A175" s="210"/>
      <c r="B175" s="210"/>
      <c r="C175" s="210"/>
      <c r="D175" s="210"/>
      <c r="E175" s="210"/>
      <c r="F175" s="210"/>
      <c r="G175" s="210"/>
      <c r="H175" s="210"/>
      <c r="I175" s="210"/>
      <c r="J175" s="210"/>
      <c r="K175" s="210"/>
      <c r="L175" s="210"/>
      <c r="M175" s="210"/>
      <c r="N175" s="210"/>
      <c r="O175" s="210"/>
    </row>
    <row r="176" spans="1:15" x14ac:dyDescent="0.3">
      <c r="A176" s="210"/>
      <c r="B176" s="210"/>
      <c r="C176" s="210"/>
      <c r="D176" s="210"/>
      <c r="E176" s="210"/>
      <c r="F176" s="210"/>
      <c r="G176" s="210"/>
      <c r="H176" s="210"/>
      <c r="I176" s="210"/>
      <c r="J176" s="210"/>
      <c r="K176" s="210"/>
      <c r="L176" s="210"/>
      <c r="M176" s="210"/>
      <c r="N176" s="210"/>
      <c r="O176" s="210"/>
    </row>
    <row r="177" spans="1:15" x14ac:dyDescent="0.3">
      <c r="A177" s="210"/>
      <c r="B177" s="210"/>
      <c r="C177" s="210"/>
      <c r="D177" s="210"/>
      <c r="E177" s="210"/>
      <c r="F177" s="210"/>
      <c r="G177" s="210"/>
      <c r="H177" s="210"/>
      <c r="I177" s="210"/>
      <c r="J177" s="210"/>
      <c r="K177" s="210"/>
      <c r="L177" s="210"/>
      <c r="M177" s="210"/>
      <c r="N177" s="210"/>
      <c r="O177" s="210"/>
    </row>
    <row r="178" spans="1:15" x14ac:dyDescent="0.3">
      <c r="A178" s="210"/>
      <c r="B178" s="210"/>
      <c r="C178" s="210"/>
      <c r="D178" s="210"/>
      <c r="E178" s="210"/>
      <c r="F178" s="210"/>
      <c r="G178" s="210"/>
      <c r="H178" s="210"/>
      <c r="I178" s="210"/>
      <c r="J178" s="210"/>
      <c r="K178" s="210"/>
      <c r="L178" s="210"/>
      <c r="M178" s="210"/>
      <c r="N178" s="210"/>
      <c r="O178" s="210"/>
    </row>
    <row r="179" spans="1:15" x14ac:dyDescent="0.3">
      <c r="A179" s="210"/>
      <c r="B179" s="210"/>
      <c r="C179" s="210"/>
      <c r="D179" s="210"/>
      <c r="E179" s="210"/>
      <c r="F179" s="210"/>
      <c r="G179" s="210"/>
      <c r="H179" s="210"/>
      <c r="I179" s="210"/>
      <c r="J179" s="210"/>
      <c r="K179" s="210"/>
      <c r="L179" s="210"/>
      <c r="M179" s="210"/>
      <c r="N179" s="210"/>
      <c r="O179" s="210"/>
    </row>
    <row r="180" spans="1:15" x14ac:dyDescent="0.3">
      <c r="A180" s="210"/>
      <c r="B180" s="210"/>
      <c r="C180" s="210"/>
      <c r="D180" s="210"/>
      <c r="E180" s="210"/>
      <c r="F180" s="210"/>
      <c r="G180" s="210"/>
      <c r="H180" s="210"/>
      <c r="I180" s="210"/>
      <c r="J180" s="210"/>
      <c r="K180" s="210"/>
      <c r="L180" s="210"/>
      <c r="M180" s="210"/>
      <c r="N180" s="210"/>
      <c r="O180" s="210"/>
    </row>
    <row r="181" spans="1:15" x14ac:dyDescent="0.3">
      <c r="A181" s="210"/>
      <c r="B181" s="210"/>
      <c r="C181" s="210"/>
      <c r="D181" s="210"/>
      <c r="E181" s="210"/>
      <c r="F181" s="210"/>
      <c r="G181" s="210"/>
      <c r="H181" s="210"/>
      <c r="I181" s="210"/>
      <c r="J181" s="210"/>
      <c r="K181" s="210"/>
      <c r="L181" s="210"/>
      <c r="M181" s="210"/>
      <c r="N181" s="210"/>
      <c r="O181" s="210"/>
    </row>
    <row r="182" spans="1:15" x14ac:dyDescent="0.3">
      <c r="A182" s="210"/>
      <c r="B182" s="210"/>
      <c r="C182" s="210"/>
      <c r="D182" s="210"/>
      <c r="E182" s="210"/>
      <c r="F182" s="210"/>
      <c r="G182" s="210"/>
      <c r="H182" s="210"/>
      <c r="I182" s="210"/>
      <c r="J182" s="210"/>
      <c r="K182" s="210"/>
      <c r="L182" s="210"/>
      <c r="M182" s="210"/>
      <c r="N182" s="210"/>
      <c r="O182" s="210"/>
    </row>
    <row r="183" spans="1:15" x14ac:dyDescent="0.3">
      <c r="A183" s="210"/>
      <c r="B183" s="210"/>
      <c r="C183" s="210"/>
      <c r="D183" s="210"/>
      <c r="E183" s="210"/>
      <c r="F183" s="210"/>
      <c r="G183" s="210"/>
      <c r="H183" s="210"/>
      <c r="I183" s="210"/>
      <c r="J183" s="210"/>
      <c r="K183" s="210"/>
      <c r="L183" s="210"/>
      <c r="M183" s="210"/>
      <c r="N183" s="210"/>
      <c r="O183" s="210"/>
    </row>
    <row r="184" spans="1:15" x14ac:dyDescent="0.3">
      <c r="A184" s="210"/>
      <c r="B184" s="210"/>
      <c r="C184" s="210"/>
      <c r="D184" s="210"/>
      <c r="E184" s="210"/>
      <c r="F184" s="210"/>
      <c r="G184" s="210"/>
      <c r="H184" s="210"/>
      <c r="I184" s="210"/>
      <c r="J184" s="210"/>
      <c r="K184" s="210"/>
      <c r="L184" s="210"/>
      <c r="M184" s="210"/>
      <c r="N184" s="210"/>
      <c r="O184" s="210"/>
    </row>
    <row r="185" spans="1:15" x14ac:dyDescent="0.3">
      <c r="A185" s="210"/>
      <c r="B185" s="210"/>
      <c r="C185" s="210"/>
      <c r="D185" s="210"/>
      <c r="E185" s="210"/>
      <c r="F185" s="210"/>
      <c r="G185" s="210"/>
      <c r="H185" s="210"/>
      <c r="I185" s="210"/>
      <c r="J185" s="210"/>
      <c r="K185" s="210"/>
      <c r="L185" s="210"/>
      <c r="M185" s="210"/>
      <c r="N185" s="210"/>
      <c r="O185" s="210"/>
    </row>
    <row r="186" spans="1:15" x14ac:dyDescent="0.3">
      <c r="A186" s="210"/>
      <c r="B186" s="210"/>
      <c r="C186" s="210"/>
      <c r="D186" s="210"/>
      <c r="E186" s="210"/>
      <c r="F186" s="210"/>
      <c r="G186" s="210"/>
      <c r="H186" s="210"/>
      <c r="I186" s="210"/>
      <c r="J186" s="210"/>
      <c r="K186" s="210"/>
      <c r="L186" s="210"/>
      <c r="M186" s="210"/>
      <c r="N186" s="210"/>
      <c r="O186" s="210"/>
    </row>
    <row r="187" spans="1:15" x14ac:dyDescent="0.3">
      <c r="A187" s="210"/>
      <c r="B187" s="210"/>
      <c r="C187" s="210"/>
      <c r="D187" s="210"/>
      <c r="E187" s="210"/>
      <c r="F187" s="210"/>
      <c r="G187" s="210"/>
      <c r="H187" s="210"/>
      <c r="I187" s="210"/>
      <c r="J187" s="210"/>
      <c r="K187" s="210"/>
      <c r="L187" s="210"/>
      <c r="M187" s="210"/>
      <c r="N187" s="210"/>
      <c r="O187" s="210"/>
    </row>
    <row r="188" spans="1:15" x14ac:dyDescent="0.3">
      <c r="A188" s="210"/>
      <c r="B188" s="210"/>
      <c r="C188" s="210"/>
      <c r="D188" s="210"/>
      <c r="E188" s="210"/>
      <c r="F188" s="210"/>
      <c r="G188" s="210"/>
      <c r="H188" s="210"/>
      <c r="I188" s="210"/>
      <c r="J188" s="210"/>
      <c r="K188" s="210"/>
      <c r="L188" s="210"/>
      <c r="M188" s="210"/>
      <c r="N188" s="210"/>
      <c r="O188" s="210"/>
    </row>
    <row r="189" spans="1:15" x14ac:dyDescent="0.3">
      <c r="A189" s="210"/>
      <c r="B189" s="210"/>
      <c r="C189" s="210"/>
      <c r="D189" s="210"/>
      <c r="E189" s="210"/>
      <c r="F189" s="210"/>
      <c r="G189" s="210"/>
      <c r="H189" s="210"/>
      <c r="I189" s="210"/>
      <c r="J189" s="210"/>
      <c r="K189" s="210"/>
      <c r="L189" s="210"/>
      <c r="M189" s="210"/>
      <c r="N189" s="210"/>
      <c r="O189" s="210"/>
    </row>
    <row r="190" spans="1:15" x14ac:dyDescent="0.3">
      <c r="A190" s="210"/>
      <c r="B190" s="210"/>
      <c r="C190" s="210"/>
      <c r="D190" s="210"/>
      <c r="E190" s="210"/>
      <c r="F190" s="210"/>
      <c r="G190" s="210"/>
      <c r="H190" s="210"/>
      <c r="I190" s="210"/>
      <c r="J190" s="210"/>
      <c r="K190" s="210"/>
      <c r="L190" s="210"/>
      <c r="M190" s="210"/>
      <c r="N190" s="210"/>
      <c r="O190" s="210"/>
    </row>
    <row r="191" spans="1:15" x14ac:dyDescent="0.3">
      <c r="A191" s="210"/>
      <c r="B191" s="210"/>
      <c r="C191" s="210"/>
      <c r="D191" s="210"/>
      <c r="E191" s="210"/>
      <c r="F191" s="210"/>
      <c r="G191" s="210"/>
      <c r="H191" s="210"/>
      <c r="I191" s="210"/>
      <c r="J191" s="210"/>
      <c r="K191" s="210"/>
      <c r="L191" s="210"/>
      <c r="M191" s="210"/>
      <c r="N191" s="210"/>
      <c r="O191" s="210"/>
    </row>
    <row r="192" spans="1:15" x14ac:dyDescent="0.3">
      <c r="A192" s="210"/>
      <c r="B192" s="210"/>
      <c r="C192" s="210"/>
      <c r="D192" s="210"/>
      <c r="E192" s="210"/>
      <c r="F192" s="210"/>
      <c r="G192" s="210"/>
      <c r="H192" s="210"/>
      <c r="I192" s="210"/>
      <c r="J192" s="210"/>
      <c r="K192" s="210"/>
      <c r="L192" s="210"/>
      <c r="M192" s="210"/>
      <c r="N192" s="210"/>
      <c r="O192" s="210"/>
    </row>
    <row r="193" spans="1:15" x14ac:dyDescent="0.3">
      <c r="A193" s="210"/>
      <c r="B193" s="210"/>
      <c r="C193" s="210"/>
      <c r="D193" s="210"/>
      <c r="E193" s="210"/>
      <c r="F193" s="210"/>
      <c r="G193" s="210"/>
      <c r="H193" s="210"/>
      <c r="I193" s="210"/>
      <c r="J193" s="210"/>
      <c r="K193" s="210"/>
      <c r="L193" s="210"/>
      <c r="M193" s="210"/>
      <c r="N193" s="210"/>
      <c r="O193" s="210"/>
    </row>
    <row r="194" spans="1:15" x14ac:dyDescent="0.3">
      <c r="A194" s="210"/>
      <c r="B194" s="210"/>
      <c r="C194" s="210"/>
      <c r="D194" s="210"/>
      <c r="E194" s="210"/>
      <c r="F194" s="210"/>
      <c r="G194" s="210"/>
      <c r="H194" s="210"/>
      <c r="I194" s="210"/>
      <c r="J194" s="210"/>
      <c r="K194" s="210"/>
      <c r="L194" s="210"/>
      <c r="M194" s="210"/>
      <c r="N194" s="210"/>
      <c r="O194" s="210"/>
    </row>
    <row r="195" spans="1:15" x14ac:dyDescent="0.3">
      <c r="A195" s="210"/>
      <c r="B195" s="210"/>
      <c r="C195" s="210"/>
      <c r="D195" s="210"/>
      <c r="E195" s="210"/>
      <c r="F195" s="210"/>
      <c r="G195" s="210"/>
      <c r="H195" s="210"/>
      <c r="I195" s="210"/>
      <c r="J195" s="210"/>
      <c r="K195" s="210"/>
      <c r="L195" s="210"/>
      <c r="M195" s="210"/>
      <c r="N195" s="210"/>
      <c r="O195" s="210"/>
    </row>
    <row r="198" spans="1:15" x14ac:dyDescent="0.3">
      <c r="A198" s="41"/>
    </row>
    <row r="199" spans="1:15" x14ac:dyDescent="0.3">
      <c r="A199" s="41"/>
    </row>
  </sheetData>
  <mergeCells count="2239">
    <mergeCell ref="A15:O15"/>
    <mergeCell ref="A17:O17"/>
    <mergeCell ref="A19:O19"/>
    <mergeCell ref="A20:O20"/>
    <mergeCell ref="A21:O21"/>
    <mergeCell ref="A23:O23"/>
    <mergeCell ref="A3:O3"/>
    <mergeCell ref="A5:O5"/>
    <mergeCell ref="A7:O7"/>
    <mergeCell ref="A9:O9"/>
    <mergeCell ref="A11:O11"/>
    <mergeCell ref="A13:O13"/>
    <mergeCell ref="FJ27:FX27"/>
    <mergeCell ref="FY27:GM27"/>
    <mergeCell ref="GN27:HB27"/>
    <mergeCell ref="HC27:HQ27"/>
    <mergeCell ref="HR27:IF27"/>
    <mergeCell ref="IG27:IU27"/>
    <mergeCell ref="BX27:CL27"/>
    <mergeCell ref="CM27:DA27"/>
    <mergeCell ref="DB27:DP27"/>
    <mergeCell ref="DQ27:EE27"/>
    <mergeCell ref="EF27:ET27"/>
    <mergeCell ref="EU27:FI27"/>
    <mergeCell ref="A25:O25"/>
    <mergeCell ref="A27:O27"/>
    <mergeCell ref="P27:AD27"/>
    <mergeCell ref="AE27:AS27"/>
    <mergeCell ref="AT27:BH27"/>
    <mergeCell ref="BI27:BW27"/>
    <mergeCell ref="PT27:QH27"/>
    <mergeCell ref="QI27:QW27"/>
    <mergeCell ref="QX27:RL27"/>
    <mergeCell ref="RM27:SA27"/>
    <mergeCell ref="SB27:SP27"/>
    <mergeCell ref="SQ27:TE27"/>
    <mergeCell ref="MH27:MV27"/>
    <mergeCell ref="MW27:NK27"/>
    <mergeCell ref="NL27:NZ27"/>
    <mergeCell ref="OA27:OO27"/>
    <mergeCell ref="OP27:PD27"/>
    <mergeCell ref="PE27:PS27"/>
    <mergeCell ref="IV27:JJ27"/>
    <mergeCell ref="JK27:JY27"/>
    <mergeCell ref="JZ27:KN27"/>
    <mergeCell ref="KO27:LC27"/>
    <mergeCell ref="LD27:LR27"/>
    <mergeCell ref="LS27:MG27"/>
    <mergeCell ref="AAD27:AAR27"/>
    <mergeCell ref="AAS27:ABG27"/>
    <mergeCell ref="ABH27:ABV27"/>
    <mergeCell ref="ABW27:ACK27"/>
    <mergeCell ref="ACL27:ACZ27"/>
    <mergeCell ref="ADA27:ADO27"/>
    <mergeCell ref="WR27:XF27"/>
    <mergeCell ref="XG27:XU27"/>
    <mergeCell ref="XV27:YJ27"/>
    <mergeCell ref="YK27:YY27"/>
    <mergeCell ref="YZ27:ZN27"/>
    <mergeCell ref="ZO27:AAC27"/>
    <mergeCell ref="TF27:TT27"/>
    <mergeCell ref="TU27:UI27"/>
    <mergeCell ref="UJ27:UX27"/>
    <mergeCell ref="UY27:VM27"/>
    <mergeCell ref="VN27:WB27"/>
    <mergeCell ref="WC27:WQ27"/>
    <mergeCell ref="AKN27:ALB27"/>
    <mergeCell ref="ALC27:ALQ27"/>
    <mergeCell ref="ALR27:AMF27"/>
    <mergeCell ref="AMG27:AMU27"/>
    <mergeCell ref="AMV27:ANJ27"/>
    <mergeCell ref="ANK27:ANY27"/>
    <mergeCell ref="AHB27:AHP27"/>
    <mergeCell ref="AHQ27:AIE27"/>
    <mergeCell ref="AIF27:AIT27"/>
    <mergeCell ref="AIU27:AJI27"/>
    <mergeCell ref="AJJ27:AJX27"/>
    <mergeCell ref="AJY27:AKM27"/>
    <mergeCell ref="ADP27:AED27"/>
    <mergeCell ref="AEE27:AES27"/>
    <mergeCell ref="AET27:AFH27"/>
    <mergeCell ref="AFI27:AFW27"/>
    <mergeCell ref="AFX27:AGL27"/>
    <mergeCell ref="AGM27:AHA27"/>
    <mergeCell ref="AUX27:AVL27"/>
    <mergeCell ref="AVM27:AWA27"/>
    <mergeCell ref="AWB27:AWP27"/>
    <mergeCell ref="AWQ27:AXE27"/>
    <mergeCell ref="AXF27:AXT27"/>
    <mergeCell ref="AXU27:AYI27"/>
    <mergeCell ref="ARL27:ARZ27"/>
    <mergeCell ref="ASA27:ASO27"/>
    <mergeCell ref="ASP27:ATD27"/>
    <mergeCell ref="ATE27:ATS27"/>
    <mergeCell ref="ATT27:AUH27"/>
    <mergeCell ref="AUI27:AUW27"/>
    <mergeCell ref="ANZ27:AON27"/>
    <mergeCell ref="AOO27:APC27"/>
    <mergeCell ref="APD27:APR27"/>
    <mergeCell ref="APS27:AQG27"/>
    <mergeCell ref="AQH27:AQV27"/>
    <mergeCell ref="AQW27:ARK27"/>
    <mergeCell ref="BFH27:BFV27"/>
    <mergeCell ref="BFW27:BGK27"/>
    <mergeCell ref="BGL27:BGZ27"/>
    <mergeCell ref="BHA27:BHO27"/>
    <mergeCell ref="BHP27:BID27"/>
    <mergeCell ref="BIE27:BIS27"/>
    <mergeCell ref="BBV27:BCJ27"/>
    <mergeCell ref="BCK27:BCY27"/>
    <mergeCell ref="BCZ27:BDN27"/>
    <mergeCell ref="BDO27:BEC27"/>
    <mergeCell ref="BED27:BER27"/>
    <mergeCell ref="BES27:BFG27"/>
    <mergeCell ref="AYJ27:AYX27"/>
    <mergeCell ref="AYY27:AZM27"/>
    <mergeCell ref="AZN27:BAB27"/>
    <mergeCell ref="BAC27:BAQ27"/>
    <mergeCell ref="BAR27:BBF27"/>
    <mergeCell ref="BBG27:BBU27"/>
    <mergeCell ref="BPR27:BQF27"/>
    <mergeCell ref="BQG27:BQU27"/>
    <mergeCell ref="BQV27:BRJ27"/>
    <mergeCell ref="BRK27:BRY27"/>
    <mergeCell ref="BRZ27:BSN27"/>
    <mergeCell ref="BSO27:BTC27"/>
    <mergeCell ref="BMF27:BMT27"/>
    <mergeCell ref="BMU27:BNI27"/>
    <mergeCell ref="BNJ27:BNX27"/>
    <mergeCell ref="BNY27:BOM27"/>
    <mergeCell ref="BON27:BPB27"/>
    <mergeCell ref="BPC27:BPQ27"/>
    <mergeCell ref="BIT27:BJH27"/>
    <mergeCell ref="BJI27:BJW27"/>
    <mergeCell ref="BJX27:BKL27"/>
    <mergeCell ref="BKM27:BLA27"/>
    <mergeCell ref="BLB27:BLP27"/>
    <mergeCell ref="BLQ27:BME27"/>
    <mergeCell ref="CAB27:CAP27"/>
    <mergeCell ref="CAQ27:CBE27"/>
    <mergeCell ref="CBF27:CBT27"/>
    <mergeCell ref="CBU27:CCI27"/>
    <mergeCell ref="CCJ27:CCX27"/>
    <mergeCell ref="CCY27:CDM27"/>
    <mergeCell ref="BWP27:BXD27"/>
    <mergeCell ref="BXE27:BXS27"/>
    <mergeCell ref="BXT27:BYH27"/>
    <mergeCell ref="BYI27:BYW27"/>
    <mergeCell ref="BYX27:BZL27"/>
    <mergeCell ref="BZM27:CAA27"/>
    <mergeCell ref="BTD27:BTR27"/>
    <mergeCell ref="BTS27:BUG27"/>
    <mergeCell ref="BUH27:BUV27"/>
    <mergeCell ref="BUW27:BVK27"/>
    <mergeCell ref="BVL27:BVZ27"/>
    <mergeCell ref="BWA27:BWO27"/>
    <mergeCell ref="CKL27:CKZ27"/>
    <mergeCell ref="CLA27:CLO27"/>
    <mergeCell ref="CLP27:CMD27"/>
    <mergeCell ref="CME27:CMS27"/>
    <mergeCell ref="CMT27:CNH27"/>
    <mergeCell ref="CNI27:CNW27"/>
    <mergeCell ref="CGZ27:CHN27"/>
    <mergeCell ref="CHO27:CIC27"/>
    <mergeCell ref="CID27:CIR27"/>
    <mergeCell ref="CIS27:CJG27"/>
    <mergeCell ref="CJH27:CJV27"/>
    <mergeCell ref="CJW27:CKK27"/>
    <mergeCell ref="CDN27:CEB27"/>
    <mergeCell ref="CEC27:CEQ27"/>
    <mergeCell ref="CER27:CFF27"/>
    <mergeCell ref="CFG27:CFU27"/>
    <mergeCell ref="CFV27:CGJ27"/>
    <mergeCell ref="CGK27:CGY27"/>
    <mergeCell ref="CUV27:CVJ27"/>
    <mergeCell ref="CVK27:CVY27"/>
    <mergeCell ref="CVZ27:CWN27"/>
    <mergeCell ref="CWO27:CXC27"/>
    <mergeCell ref="CXD27:CXR27"/>
    <mergeCell ref="CXS27:CYG27"/>
    <mergeCell ref="CRJ27:CRX27"/>
    <mergeCell ref="CRY27:CSM27"/>
    <mergeCell ref="CSN27:CTB27"/>
    <mergeCell ref="CTC27:CTQ27"/>
    <mergeCell ref="CTR27:CUF27"/>
    <mergeCell ref="CUG27:CUU27"/>
    <mergeCell ref="CNX27:COL27"/>
    <mergeCell ref="COM27:CPA27"/>
    <mergeCell ref="CPB27:CPP27"/>
    <mergeCell ref="CPQ27:CQE27"/>
    <mergeCell ref="CQF27:CQT27"/>
    <mergeCell ref="CQU27:CRI27"/>
    <mergeCell ref="DFF27:DFT27"/>
    <mergeCell ref="DFU27:DGI27"/>
    <mergeCell ref="DGJ27:DGX27"/>
    <mergeCell ref="DGY27:DHM27"/>
    <mergeCell ref="DHN27:DIB27"/>
    <mergeCell ref="DIC27:DIQ27"/>
    <mergeCell ref="DBT27:DCH27"/>
    <mergeCell ref="DCI27:DCW27"/>
    <mergeCell ref="DCX27:DDL27"/>
    <mergeCell ref="DDM27:DEA27"/>
    <mergeCell ref="DEB27:DEP27"/>
    <mergeCell ref="DEQ27:DFE27"/>
    <mergeCell ref="CYH27:CYV27"/>
    <mergeCell ref="CYW27:CZK27"/>
    <mergeCell ref="CZL27:CZZ27"/>
    <mergeCell ref="DAA27:DAO27"/>
    <mergeCell ref="DAP27:DBD27"/>
    <mergeCell ref="DBE27:DBS27"/>
    <mergeCell ref="DPP27:DQD27"/>
    <mergeCell ref="DQE27:DQS27"/>
    <mergeCell ref="DQT27:DRH27"/>
    <mergeCell ref="DRI27:DRW27"/>
    <mergeCell ref="DRX27:DSL27"/>
    <mergeCell ref="DSM27:DTA27"/>
    <mergeCell ref="DMD27:DMR27"/>
    <mergeCell ref="DMS27:DNG27"/>
    <mergeCell ref="DNH27:DNV27"/>
    <mergeCell ref="DNW27:DOK27"/>
    <mergeCell ref="DOL27:DOZ27"/>
    <mergeCell ref="DPA27:DPO27"/>
    <mergeCell ref="DIR27:DJF27"/>
    <mergeCell ref="DJG27:DJU27"/>
    <mergeCell ref="DJV27:DKJ27"/>
    <mergeCell ref="DKK27:DKY27"/>
    <mergeCell ref="DKZ27:DLN27"/>
    <mergeCell ref="DLO27:DMC27"/>
    <mergeCell ref="DZZ27:EAN27"/>
    <mergeCell ref="EAO27:EBC27"/>
    <mergeCell ref="EBD27:EBR27"/>
    <mergeCell ref="EBS27:ECG27"/>
    <mergeCell ref="ECH27:ECV27"/>
    <mergeCell ref="ECW27:EDK27"/>
    <mergeCell ref="DWN27:DXB27"/>
    <mergeCell ref="DXC27:DXQ27"/>
    <mergeCell ref="DXR27:DYF27"/>
    <mergeCell ref="DYG27:DYU27"/>
    <mergeCell ref="DYV27:DZJ27"/>
    <mergeCell ref="DZK27:DZY27"/>
    <mergeCell ref="DTB27:DTP27"/>
    <mergeCell ref="DTQ27:DUE27"/>
    <mergeCell ref="DUF27:DUT27"/>
    <mergeCell ref="DUU27:DVI27"/>
    <mergeCell ref="DVJ27:DVX27"/>
    <mergeCell ref="DVY27:DWM27"/>
    <mergeCell ref="EKJ27:EKX27"/>
    <mergeCell ref="EKY27:ELM27"/>
    <mergeCell ref="ELN27:EMB27"/>
    <mergeCell ref="EMC27:EMQ27"/>
    <mergeCell ref="EMR27:ENF27"/>
    <mergeCell ref="ENG27:ENU27"/>
    <mergeCell ref="EGX27:EHL27"/>
    <mergeCell ref="EHM27:EIA27"/>
    <mergeCell ref="EIB27:EIP27"/>
    <mergeCell ref="EIQ27:EJE27"/>
    <mergeCell ref="EJF27:EJT27"/>
    <mergeCell ref="EJU27:EKI27"/>
    <mergeCell ref="EDL27:EDZ27"/>
    <mergeCell ref="EEA27:EEO27"/>
    <mergeCell ref="EEP27:EFD27"/>
    <mergeCell ref="EFE27:EFS27"/>
    <mergeCell ref="EFT27:EGH27"/>
    <mergeCell ref="EGI27:EGW27"/>
    <mergeCell ref="EUT27:EVH27"/>
    <mergeCell ref="EVI27:EVW27"/>
    <mergeCell ref="EVX27:EWL27"/>
    <mergeCell ref="EWM27:EXA27"/>
    <mergeCell ref="EXB27:EXP27"/>
    <mergeCell ref="EXQ27:EYE27"/>
    <mergeCell ref="ERH27:ERV27"/>
    <mergeCell ref="ERW27:ESK27"/>
    <mergeCell ref="ESL27:ESZ27"/>
    <mergeCell ref="ETA27:ETO27"/>
    <mergeCell ref="ETP27:EUD27"/>
    <mergeCell ref="EUE27:EUS27"/>
    <mergeCell ref="ENV27:EOJ27"/>
    <mergeCell ref="EOK27:EOY27"/>
    <mergeCell ref="EOZ27:EPN27"/>
    <mergeCell ref="EPO27:EQC27"/>
    <mergeCell ref="EQD27:EQR27"/>
    <mergeCell ref="EQS27:ERG27"/>
    <mergeCell ref="FFD27:FFR27"/>
    <mergeCell ref="FFS27:FGG27"/>
    <mergeCell ref="FGH27:FGV27"/>
    <mergeCell ref="FGW27:FHK27"/>
    <mergeCell ref="FHL27:FHZ27"/>
    <mergeCell ref="FIA27:FIO27"/>
    <mergeCell ref="FBR27:FCF27"/>
    <mergeCell ref="FCG27:FCU27"/>
    <mergeCell ref="FCV27:FDJ27"/>
    <mergeCell ref="FDK27:FDY27"/>
    <mergeCell ref="FDZ27:FEN27"/>
    <mergeCell ref="FEO27:FFC27"/>
    <mergeCell ref="EYF27:EYT27"/>
    <mergeCell ref="EYU27:EZI27"/>
    <mergeCell ref="EZJ27:EZX27"/>
    <mergeCell ref="EZY27:FAM27"/>
    <mergeCell ref="FAN27:FBB27"/>
    <mergeCell ref="FBC27:FBQ27"/>
    <mergeCell ref="FPN27:FQB27"/>
    <mergeCell ref="FQC27:FQQ27"/>
    <mergeCell ref="FQR27:FRF27"/>
    <mergeCell ref="FRG27:FRU27"/>
    <mergeCell ref="FRV27:FSJ27"/>
    <mergeCell ref="FSK27:FSY27"/>
    <mergeCell ref="FMB27:FMP27"/>
    <mergeCell ref="FMQ27:FNE27"/>
    <mergeCell ref="FNF27:FNT27"/>
    <mergeCell ref="FNU27:FOI27"/>
    <mergeCell ref="FOJ27:FOX27"/>
    <mergeCell ref="FOY27:FPM27"/>
    <mergeCell ref="FIP27:FJD27"/>
    <mergeCell ref="FJE27:FJS27"/>
    <mergeCell ref="FJT27:FKH27"/>
    <mergeCell ref="FKI27:FKW27"/>
    <mergeCell ref="FKX27:FLL27"/>
    <mergeCell ref="FLM27:FMA27"/>
    <mergeCell ref="FZX27:GAL27"/>
    <mergeCell ref="GAM27:GBA27"/>
    <mergeCell ref="GBB27:GBP27"/>
    <mergeCell ref="GBQ27:GCE27"/>
    <mergeCell ref="GCF27:GCT27"/>
    <mergeCell ref="GCU27:GDI27"/>
    <mergeCell ref="FWL27:FWZ27"/>
    <mergeCell ref="FXA27:FXO27"/>
    <mergeCell ref="FXP27:FYD27"/>
    <mergeCell ref="FYE27:FYS27"/>
    <mergeCell ref="FYT27:FZH27"/>
    <mergeCell ref="FZI27:FZW27"/>
    <mergeCell ref="FSZ27:FTN27"/>
    <mergeCell ref="FTO27:FUC27"/>
    <mergeCell ref="FUD27:FUR27"/>
    <mergeCell ref="FUS27:FVG27"/>
    <mergeCell ref="FVH27:FVV27"/>
    <mergeCell ref="FVW27:FWK27"/>
    <mergeCell ref="GKH27:GKV27"/>
    <mergeCell ref="GKW27:GLK27"/>
    <mergeCell ref="GLL27:GLZ27"/>
    <mergeCell ref="GMA27:GMO27"/>
    <mergeCell ref="GMP27:GND27"/>
    <mergeCell ref="GNE27:GNS27"/>
    <mergeCell ref="GGV27:GHJ27"/>
    <mergeCell ref="GHK27:GHY27"/>
    <mergeCell ref="GHZ27:GIN27"/>
    <mergeCell ref="GIO27:GJC27"/>
    <mergeCell ref="GJD27:GJR27"/>
    <mergeCell ref="GJS27:GKG27"/>
    <mergeCell ref="GDJ27:GDX27"/>
    <mergeCell ref="GDY27:GEM27"/>
    <mergeCell ref="GEN27:GFB27"/>
    <mergeCell ref="GFC27:GFQ27"/>
    <mergeCell ref="GFR27:GGF27"/>
    <mergeCell ref="GGG27:GGU27"/>
    <mergeCell ref="GUR27:GVF27"/>
    <mergeCell ref="GVG27:GVU27"/>
    <mergeCell ref="GVV27:GWJ27"/>
    <mergeCell ref="GWK27:GWY27"/>
    <mergeCell ref="GWZ27:GXN27"/>
    <mergeCell ref="GXO27:GYC27"/>
    <mergeCell ref="GRF27:GRT27"/>
    <mergeCell ref="GRU27:GSI27"/>
    <mergeCell ref="GSJ27:GSX27"/>
    <mergeCell ref="GSY27:GTM27"/>
    <mergeCell ref="GTN27:GUB27"/>
    <mergeCell ref="GUC27:GUQ27"/>
    <mergeCell ref="GNT27:GOH27"/>
    <mergeCell ref="GOI27:GOW27"/>
    <mergeCell ref="GOX27:GPL27"/>
    <mergeCell ref="GPM27:GQA27"/>
    <mergeCell ref="GQB27:GQP27"/>
    <mergeCell ref="GQQ27:GRE27"/>
    <mergeCell ref="HFB27:HFP27"/>
    <mergeCell ref="HFQ27:HGE27"/>
    <mergeCell ref="HGF27:HGT27"/>
    <mergeCell ref="HGU27:HHI27"/>
    <mergeCell ref="HHJ27:HHX27"/>
    <mergeCell ref="HHY27:HIM27"/>
    <mergeCell ref="HBP27:HCD27"/>
    <mergeCell ref="HCE27:HCS27"/>
    <mergeCell ref="HCT27:HDH27"/>
    <mergeCell ref="HDI27:HDW27"/>
    <mergeCell ref="HDX27:HEL27"/>
    <mergeCell ref="HEM27:HFA27"/>
    <mergeCell ref="GYD27:GYR27"/>
    <mergeCell ref="GYS27:GZG27"/>
    <mergeCell ref="GZH27:GZV27"/>
    <mergeCell ref="GZW27:HAK27"/>
    <mergeCell ref="HAL27:HAZ27"/>
    <mergeCell ref="HBA27:HBO27"/>
    <mergeCell ref="HPL27:HPZ27"/>
    <mergeCell ref="HQA27:HQO27"/>
    <mergeCell ref="HQP27:HRD27"/>
    <mergeCell ref="HRE27:HRS27"/>
    <mergeCell ref="HRT27:HSH27"/>
    <mergeCell ref="HSI27:HSW27"/>
    <mergeCell ref="HLZ27:HMN27"/>
    <mergeCell ref="HMO27:HNC27"/>
    <mergeCell ref="HND27:HNR27"/>
    <mergeCell ref="HNS27:HOG27"/>
    <mergeCell ref="HOH27:HOV27"/>
    <mergeCell ref="HOW27:HPK27"/>
    <mergeCell ref="HIN27:HJB27"/>
    <mergeCell ref="HJC27:HJQ27"/>
    <mergeCell ref="HJR27:HKF27"/>
    <mergeCell ref="HKG27:HKU27"/>
    <mergeCell ref="HKV27:HLJ27"/>
    <mergeCell ref="HLK27:HLY27"/>
    <mergeCell ref="HZV27:IAJ27"/>
    <mergeCell ref="IAK27:IAY27"/>
    <mergeCell ref="IAZ27:IBN27"/>
    <mergeCell ref="IBO27:ICC27"/>
    <mergeCell ref="ICD27:ICR27"/>
    <mergeCell ref="ICS27:IDG27"/>
    <mergeCell ref="HWJ27:HWX27"/>
    <mergeCell ref="HWY27:HXM27"/>
    <mergeCell ref="HXN27:HYB27"/>
    <mergeCell ref="HYC27:HYQ27"/>
    <mergeCell ref="HYR27:HZF27"/>
    <mergeCell ref="HZG27:HZU27"/>
    <mergeCell ref="HSX27:HTL27"/>
    <mergeCell ref="HTM27:HUA27"/>
    <mergeCell ref="HUB27:HUP27"/>
    <mergeCell ref="HUQ27:HVE27"/>
    <mergeCell ref="HVF27:HVT27"/>
    <mergeCell ref="HVU27:HWI27"/>
    <mergeCell ref="IKF27:IKT27"/>
    <mergeCell ref="IKU27:ILI27"/>
    <mergeCell ref="ILJ27:ILX27"/>
    <mergeCell ref="ILY27:IMM27"/>
    <mergeCell ref="IMN27:INB27"/>
    <mergeCell ref="INC27:INQ27"/>
    <mergeCell ref="IGT27:IHH27"/>
    <mergeCell ref="IHI27:IHW27"/>
    <mergeCell ref="IHX27:IIL27"/>
    <mergeCell ref="IIM27:IJA27"/>
    <mergeCell ref="IJB27:IJP27"/>
    <mergeCell ref="IJQ27:IKE27"/>
    <mergeCell ref="IDH27:IDV27"/>
    <mergeCell ref="IDW27:IEK27"/>
    <mergeCell ref="IEL27:IEZ27"/>
    <mergeCell ref="IFA27:IFO27"/>
    <mergeCell ref="IFP27:IGD27"/>
    <mergeCell ref="IGE27:IGS27"/>
    <mergeCell ref="IUP27:IVD27"/>
    <mergeCell ref="IVE27:IVS27"/>
    <mergeCell ref="IVT27:IWH27"/>
    <mergeCell ref="IWI27:IWW27"/>
    <mergeCell ref="IWX27:IXL27"/>
    <mergeCell ref="IXM27:IYA27"/>
    <mergeCell ref="IRD27:IRR27"/>
    <mergeCell ref="IRS27:ISG27"/>
    <mergeCell ref="ISH27:ISV27"/>
    <mergeCell ref="ISW27:ITK27"/>
    <mergeCell ref="ITL27:ITZ27"/>
    <mergeCell ref="IUA27:IUO27"/>
    <mergeCell ref="INR27:IOF27"/>
    <mergeCell ref="IOG27:IOU27"/>
    <mergeCell ref="IOV27:IPJ27"/>
    <mergeCell ref="IPK27:IPY27"/>
    <mergeCell ref="IPZ27:IQN27"/>
    <mergeCell ref="IQO27:IRC27"/>
    <mergeCell ref="JEZ27:JFN27"/>
    <mergeCell ref="JFO27:JGC27"/>
    <mergeCell ref="JGD27:JGR27"/>
    <mergeCell ref="JGS27:JHG27"/>
    <mergeCell ref="JHH27:JHV27"/>
    <mergeCell ref="JHW27:JIK27"/>
    <mergeCell ref="JBN27:JCB27"/>
    <mergeCell ref="JCC27:JCQ27"/>
    <mergeCell ref="JCR27:JDF27"/>
    <mergeCell ref="JDG27:JDU27"/>
    <mergeCell ref="JDV27:JEJ27"/>
    <mergeCell ref="JEK27:JEY27"/>
    <mergeCell ref="IYB27:IYP27"/>
    <mergeCell ref="IYQ27:IZE27"/>
    <mergeCell ref="IZF27:IZT27"/>
    <mergeCell ref="IZU27:JAI27"/>
    <mergeCell ref="JAJ27:JAX27"/>
    <mergeCell ref="JAY27:JBM27"/>
    <mergeCell ref="JPJ27:JPX27"/>
    <mergeCell ref="JPY27:JQM27"/>
    <mergeCell ref="JQN27:JRB27"/>
    <mergeCell ref="JRC27:JRQ27"/>
    <mergeCell ref="JRR27:JSF27"/>
    <mergeCell ref="JSG27:JSU27"/>
    <mergeCell ref="JLX27:JML27"/>
    <mergeCell ref="JMM27:JNA27"/>
    <mergeCell ref="JNB27:JNP27"/>
    <mergeCell ref="JNQ27:JOE27"/>
    <mergeCell ref="JOF27:JOT27"/>
    <mergeCell ref="JOU27:JPI27"/>
    <mergeCell ref="JIL27:JIZ27"/>
    <mergeCell ref="JJA27:JJO27"/>
    <mergeCell ref="JJP27:JKD27"/>
    <mergeCell ref="JKE27:JKS27"/>
    <mergeCell ref="JKT27:JLH27"/>
    <mergeCell ref="JLI27:JLW27"/>
    <mergeCell ref="JZT27:KAH27"/>
    <mergeCell ref="KAI27:KAW27"/>
    <mergeCell ref="KAX27:KBL27"/>
    <mergeCell ref="KBM27:KCA27"/>
    <mergeCell ref="KCB27:KCP27"/>
    <mergeCell ref="KCQ27:KDE27"/>
    <mergeCell ref="JWH27:JWV27"/>
    <mergeCell ref="JWW27:JXK27"/>
    <mergeCell ref="JXL27:JXZ27"/>
    <mergeCell ref="JYA27:JYO27"/>
    <mergeCell ref="JYP27:JZD27"/>
    <mergeCell ref="JZE27:JZS27"/>
    <mergeCell ref="JSV27:JTJ27"/>
    <mergeCell ref="JTK27:JTY27"/>
    <mergeCell ref="JTZ27:JUN27"/>
    <mergeCell ref="JUO27:JVC27"/>
    <mergeCell ref="JVD27:JVR27"/>
    <mergeCell ref="JVS27:JWG27"/>
    <mergeCell ref="KKD27:KKR27"/>
    <mergeCell ref="KKS27:KLG27"/>
    <mergeCell ref="KLH27:KLV27"/>
    <mergeCell ref="KLW27:KMK27"/>
    <mergeCell ref="KML27:KMZ27"/>
    <mergeCell ref="KNA27:KNO27"/>
    <mergeCell ref="KGR27:KHF27"/>
    <mergeCell ref="KHG27:KHU27"/>
    <mergeCell ref="KHV27:KIJ27"/>
    <mergeCell ref="KIK27:KIY27"/>
    <mergeCell ref="KIZ27:KJN27"/>
    <mergeCell ref="KJO27:KKC27"/>
    <mergeCell ref="KDF27:KDT27"/>
    <mergeCell ref="KDU27:KEI27"/>
    <mergeCell ref="KEJ27:KEX27"/>
    <mergeCell ref="KEY27:KFM27"/>
    <mergeCell ref="KFN27:KGB27"/>
    <mergeCell ref="KGC27:KGQ27"/>
    <mergeCell ref="KUN27:KVB27"/>
    <mergeCell ref="KVC27:KVQ27"/>
    <mergeCell ref="KVR27:KWF27"/>
    <mergeCell ref="KWG27:KWU27"/>
    <mergeCell ref="KWV27:KXJ27"/>
    <mergeCell ref="KXK27:KXY27"/>
    <mergeCell ref="KRB27:KRP27"/>
    <mergeCell ref="KRQ27:KSE27"/>
    <mergeCell ref="KSF27:KST27"/>
    <mergeCell ref="KSU27:KTI27"/>
    <mergeCell ref="KTJ27:KTX27"/>
    <mergeCell ref="KTY27:KUM27"/>
    <mergeCell ref="KNP27:KOD27"/>
    <mergeCell ref="KOE27:KOS27"/>
    <mergeCell ref="KOT27:KPH27"/>
    <mergeCell ref="KPI27:KPW27"/>
    <mergeCell ref="KPX27:KQL27"/>
    <mergeCell ref="KQM27:KRA27"/>
    <mergeCell ref="LEX27:LFL27"/>
    <mergeCell ref="LFM27:LGA27"/>
    <mergeCell ref="LGB27:LGP27"/>
    <mergeCell ref="LGQ27:LHE27"/>
    <mergeCell ref="LHF27:LHT27"/>
    <mergeCell ref="LHU27:LII27"/>
    <mergeCell ref="LBL27:LBZ27"/>
    <mergeCell ref="LCA27:LCO27"/>
    <mergeCell ref="LCP27:LDD27"/>
    <mergeCell ref="LDE27:LDS27"/>
    <mergeCell ref="LDT27:LEH27"/>
    <mergeCell ref="LEI27:LEW27"/>
    <mergeCell ref="KXZ27:KYN27"/>
    <mergeCell ref="KYO27:KZC27"/>
    <mergeCell ref="KZD27:KZR27"/>
    <mergeCell ref="KZS27:LAG27"/>
    <mergeCell ref="LAH27:LAV27"/>
    <mergeCell ref="LAW27:LBK27"/>
    <mergeCell ref="LPH27:LPV27"/>
    <mergeCell ref="LPW27:LQK27"/>
    <mergeCell ref="LQL27:LQZ27"/>
    <mergeCell ref="LRA27:LRO27"/>
    <mergeCell ref="LRP27:LSD27"/>
    <mergeCell ref="LSE27:LSS27"/>
    <mergeCell ref="LLV27:LMJ27"/>
    <mergeCell ref="LMK27:LMY27"/>
    <mergeCell ref="LMZ27:LNN27"/>
    <mergeCell ref="LNO27:LOC27"/>
    <mergeCell ref="LOD27:LOR27"/>
    <mergeCell ref="LOS27:LPG27"/>
    <mergeCell ref="LIJ27:LIX27"/>
    <mergeCell ref="LIY27:LJM27"/>
    <mergeCell ref="LJN27:LKB27"/>
    <mergeCell ref="LKC27:LKQ27"/>
    <mergeCell ref="LKR27:LLF27"/>
    <mergeCell ref="LLG27:LLU27"/>
    <mergeCell ref="LZR27:MAF27"/>
    <mergeCell ref="MAG27:MAU27"/>
    <mergeCell ref="MAV27:MBJ27"/>
    <mergeCell ref="MBK27:MBY27"/>
    <mergeCell ref="MBZ27:MCN27"/>
    <mergeCell ref="MCO27:MDC27"/>
    <mergeCell ref="LWF27:LWT27"/>
    <mergeCell ref="LWU27:LXI27"/>
    <mergeCell ref="LXJ27:LXX27"/>
    <mergeCell ref="LXY27:LYM27"/>
    <mergeCell ref="LYN27:LZB27"/>
    <mergeCell ref="LZC27:LZQ27"/>
    <mergeCell ref="LST27:LTH27"/>
    <mergeCell ref="LTI27:LTW27"/>
    <mergeCell ref="LTX27:LUL27"/>
    <mergeCell ref="LUM27:LVA27"/>
    <mergeCell ref="LVB27:LVP27"/>
    <mergeCell ref="LVQ27:LWE27"/>
    <mergeCell ref="MKB27:MKP27"/>
    <mergeCell ref="MKQ27:MLE27"/>
    <mergeCell ref="MLF27:MLT27"/>
    <mergeCell ref="MLU27:MMI27"/>
    <mergeCell ref="MMJ27:MMX27"/>
    <mergeCell ref="MMY27:MNM27"/>
    <mergeCell ref="MGP27:MHD27"/>
    <mergeCell ref="MHE27:MHS27"/>
    <mergeCell ref="MHT27:MIH27"/>
    <mergeCell ref="MII27:MIW27"/>
    <mergeCell ref="MIX27:MJL27"/>
    <mergeCell ref="MJM27:MKA27"/>
    <mergeCell ref="MDD27:MDR27"/>
    <mergeCell ref="MDS27:MEG27"/>
    <mergeCell ref="MEH27:MEV27"/>
    <mergeCell ref="MEW27:MFK27"/>
    <mergeCell ref="MFL27:MFZ27"/>
    <mergeCell ref="MGA27:MGO27"/>
    <mergeCell ref="MUL27:MUZ27"/>
    <mergeCell ref="MVA27:MVO27"/>
    <mergeCell ref="MVP27:MWD27"/>
    <mergeCell ref="MWE27:MWS27"/>
    <mergeCell ref="MWT27:MXH27"/>
    <mergeCell ref="MXI27:MXW27"/>
    <mergeCell ref="MQZ27:MRN27"/>
    <mergeCell ref="MRO27:MSC27"/>
    <mergeCell ref="MSD27:MSR27"/>
    <mergeCell ref="MSS27:MTG27"/>
    <mergeCell ref="MTH27:MTV27"/>
    <mergeCell ref="MTW27:MUK27"/>
    <mergeCell ref="MNN27:MOB27"/>
    <mergeCell ref="MOC27:MOQ27"/>
    <mergeCell ref="MOR27:MPF27"/>
    <mergeCell ref="MPG27:MPU27"/>
    <mergeCell ref="MPV27:MQJ27"/>
    <mergeCell ref="MQK27:MQY27"/>
    <mergeCell ref="NEV27:NFJ27"/>
    <mergeCell ref="NFK27:NFY27"/>
    <mergeCell ref="NFZ27:NGN27"/>
    <mergeCell ref="NGO27:NHC27"/>
    <mergeCell ref="NHD27:NHR27"/>
    <mergeCell ref="NHS27:NIG27"/>
    <mergeCell ref="NBJ27:NBX27"/>
    <mergeCell ref="NBY27:NCM27"/>
    <mergeCell ref="NCN27:NDB27"/>
    <mergeCell ref="NDC27:NDQ27"/>
    <mergeCell ref="NDR27:NEF27"/>
    <mergeCell ref="NEG27:NEU27"/>
    <mergeCell ref="MXX27:MYL27"/>
    <mergeCell ref="MYM27:MZA27"/>
    <mergeCell ref="MZB27:MZP27"/>
    <mergeCell ref="MZQ27:NAE27"/>
    <mergeCell ref="NAF27:NAT27"/>
    <mergeCell ref="NAU27:NBI27"/>
    <mergeCell ref="NPF27:NPT27"/>
    <mergeCell ref="NPU27:NQI27"/>
    <mergeCell ref="NQJ27:NQX27"/>
    <mergeCell ref="NQY27:NRM27"/>
    <mergeCell ref="NRN27:NSB27"/>
    <mergeCell ref="NSC27:NSQ27"/>
    <mergeCell ref="NLT27:NMH27"/>
    <mergeCell ref="NMI27:NMW27"/>
    <mergeCell ref="NMX27:NNL27"/>
    <mergeCell ref="NNM27:NOA27"/>
    <mergeCell ref="NOB27:NOP27"/>
    <mergeCell ref="NOQ27:NPE27"/>
    <mergeCell ref="NIH27:NIV27"/>
    <mergeCell ref="NIW27:NJK27"/>
    <mergeCell ref="NJL27:NJZ27"/>
    <mergeCell ref="NKA27:NKO27"/>
    <mergeCell ref="NKP27:NLD27"/>
    <mergeCell ref="NLE27:NLS27"/>
    <mergeCell ref="NZP27:OAD27"/>
    <mergeCell ref="OAE27:OAS27"/>
    <mergeCell ref="OAT27:OBH27"/>
    <mergeCell ref="OBI27:OBW27"/>
    <mergeCell ref="OBX27:OCL27"/>
    <mergeCell ref="OCM27:ODA27"/>
    <mergeCell ref="NWD27:NWR27"/>
    <mergeCell ref="NWS27:NXG27"/>
    <mergeCell ref="NXH27:NXV27"/>
    <mergeCell ref="NXW27:NYK27"/>
    <mergeCell ref="NYL27:NYZ27"/>
    <mergeCell ref="NZA27:NZO27"/>
    <mergeCell ref="NSR27:NTF27"/>
    <mergeCell ref="NTG27:NTU27"/>
    <mergeCell ref="NTV27:NUJ27"/>
    <mergeCell ref="NUK27:NUY27"/>
    <mergeCell ref="NUZ27:NVN27"/>
    <mergeCell ref="NVO27:NWC27"/>
    <mergeCell ref="OJZ27:OKN27"/>
    <mergeCell ref="OKO27:OLC27"/>
    <mergeCell ref="OLD27:OLR27"/>
    <mergeCell ref="OLS27:OMG27"/>
    <mergeCell ref="OMH27:OMV27"/>
    <mergeCell ref="OMW27:ONK27"/>
    <mergeCell ref="OGN27:OHB27"/>
    <mergeCell ref="OHC27:OHQ27"/>
    <mergeCell ref="OHR27:OIF27"/>
    <mergeCell ref="OIG27:OIU27"/>
    <mergeCell ref="OIV27:OJJ27"/>
    <mergeCell ref="OJK27:OJY27"/>
    <mergeCell ref="ODB27:ODP27"/>
    <mergeCell ref="ODQ27:OEE27"/>
    <mergeCell ref="OEF27:OET27"/>
    <mergeCell ref="OEU27:OFI27"/>
    <mergeCell ref="OFJ27:OFX27"/>
    <mergeCell ref="OFY27:OGM27"/>
    <mergeCell ref="OUJ27:OUX27"/>
    <mergeCell ref="OUY27:OVM27"/>
    <mergeCell ref="OVN27:OWB27"/>
    <mergeCell ref="OWC27:OWQ27"/>
    <mergeCell ref="OWR27:OXF27"/>
    <mergeCell ref="OXG27:OXU27"/>
    <mergeCell ref="OQX27:ORL27"/>
    <mergeCell ref="ORM27:OSA27"/>
    <mergeCell ref="OSB27:OSP27"/>
    <mergeCell ref="OSQ27:OTE27"/>
    <mergeCell ref="OTF27:OTT27"/>
    <mergeCell ref="OTU27:OUI27"/>
    <mergeCell ref="ONL27:ONZ27"/>
    <mergeCell ref="OOA27:OOO27"/>
    <mergeCell ref="OOP27:OPD27"/>
    <mergeCell ref="OPE27:OPS27"/>
    <mergeCell ref="OPT27:OQH27"/>
    <mergeCell ref="OQI27:OQW27"/>
    <mergeCell ref="PET27:PFH27"/>
    <mergeCell ref="PFI27:PFW27"/>
    <mergeCell ref="PFX27:PGL27"/>
    <mergeCell ref="PGM27:PHA27"/>
    <mergeCell ref="PHB27:PHP27"/>
    <mergeCell ref="PHQ27:PIE27"/>
    <mergeCell ref="PBH27:PBV27"/>
    <mergeCell ref="PBW27:PCK27"/>
    <mergeCell ref="PCL27:PCZ27"/>
    <mergeCell ref="PDA27:PDO27"/>
    <mergeCell ref="PDP27:PED27"/>
    <mergeCell ref="PEE27:PES27"/>
    <mergeCell ref="OXV27:OYJ27"/>
    <mergeCell ref="OYK27:OYY27"/>
    <mergeCell ref="OYZ27:OZN27"/>
    <mergeCell ref="OZO27:PAC27"/>
    <mergeCell ref="PAD27:PAR27"/>
    <mergeCell ref="PAS27:PBG27"/>
    <mergeCell ref="PPD27:PPR27"/>
    <mergeCell ref="PPS27:PQG27"/>
    <mergeCell ref="PQH27:PQV27"/>
    <mergeCell ref="PQW27:PRK27"/>
    <mergeCell ref="PRL27:PRZ27"/>
    <mergeCell ref="PSA27:PSO27"/>
    <mergeCell ref="PLR27:PMF27"/>
    <mergeCell ref="PMG27:PMU27"/>
    <mergeCell ref="PMV27:PNJ27"/>
    <mergeCell ref="PNK27:PNY27"/>
    <mergeCell ref="PNZ27:PON27"/>
    <mergeCell ref="POO27:PPC27"/>
    <mergeCell ref="PIF27:PIT27"/>
    <mergeCell ref="PIU27:PJI27"/>
    <mergeCell ref="PJJ27:PJX27"/>
    <mergeCell ref="PJY27:PKM27"/>
    <mergeCell ref="PKN27:PLB27"/>
    <mergeCell ref="PLC27:PLQ27"/>
    <mergeCell ref="PZN27:QAB27"/>
    <mergeCell ref="QAC27:QAQ27"/>
    <mergeCell ref="QAR27:QBF27"/>
    <mergeCell ref="QBG27:QBU27"/>
    <mergeCell ref="QBV27:QCJ27"/>
    <mergeCell ref="QCK27:QCY27"/>
    <mergeCell ref="PWB27:PWP27"/>
    <mergeCell ref="PWQ27:PXE27"/>
    <mergeCell ref="PXF27:PXT27"/>
    <mergeCell ref="PXU27:PYI27"/>
    <mergeCell ref="PYJ27:PYX27"/>
    <mergeCell ref="PYY27:PZM27"/>
    <mergeCell ref="PSP27:PTD27"/>
    <mergeCell ref="PTE27:PTS27"/>
    <mergeCell ref="PTT27:PUH27"/>
    <mergeCell ref="PUI27:PUW27"/>
    <mergeCell ref="PUX27:PVL27"/>
    <mergeCell ref="PVM27:PWA27"/>
    <mergeCell ref="QJX27:QKL27"/>
    <mergeCell ref="QKM27:QLA27"/>
    <mergeCell ref="QLB27:QLP27"/>
    <mergeCell ref="QLQ27:QME27"/>
    <mergeCell ref="QMF27:QMT27"/>
    <mergeCell ref="QMU27:QNI27"/>
    <mergeCell ref="QGL27:QGZ27"/>
    <mergeCell ref="QHA27:QHO27"/>
    <mergeCell ref="QHP27:QID27"/>
    <mergeCell ref="QIE27:QIS27"/>
    <mergeCell ref="QIT27:QJH27"/>
    <mergeCell ref="QJI27:QJW27"/>
    <mergeCell ref="QCZ27:QDN27"/>
    <mergeCell ref="QDO27:QEC27"/>
    <mergeCell ref="QED27:QER27"/>
    <mergeCell ref="QES27:QFG27"/>
    <mergeCell ref="QFH27:QFV27"/>
    <mergeCell ref="QFW27:QGK27"/>
    <mergeCell ref="QUH27:QUV27"/>
    <mergeCell ref="QUW27:QVK27"/>
    <mergeCell ref="QVL27:QVZ27"/>
    <mergeCell ref="QWA27:QWO27"/>
    <mergeCell ref="QWP27:QXD27"/>
    <mergeCell ref="QXE27:QXS27"/>
    <mergeCell ref="QQV27:QRJ27"/>
    <mergeCell ref="QRK27:QRY27"/>
    <mergeCell ref="QRZ27:QSN27"/>
    <mergeCell ref="QSO27:QTC27"/>
    <mergeCell ref="QTD27:QTR27"/>
    <mergeCell ref="QTS27:QUG27"/>
    <mergeCell ref="QNJ27:QNX27"/>
    <mergeCell ref="QNY27:QOM27"/>
    <mergeCell ref="QON27:QPB27"/>
    <mergeCell ref="QPC27:QPQ27"/>
    <mergeCell ref="QPR27:QQF27"/>
    <mergeCell ref="QQG27:QQU27"/>
    <mergeCell ref="RER27:RFF27"/>
    <mergeCell ref="RFG27:RFU27"/>
    <mergeCell ref="RFV27:RGJ27"/>
    <mergeCell ref="RGK27:RGY27"/>
    <mergeCell ref="RGZ27:RHN27"/>
    <mergeCell ref="RHO27:RIC27"/>
    <mergeCell ref="RBF27:RBT27"/>
    <mergeCell ref="RBU27:RCI27"/>
    <mergeCell ref="RCJ27:RCX27"/>
    <mergeCell ref="RCY27:RDM27"/>
    <mergeCell ref="RDN27:REB27"/>
    <mergeCell ref="REC27:REQ27"/>
    <mergeCell ref="QXT27:QYH27"/>
    <mergeCell ref="QYI27:QYW27"/>
    <mergeCell ref="QYX27:QZL27"/>
    <mergeCell ref="QZM27:RAA27"/>
    <mergeCell ref="RAB27:RAP27"/>
    <mergeCell ref="RAQ27:RBE27"/>
    <mergeCell ref="RPB27:RPP27"/>
    <mergeCell ref="RPQ27:RQE27"/>
    <mergeCell ref="RQF27:RQT27"/>
    <mergeCell ref="RQU27:RRI27"/>
    <mergeCell ref="RRJ27:RRX27"/>
    <mergeCell ref="RRY27:RSM27"/>
    <mergeCell ref="RLP27:RMD27"/>
    <mergeCell ref="RME27:RMS27"/>
    <mergeCell ref="RMT27:RNH27"/>
    <mergeCell ref="RNI27:RNW27"/>
    <mergeCell ref="RNX27:ROL27"/>
    <mergeCell ref="ROM27:RPA27"/>
    <mergeCell ref="RID27:RIR27"/>
    <mergeCell ref="RIS27:RJG27"/>
    <mergeCell ref="RJH27:RJV27"/>
    <mergeCell ref="RJW27:RKK27"/>
    <mergeCell ref="RKL27:RKZ27"/>
    <mergeCell ref="RLA27:RLO27"/>
    <mergeCell ref="RZL27:RZZ27"/>
    <mergeCell ref="SAA27:SAO27"/>
    <mergeCell ref="SAP27:SBD27"/>
    <mergeCell ref="SBE27:SBS27"/>
    <mergeCell ref="SBT27:SCH27"/>
    <mergeCell ref="SCI27:SCW27"/>
    <mergeCell ref="RVZ27:RWN27"/>
    <mergeCell ref="RWO27:RXC27"/>
    <mergeCell ref="RXD27:RXR27"/>
    <mergeCell ref="RXS27:RYG27"/>
    <mergeCell ref="RYH27:RYV27"/>
    <mergeCell ref="RYW27:RZK27"/>
    <mergeCell ref="RSN27:RTB27"/>
    <mergeCell ref="RTC27:RTQ27"/>
    <mergeCell ref="RTR27:RUF27"/>
    <mergeCell ref="RUG27:RUU27"/>
    <mergeCell ref="RUV27:RVJ27"/>
    <mergeCell ref="RVK27:RVY27"/>
    <mergeCell ref="SJV27:SKJ27"/>
    <mergeCell ref="SKK27:SKY27"/>
    <mergeCell ref="SKZ27:SLN27"/>
    <mergeCell ref="SLO27:SMC27"/>
    <mergeCell ref="SMD27:SMR27"/>
    <mergeCell ref="SMS27:SNG27"/>
    <mergeCell ref="SGJ27:SGX27"/>
    <mergeCell ref="SGY27:SHM27"/>
    <mergeCell ref="SHN27:SIB27"/>
    <mergeCell ref="SIC27:SIQ27"/>
    <mergeCell ref="SIR27:SJF27"/>
    <mergeCell ref="SJG27:SJU27"/>
    <mergeCell ref="SCX27:SDL27"/>
    <mergeCell ref="SDM27:SEA27"/>
    <mergeCell ref="SEB27:SEP27"/>
    <mergeCell ref="SEQ27:SFE27"/>
    <mergeCell ref="SFF27:SFT27"/>
    <mergeCell ref="SFU27:SGI27"/>
    <mergeCell ref="SUF27:SUT27"/>
    <mergeCell ref="SUU27:SVI27"/>
    <mergeCell ref="SVJ27:SVX27"/>
    <mergeCell ref="SVY27:SWM27"/>
    <mergeCell ref="SWN27:SXB27"/>
    <mergeCell ref="SXC27:SXQ27"/>
    <mergeCell ref="SQT27:SRH27"/>
    <mergeCell ref="SRI27:SRW27"/>
    <mergeCell ref="SRX27:SSL27"/>
    <mergeCell ref="SSM27:STA27"/>
    <mergeCell ref="STB27:STP27"/>
    <mergeCell ref="STQ27:SUE27"/>
    <mergeCell ref="SNH27:SNV27"/>
    <mergeCell ref="SNW27:SOK27"/>
    <mergeCell ref="SOL27:SOZ27"/>
    <mergeCell ref="SPA27:SPO27"/>
    <mergeCell ref="SPP27:SQD27"/>
    <mergeCell ref="SQE27:SQS27"/>
    <mergeCell ref="TEP27:TFD27"/>
    <mergeCell ref="TFE27:TFS27"/>
    <mergeCell ref="TFT27:TGH27"/>
    <mergeCell ref="TGI27:TGW27"/>
    <mergeCell ref="TGX27:THL27"/>
    <mergeCell ref="THM27:TIA27"/>
    <mergeCell ref="TBD27:TBR27"/>
    <mergeCell ref="TBS27:TCG27"/>
    <mergeCell ref="TCH27:TCV27"/>
    <mergeCell ref="TCW27:TDK27"/>
    <mergeCell ref="TDL27:TDZ27"/>
    <mergeCell ref="TEA27:TEO27"/>
    <mergeCell ref="SXR27:SYF27"/>
    <mergeCell ref="SYG27:SYU27"/>
    <mergeCell ref="SYV27:SZJ27"/>
    <mergeCell ref="SZK27:SZY27"/>
    <mergeCell ref="SZZ27:TAN27"/>
    <mergeCell ref="TAO27:TBC27"/>
    <mergeCell ref="TOZ27:TPN27"/>
    <mergeCell ref="TPO27:TQC27"/>
    <mergeCell ref="TQD27:TQR27"/>
    <mergeCell ref="TQS27:TRG27"/>
    <mergeCell ref="TRH27:TRV27"/>
    <mergeCell ref="TRW27:TSK27"/>
    <mergeCell ref="TLN27:TMB27"/>
    <mergeCell ref="TMC27:TMQ27"/>
    <mergeCell ref="TMR27:TNF27"/>
    <mergeCell ref="TNG27:TNU27"/>
    <mergeCell ref="TNV27:TOJ27"/>
    <mergeCell ref="TOK27:TOY27"/>
    <mergeCell ref="TIB27:TIP27"/>
    <mergeCell ref="TIQ27:TJE27"/>
    <mergeCell ref="TJF27:TJT27"/>
    <mergeCell ref="TJU27:TKI27"/>
    <mergeCell ref="TKJ27:TKX27"/>
    <mergeCell ref="TKY27:TLM27"/>
    <mergeCell ref="TZJ27:TZX27"/>
    <mergeCell ref="TZY27:UAM27"/>
    <mergeCell ref="UAN27:UBB27"/>
    <mergeCell ref="UBC27:UBQ27"/>
    <mergeCell ref="UBR27:UCF27"/>
    <mergeCell ref="UCG27:UCU27"/>
    <mergeCell ref="TVX27:TWL27"/>
    <mergeCell ref="TWM27:TXA27"/>
    <mergeCell ref="TXB27:TXP27"/>
    <mergeCell ref="TXQ27:TYE27"/>
    <mergeCell ref="TYF27:TYT27"/>
    <mergeCell ref="TYU27:TZI27"/>
    <mergeCell ref="TSL27:TSZ27"/>
    <mergeCell ref="TTA27:TTO27"/>
    <mergeCell ref="TTP27:TUD27"/>
    <mergeCell ref="TUE27:TUS27"/>
    <mergeCell ref="TUT27:TVH27"/>
    <mergeCell ref="TVI27:TVW27"/>
    <mergeCell ref="UJT27:UKH27"/>
    <mergeCell ref="UKI27:UKW27"/>
    <mergeCell ref="UKX27:ULL27"/>
    <mergeCell ref="ULM27:UMA27"/>
    <mergeCell ref="UMB27:UMP27"/>
    <mergeCell ref="UMQ27:UNE27"/>
    <mergeCell ref="UGH27:UGV27"/>
    <mergeCell ref="UGW27:UHK27"/>
    <mergeCell ref="UHL27:UHZ27"/>
    <mergeCell ref="UIA27:UIO27"/>
    <mergeCell ref="UIP27:UJD27"/>
    <mergeCell ref="UJE27:UJS27"/>
    <mergeCell ref="UCV27:UDJ27"/>
    <mergeCell ref="UDK27:UDY27"/>
    <mergeCell ref="UDZ27:UEN27"/>
    <mergeCell ref="UEO27:UFC27"/>
    <mergeCell ref="UFD27:UFR27"/>
    <mergeCell ref="UFS27:UGG27"/>
    <mergeCell ref="UUD27:UUR27"/>
    <mergeCell ref="UUS27:UVG27"/>
    <mergeCell ref="UVH27:UVV27"/>
    <mergeCell ref="UVW27:UWK27"/>
    <mergeCell ref="UWL27:UWZ27"/>
    <mergeCell ref="UXA27:UXO27"/>
    <mergeCell ref="UQR27:URF27"/>
    <mergeCell ref="URG27:URU27"/>
    <mergeCell ref="URV27:USJ27"/>
    <mergeCell ref="USK27:USY27"/>
    <mergeCell ref="USZ27:UTN27"/>
    <mergeCell ref="UTO27:UUC27"/>
    <mergeCell ref="UNF27:UNT27"/>
    <mergeCell ref="UNU27:UOI27"/>
    <mergeCell ref="UOJ27:UOX27"/>
    <mergeCell ref="UOY27:UPM27"/>
    <mergeCell ref="UPN27:UQB27"/>
    <mergeCell ref="UQC27:UQQ27"/>
    <mergeCell ref="VEN27:VFB27"/>
    <mergeCell ref="VFC27:VFQ27"/>
    <mergeCell ref="VFR27:VGF27"/>
    <mergeCell ref="VGG27:VGU27"/>
    <mergeCell ref="VGV27:VHJ27"/>
    <mergeCell ref="VHK27:VHY27"/>
    <mergeCell ref="VBB27:VBP27"/>
    <mergeCell ref="VBQ27:VCE27"/>
    <mergeCell ref="VCF27:VCT27"/>
    <mergeCell ref="VCU27:VDI27"/>
    <mergeCell ref="VDJ27:VDX27"/>
    <mergeCell ref="VDY27:VEM27"/>
    <mergeCell ref="UXP27:UYD27"/>
    <mergeCell ref="UYE27:UYS27"/>
    <mergeCell ref="UYT27:UZH27"/>
    <mergeCell ref="UZI27:UZW27"/>
    <mergeCell ref="UZX27:VAL27"/>
    <mergeCell ref="VAM27:VBA27"/>
    <mergeCell ref="VOX27:VPL27"/>
    <mergeCell ref="VPM27:VQA27"/>
    <mergeCell ref="VQB27:VQP27"/>
    <mergeCell ref="VQQ27:VRE27"/>
    <mergeCell ref="VRF27:VRT27"/>
    <mergeCell ref="VRU27:VSI27"/>
    <mergeCell ref="VLL27:VLZ27"/>
    <mergeCell ref="VMA27:VMO27"/>
    <mergeCell ref="VMP27:VND27"/>
    <mergeCell ref="VNE27:VNS27"/>
    <mergeCell ref="VNT27:VOH27"/>
    <mergeCell ref="VOI27:VOW27"/>
    <mergeCell ref="VHZ27:VIN27"/>
    <mergeCell ref="VIO27:VJC27"/>
    <mergeCell ref="VJD27:VJR27"/>
    <mergeCell ref="VJS27:VKG27"/>
    <mergeCell ref="VKH27:VKV27"/>
    <mergeCell ref="VKW27:VLK27"/>
    <mergeCell ref="VZH27:VZV27"/>
    <mergeCell ref="VZW27:WAK27"/>
    <mergeCell ref="WAL27:WAZ27"/>
    <mergeCell ref="WBA27:WBO27"/>
    <mergeCell ref="WBP27:WCD27"/>
    <mergeCell ref="WCE27:WCS27"/>
    <mergeCell ref="VVV27:VWJ27"/>
    <mergeCell ref="VWK27:VWY27"/>
    <mergeCell ref="VWZ27:VXN27"/>
    <mergeCell ref="VXO27:VYC27"/>
    <mergeCell ref="VYD27:VYR27"/>
    <mergeCell ref="VYS27:VZG27"/>
    <mergeCell ref="VSJ27:VSX27"/>
    <mergeCell ref="VSY27:VTM27"/>
    <mergeCell ref="VTN27:VUB27"/>
    <mergeCell ref="VUC27:VUQ27"/>
    <mergeCell ref="VUR27:VVF27"/>
    <mergeCell ref="VVG27:VVU27"/>
    <mergeCell ref="WJR27:WKF27"/>
    <mergeCell ref="WKG27:WKU27"/>
    <mergeCell ref="WKV27:WLJ27"/>
    <mergeCell ref="WLK27:WLY27"/>
    <mergeCell ref="WLZ27:WMN27"/>
    <mergeCell ref="WMO27:WNC27"/>
    <mergeCell ref="WGF27:WGT27"/>
    <mergeCell ref="WGU27:WHI27"/>
    <mergeCell ref="WHJ27:WHX27"/>
    <mergeCell ref="WHY27:WIM27"/>
    <mergeCell ref="WIN27:WJB27"/>
    <mergeCell ref="WJC27:WJQ27"/>
    <mergeCell ref="WCT27:WDH27"/>
    <mergeCell ref="WDI27:WDW27"/>
    <mergeCell ref="WDX27:WEL27"/>
    <mergeCell ref="WEM27:WFA27"/>
    <mergeCell ref="WFB27:WFP27"/>
    <mergeCell ref="WFQ27:WGE27"/>
    <mergeCell ref="WZV27:XAJ27"/>
    <mergeCell ref="XAK27:XAY27"/>
    <mergeCell ref="WUB27:WUP27"/>
    <mergeCell ref="WUQ27:WVE27"/>
    <mergeCell ref="WVF27:WVT27"/>
    <mergeCell ref="WVU27:WWI27"/>
    <mergeCell ref="WWJ27:WWX27"/>
    <mergeCell ref="WWY27:WXM27"/>
    <mergeCell ref="WQP27:WRD27"/>
    <mergeCell ref="WRE27:WRS27"/>
    <mergeCell ref="WRT27:WSH27"/>
    <mergeCell ref="WSI27:WSW27"/>
    <mergeCell ref="WSX27:WTL27"/>
    <mergeCell ref="WTM27:WUA27"/>
    <mergeCell ref="WND27:WNR27"/>
    <mergeCell ref="WNS27:WOG27"/>
    <mergeCell ref="WOH27:WOV27"/>
    <mergeCell ref="WOW27:WPK27"/>
    <mergeCell ref="WPL27:WPZ27"/>
    <mergeCell ref="WQA27:WQO27"/>
    <mergeCell ref="GN31:HB31"/>
    <mergeCell ref="HC31:HQ31"/>
    <mergeCell ref="HR31:IF31"/>
    <mergeCell ref="IG31:IU31"/>
    <mergeCell ref="IV31:JJ31"/>
    <mergeCell ref="JK31:JY31"/>
    <mergeCell ref="DB31:DP31"/>
    <mergeCell ref="DQ31:EE31"/>
    <mergeCell ref="EF31:ET31"/>
    <mergeCell ref="EU31:FI31"/>
    <mergeCell ref="FJ31:FX31"/>
    <mergeCell ref="FY31:GM31"/>
    <mergeCell ref="XEL27:XEZ27"/>
    <mergeCell ref="XFA27:XFD27"/>
    <mergeCell ref="A29:O29"/>
    <mergeCell ref="A31:O31"/>
    <mergeCell ref="P31:AD31"/>
    <mergeCell ref="AE31:AS31"/>
    <mergeCell ref="AT31:BH31"/>
    <mergeCell ref="BI31:BW31"/>
    <mergeCell ref="BX31:CL31"/>
    <mergeCell ref="CM31:DA31"/>
    <mergeCell ref="XAZ27:XBN27"/>
    <mergeCell ref="XBO27:XCC27"/>
    <mergeCell ref="XCD27:XCR27"/>
    <mergeCell ref="XCS27:XDG27"/>
    <mergeCell ref="XDH27:XDV27"/>
    <mergeCell ref="XDW27:XEK27"/>
    <mergeCell ref="WXN27:WYB27"/>
    <mergeCell ref="WYC27:WYQ27"/>
    <mergeCell ref="WYR27:WZF27"/>
    <mergeCell ref="WZG27:WZU27"/>
    <mergeCell ref="QX31:RL31"/>
    <mergeCell ref="RM31:SA31"/>
    <mergeCell ref="SB31:SP31"/>
    <mergeCell ref="SQ31:TE31"/>
    <mergeCell ref="TF31:TT31"/>
    <mergeCell ref="TU31:UI31"/>
    <mergeCell ref="NL31:NZ31"/>
    <mergeCell ref="OA31:OO31"/>
    <mergeCell ref="OP31:PD31"/>
    <mergeCell ref="PE31:PS31"/>
    <mergeCell ref="PT31:QH31"/>
    <mergeCell ref="QI31:QW31"/>
    <mergeCell ref="JZ31:KN31"/>
    <mergeCell ref="KO31:LC31"/>
    <mergeCell ref="LD31:LR31"/>
    <mergeCell ref="LS31:MG31"/>
    <mergeCell ref="MH31:MV31"/>
    <mergeCell ref="MW31:NK31"/>
    <mergeCell ref="ABH31:ABV31"/>
    <mergeCell ref="ABW31:ACK31"/>
    <mergeCell ref="ACL31:ACZ31"/>
    <mergeCell ref="ADA31:ADO31"/>
    <mergeCell ref="ADP31:AED31"/>
    <mergeCell ref="AEE31:AES31"/>
    <mergeCell ref="XV31:YJ31"/>
    <mergeCell ref="YK31:YY31"/>
    <mergeCell ref="YZ31:ZN31"/>
    <mergeCell ref="ZO31:AAC31"/>
    <mergeCell ref="AAD31:AAR31"/>
    <mergeCell ref="AAS31:ABG31"/>
    <mergeCell ref="UJ31:UX31"/>
    <mergeCell ref="UY31:VM31"/>
    <mergeCell ref="VN31:WB31"/>
    <mergeCell ref="WC31:WQ31"/>
    <mergeCell ref="WR31:XF31"/>
    <mergeCell ref="XG31:XU31"/>
    <mergeCell ref="ALR31:AMF31"/>
    <mergeCell ref="AMG31:AMU31"/>
    <mergeCell ref="AMV31:ANJ31"/>
    <mergeCell ref="ANK31:ANY31"/>
    <mergeCell ref="ANZ31:AON31"/>
    <mergeCell ref="AOO31:APC31"/>
    <mergeCell ref="AIF31:AIT31"/>
    <mergeCell ref="AIU31:AJI31"/>
    <mergeCell ref="AJJ31:AJX31"/>
    <mergeCell ref="AJY31:AKM31"/>
    <mergeCell ref="AKN31:ALB31"/>
    <mergeCell ref="ALC31:ALQ31"/>
    <mergeCell ref="AET31:AFH31"/>
    <mergeCell ref="AFI31:AFW31"/>
    <mergeCell ref="AFX31:AGL31"/>
    <mergeCell ref="AGM31:AHA31"/>
    <mergeCell ref="AHB31:AHP31"/>
    <mergeCell ref="AHQ31:AIE31"/>
    <mergeCell ref="AWB31:AWP31"/>
    <mergeCell ref="AWQ31:AXE31"/>
    <mergeCell ref="AXF31:AXT31"/>
    <mergeCell ref="AXU31:AYI31"/>
    <mergeCell ref="AYJ31:AYX31"/>
    <mergeCell ref="AYY31:AZM31"/>
    <mergeCell ref="ASP31:ATD31"/>
    <mergeCell ref="ATE31:ATS31"/>
    <mergeCell ref="ATT31:AUH31"/>
    <mergeCell ref="AUI31:AUW31"/>
    <mergeCell ref="AUX31:AVL31"/>
    <mergeCell ref="AVM31:AWA31"/>
    <mergeCell ref="APD31:APR31"/>
    <mergeCell ref="APS31:AQG31"/>
    <mergeCell ref="AQH31:AQV31"/>
    <mergeCell ref="AQW31:ARK31"/>
    <mergeCell ref="ARL31:ARZ31"/>
    <mergeCell ref="ASA31:ASO31"/>
    <mergeCell ref="BGL31:BGZ31"/>
    <mergeCell ref="BHA31:BHO31"/>
    <mergeCell ref="BHP31:BID31"/>
    <mergeCell ref="BIE31:BIS31"/>
    <mergeCell ref="BIT31:BJH31"/>
    <mergeCell ref="BJI31:BJW31"/>
    <mergeCell ref="BCZ31:BDN31"/>
    <mergeCell ref="BDO31:BEC31"/>
    <mergeCell ref="BED31:BER31"/>
    <mergeCell ref="BES31:BFG31"/>
    <mergeCell ref="BFH31:BFV31"/>
    <mergeCell ref="BFW31:BGK31"/>
    <mergeCell ref="AZN31:BAB31"/>
    <mergeCell ref="BAC31:BAQ31"/>
    <mergeCell ref="BAR31:BBF31"/>
    <mergeCell ref="BBG31:BBU31"/>
    <mergeCell ref="BBV31:BCJ31"/>
    <mergeCell ref="BCK31:BCY31"/>
    <mergeCell ref="BQV31:BRJ31"/>
    <mergeCell ref="BRK31:BRY31"/>
    <mergeCell ref="BRZ31:BSN31"/>
    <mergeCell ref="BSO31:BTC31"/>
    <mergeCell ref="BTD31:BTR31"/>
    <mergeCell ref="BTS31:BUG31"/>
    <mergeCell ref="BNJ31:BNX31"/>
    <mergeCell ref="BNY31:BOM31"/>
    <mergeCell ref="BON31:BPB31"/>
    <mergeCell ref="BPC31:BPQ31"/>
    <mergeCell ref="BPR31:BQF31"/>
    <mergeCell ref="BQG31:BQU31"/>
    <mergeCell ref="BJX31:BKL31"/>
    <mergeCell ref="BKM31:BLA31"/>
    <mergeCell ref="BLB31:BLP31"/>
    <mergeCell ref="BLQ31:BME31"/>
    <mergeCell ref="BMF31:BMT31"/>
    <mergeCell ref="BMU31:BNI31"/>
    <mergeCell ref="CBF31:CBT31"/>
    <mergeCell ref="CBU31:CCI31"/>
    <mergeCell ref="CCJ31:CCX31"/>
    <mergeCell ref="CCY31:CDM31"/>
    <mergeCell ref="CDN31:CEB31"/>
    <mergeCell ref="CEC31:CEQ31"/>
    <mergeCell ref="BXT31:BYH31"/>
    <mergeCell ref="BYI31:BYW31"/>
    <mergeCell ref="BYX31:BZL31"/>
    <mergeCell ref="BZM31:CAA31"/>
    <mergeCell ref="CAB31:CAP31"/>
    <mergeCell ref="CAQ31:CBE31"/>
    <mergeCell ref="BUH31:BUV31"/>
    <mergeCell ref="BUW31:BVK31"/>
    <mergeCell ref="BVL31:BVZ31"/>
    <mergeCell ref="BWA31:BWO31"/>
    <mergeCell ref="BWP31:BXD31"/>
    <mergeCell ref="BXE31:BXS31"/>
    <mergeCell ref="CLP31:CMD31"/>
    <mergeCell ref="CME31:CMS31"/>
    <mergeCell ref="CMT31:CNH31"/>
    <mergeCell ref="CNI31:CNW31"/>
    <mergeCell ref="CNX31:COL31"/>
    <mergeCell ref="COM31:CPA31"/>
    <mergeCell ref="CID31:CIR31"/>
    <mergeCell ref="CIS31:CJG31"/>
    <mergeCell ref="CJH31:CJV31"/>
    <mergeCell ref="CJW31:CKK31"/>
    <mergeCell ref="CKL31:CKZ31"/>
    <mergeCell ref="CLA31:CLO31"/>
    <mergeCell ref="CER31:CFF31"/>
    <mergeCell ref="CFG31:CFU31"/>
    <mergeCell ref="CFV31:CGJ31"/>
    <mergeCell ref="CGK31:CGY31"/>
    <mergeCell ref="CGZ31:CHN31"/>
    <mergeCell ref="CHO31:CIC31"/>
    <mergeCell ref="CVZ31:CWN31"/>
    <mergeCell ref="CWO31:CXC31"/>
    <mergeCell ref="CXD31:CXR31"/>
    <mergeCell ref="CXS31:CYG31"/>
    <mergeCell ref="CYH31:CYV31"/>
    <mergeCell ref="CYW31:CZK31"/>
    <mergeCell ref="CSN31:CTB31"/>
    <mergeCell ref="CTC31:CTQ31"/>
    <mergeCell ref="CTR31:CUF31"/>
    <mergeCell ref="CUG31:CUU31"/>
    <mergeCell ref="CUV31:CVJ31"/>
    <mergeCell ref="CVK31:CVY31"/>
    <mergeCell ref="CPB31:CPP31"/>
    <mergeCell ref="CPQ31:CQE31"/>
    <mergeCell ref="CQF31:CQT31"/>
    <mergeCell ref="CQU31:CRI31"/>
    <mergeCell ref="CRJ31:CRX31"/>
    <mergeCell ref="CRY31:CSM31"/>
    <mergeCell ref="DGJ31:DGX31"/>
    <mergeCell ref="DGY31:DHM31"/>
    <mergeCell ref="DHN31:DIB31"/>
    <mergeCell ref="DIC31:DIQ31"/>
    <mergeCell ref="DIR31:DJF31"/>
    <mergeCell ref="DJG31:DJU31"/>
    <mergeCell ref="DCX31:DDL31"/>
    <mergeCell ref="DDM31:DEA31"/>
    <mergeCell ref="DEB31:DEP31"/>
    <mergeCell ref="DEQ31:DFE31"/>
    <mergeCell ref="DFF31:DFT31"/>
    <mergeCell ref="DFU31:DGI31"/>
    <mergeCell ref="CZL31:CZZ31"/>
    <mergeCell ref="DAA31:DAO31"/>
    <mergeCell ref="DAP31:DBD31"/>
    <mergeCell ref="DBE31:DBS31"/>
    <mergeCell ref="DBT31:DCH31"/>
    <mergeCell ref="DCI31:DCW31"/>
    <mergeCell ref="DQT31:DRH31"/>
    <mergeCell ref="DRI31:DRW31"/>
    <mergeCell ref="DRX31:DSL31"/>
    <mergeCell ref="DSM31:DTA31"/>
    <mergeCell ref="DTB31:DTP31"/>
    <mergeCell ref="DTQ31:DUE31"/>
    <mergeCell ref="DNH31:DNV31"/>
    <mergeCell ref="DNW31:DOK31"/>
    <mergeCell ref="DOL31:DOZ31"/>
    <mergeCell ref="DPA31:DPO31"/>
    <mergeCell ref="DPP31:DQD31"/>
    <mergeCell ref="DQE31:DQS31"/>
    <mergeCell ref="DJV31:DKJ31"/>
    <mergeCell ref="DKK31:DKY31"/>
    <mergeCell ref="DKZ31:DLN31"/>
    <mergeCell ref="DLO31:DMC31"/>
    <mergeCell ref="DMD31:DMR31"/>
    <mergeCell ref="DMS31:DNG31"/>
    <mergeCell ref="EBD31:EBR31"/>
    <mergeCell ref="EBS31:ECG31"/>
    <mergeCell ref="ECH31:ECV31"/>
    <mergeCell ref="ECW31:EDK31"/>
    <mergeCell ref="EDL31:EDZ31"/>
    <mergeCell ref="EEA31:EEO31"/>
    <mergeCell ref="DXR31:DYF31"/>
    <mergeCell ref="DYG31:DYU31"/>
    <mergeCell ref="DYV31:DZJ31"/>
    <mergeCell ref="DZK31:DZY31"/>
    <mergeCell ref="DZZ31:EAN31"/>
    <mergeCell ref="EAO31:EBC31"/>
    <mergeCell ref="DUF31:DUT31"/>
    <mergeCell ref="DUU31:DVI31"/>
    <mergeCell ref="DVJ31:DVX31"/>
    <mergeCell ref="DVY31:DWM31"/>
    <mergeCell ref="DWN31:DXB31"/>
    <mergeCell ref="DXC31:DXQ31"/>
    <mergeCell ref="ELN31:EMB31"/>
    <mergeCell ref="EMC31:EMQ31"/>
    <mergeCell ref="EMR31:ENF31"/>
    <mergeCell ref="ENG31:ENU31"/>
    <mergeCell ref="ENV31:EOJ31"/>
    <mergeCell ref="EOK31:EOY31"/>
    <mergeCell ref="EIB31:EIP31"/>
    <mergeCell ref="EIQ31:EJE31"/>
    <mergeCell ref="EJF31:EJT31"/>
    <mergeCell ref="EJU31:EKI31"/>
    <mergeCell ref="EKJ31:EKX31"/>
    <mergeCell ref="EKY31:ELM31"/>
    <mergeCell ref="EEP31:EFD31"/>
    <mergeCell ref="EFE31:EFS31"/>
    <mergeCell ref="EFT31:EGH31"/>
    <mergeCell ref="EGI31:EGW31"/>
    <mergeCell ref="EGX31:EHL31"/>
    <mergeCell ref="EHM31:EIA31"/>
    <mergeCell ref="EVX31:EWL31"/>
    <mergeCell ref="EWM31:EXA31"/>
    <mergeCell ref="EXB31:EXP31"/>
    <mergeCell ref="EXQ31:EYE31"/>
    <mergeCell ref="EYF31:EYT31"/>
    <mergeCell ref="EYU31:EZI31"/>
    <mergeCell ref="ESL31:ESZ31"/>
    <mergeCell ref="ETA31:ETO31"/>
    <mergeCell ref="ETP31:EUD31"/>
    <mergeCell ref="EUE31:EUS31"/>
    <mergeCell ref="EUT31:EVH31"/>
    <mergeCell ref="EVI31:EVW31"/>
    <mergeCell ref="EOZ31:EPN31"/>
    <mergeCell ref="EPO31:EQC31"/>
    <mergeCell ref="EQD31:EQR31"/>
    <mergeCell ref="EQS31:ERG31"/>
    <mergeCell ref="ERH31:ERV31"/>
    <mergeCell ref="ERW31:ESK31"/>
    <mergeCell ref="FGH31:FGV31"/>
    <mergeCell ref="FGW31:FHK31"/>
    <mergeCell ref="FHL31:FHZ31"/>
    <mergeCell ref="FIA31:FIO31"/>
    <mergeCell ref="FIP31:FJD31"/>
    <mergeCell ref="FJE31:FJS31"/>
    <mergeCell ref="FCV31:FDJ31"/>
    <mergeCell ref="FDK31:FDY31"/>
    <mergeCell ref="FDZ31:FEN31"/>
    <mergeCell ref="FEO31:FFC31"/>
    <mergeCell ref="FFD31:FFR31"/>
    <mergeCell ref="FFS31:FGG31"/>
    <mergeCell ref="EZJ31:EZX31"/>
    <mergeCell ref="EZY31:FAM31"/>
    <mergeCell ref="FAN31:FBB31"/>
    <mergeCell ref="FBC31:FBQ31"/>
    <mergeCell ref="FBR31:FCF31"/>
    <mergeCell ref="FCG31:FCU31"/>
    <mergeCell ref="FQR31:FRF31"/>
    <mergeCell ref="FRG31:FRU31"/>
    <mergeCell ref="FRV31:FSJ31"/>
    <mergeCell ref="FSK31:FSY31"/>
    <mergeCell ref="FSZ31:FTN31"/>
    <mergeCell ref="FTO31:FUC31"/>
    <mergeCell ref="FNF31:FNT31"/>
    <mergeCell ref="FNU31:FOI31"/>
    <mergeCell ref="FOJ31:FOX31"/>
    <mergeCell ref="FOY31:FPM31"/>
    <mergeCell ref="FPN31:FQB31"/>
    <mergeCell ref="FQC31:FQQ31"/>
    <mergeCell ref="FJT31:FKH31"/>
    <mergeCell ref="FKI31:FKW31"/>
    <mergeCell ref="FKX31:FLL31"/>
    <mergeCell ref="FLM31:FMA31"/>
    <mergeCell ref="FMB31:FMP31"/>
    <mergeCell ref="FMQ31:FNE31"/>
    <mergeCell ref="GBB31:GBP31"/>
    <mergeCell ref="GBQ31:GCE31"/>
    <mergeCell ref="GCF31:GCT31"/>
    <mergeCell ref="GCU31:GDI31"/>
    <mergeCell ref="GDJ31:GDX31"/>
    <mergeCell ref="GDY31:GEM31"/>
    <mergeCell ref="FXP31:FYD31"/>
    <mergeCell ref="FYE31:FYS31"/>
    <mergeCell ref="FYT31:FZH31"/>
    <mergeCell ref="FZI31:FZW31"/>
    <mergeCell ref="FZX31:GAL31"/>
    <mergeCell ref="GAM31:GBA31"/>
    <mergeCell ref="FUD31:FUR31"/>
    <mergeCell ref="FUS31:FVG31"/>
    <mergeCell ref="FVH31:FVV31"/>
    <mergeCell ref="FVW31:FWK31"/>
    <mergeCell ref="FWL31:FWZ31"/>
    <mergeCell ref="FXA31:FXO31"/>
    <mergeCell ref="GLL31:GLZ31"/>
    <mergeCell ref="GMA31:GMO31"/>
    <mergeCell ref="GMP31:GND31"/>
    <mergeCell ref="GNE31:GNS31"/>
    <mergeCell ref="GNT31:GOH31"/>
    <mergeCell ref="GOI31:GOW31"/>
    <mergeCell ref="GHZ31:GIN31"/>
    <mergeCell ref="GIO31:GJC31"/>
    <mergeCell ref="GJD31:GJR31"/>
    <mergeCell ref="GJS31:GKG31"/>
    <mergeCell ref="GKH31:GKV31"/>
    <mergeCell ref="GKW31:GLK31"/>
    <mergeCell ref="GEN31:GFB31"/>
    <mergeCell ref="GFC31:GFQ31"/>
    <mergeCell ref="GFR31:GGF31"/>
    <mergeCell ref="GGG31:GGU31"/>
    <mergeCell ref="GGV31:GHJ31"/>
    <mergeCell ref="GHK31:GHY31"/>
    <mergeCell ref="GVV31:GWJ31"/>
    <mergeCell ref="GWK31:GWY31"/>
    <mergeCell ref="GWZ31:GXN31"/>
    <mergeCell ref="GXO31:GYC31"/>
    <mergeCell ref="GYD31:GYR31"/>
    <mergeCell ref="GYS31:GZG31"/>
    <mergeCell ref="GSJ31:GSX31"/>
    <mergeCell ref="GSY31:GTM31"/>
    <mergeCell ref="GTN31:GUB31"/>
    <mergeCell ref="GUC31:GUQ31"/>
    <mergeCell ref="GUR31:GVF31"/>
    <mergeCell ref="GVG31:GVU31"/>
    <mergeCell ref="GOX31:GPL31"/>
    <mergeCell ref="GPM31:GQA31"/>
    <mergeCell ref="GQB31:GQP31"/>
    <mergeCell ref="GQQ31:GRE31"/>
    <mergeCell ref="GRF31:GRT31"/>
    <mergeCell ref="GRU31:GSI31"/>
    <mergeCell ref="HGF31:HGT31"/>
    <mergeCell ref="HGU31:HHI31"/>
    <mergeCell ref="HHJ31:HHX31"/>
    <mergeCell ref="HHY31:HIM31"/>
    <mergeCell ref="HIN31:HJB31"/>
    <mergeCell ref="HJC31:HJQ31"/>
    <mergeCell ref="HCT31:HDH31"/>
    <mergeCell ref="HDI31:HDW31"/>
    <mergeCell ref="HDX31:HEL31"/>
    <mergeCell ref="HEM31:HFA31"/>
    <mergeCell ref="HFB31:HFP31"/>
    <mergeCell ref="HFQ31:HGE31"/>
    <mergeCell ref="GZH31:GZV31"/>
    <mergeCell ref="GZW31:HAK31"/>
    <mergeCell ref="HAL31:HAZ31"/>
    <mergeCell ref="HBA31:HBO31"/>
    <mergeCell ref="HBP31:HCD31"/>
    <mergeCell ref="HCE31:HCS31"/>
    <mergeCell ref="HQP31:HRD31"/>
    <mergeCell ref="HRE31:HRS31"/>
    <mergeCell ref="HRT31:HSH31"/>
    <mergeCell ref="HSI31:HSW31"/>
    <mergeCell ref="HSX31:HTL31"/>
    <mergeCell ref="HTM31:HUA31"/>
    <mergeCell ref="HND31:HNR31"/>
    <mergeCell ref="HNS31:HOG31"/>
    <mergeCell ref="HOH31:HOV31"/>
    <mergeCell ref="HOW31:HPK31"/>
    <mergeCell ref="HPL31:HPZ31"/>
    <mergeCell ref="HQA31:HQO31"/>
    <mergeCell ref="HJR31:HKF31"/>
    <mergeCell ref="HKG31:HKU31"/>
    <mergeCell ref="HKV31:HLJ31"/>
    <mergeCell ref="HLK31:HLY31"/>
    <mergeCell ref="HLZ31:HMN31"/>
    <mergeCell ref="HMO31:HNC31"/>
    <mergeCell ref="IAZ31:IBN31"/>
    <mergeCell ref="IBO31:ICC31"/>
    <mergeCell ref="ICD31:ICR31"/>
    <mergeCell ref="ICS31:IDG31"/>
    <mergeCell ref="IDH31:IDV31"/>
    <mergeCell ref="IDW31:IEK31"/>
    <mergeCell ref="HXN31:HYB31"/>
    <mergeCell ref="HYC31:HYQ31"/>
    <mergeCell ref="HYR31:HZF31"/>
    <mergeCell ref="HZG31:HZU31"/>
    <mergeCell ref="HZV31:IAJ31"/>
    <mergeCell ref="IAK31:IAY31"/>
    <mergeCell ref="HUB31:HUP31"/>
    <mergeCell ref="HUQ31:HVE31"/>
    <mergeCell ref="HVF31:HVT31"/>
    <mergeCell ref="HVU31:HWI31"/>
    <mergeCell ref="HWJ31:HWX31"/>
    <mergeCell ref="HWY31:HXM31"/>
    <mergeCell ref="ILJ31:ILX31"/>
    <mergeCell ref="ILY31:IMM31"/>
    <mergeCell ref="IMN31:INB31"/>
    <mergeCell ref="INC31:INQ31"/>
    <mergeCell ref="INR31:IOF31"/>
    <mergeCell ref="IOG31:IOU31"/>
    <mergeCell ref="IHX31:IIL31"/>
    <mergeCell ref="IIM31:IJA31"/>
    <mergeCell ref="IJB31:IJP31"/>
    <mergeCell ref="IJQ31:IKE31"/>
    <mergeCell ref="IKF31:IKT31"/>
    <mergeCell ref="IKU31:ILI31"/>
    <mergeCell ref="IEL31:IEZ31"/>
    <mergeCell ref="IFA31:IFO31"/>
    <mergeCell ref="IFP31:IGD31"/>
    <mergeCell ref="IGE31:IGS31"/>
    <mergeCell ref="IGT31:IHH31"/>
    <mergeCell ref="IHI31:IHW31"/>
    <mergeCell ref="IVT31:IWH31"/>
    <mergeCell ref="IWI31:IWW31"/>
    <mergeCell ref="IWX31:IXL31"/>
    <mergeCell ref="IXM31:IYA31"/>
    <mergeCell ref="IYB31:IYP31"/>
    <mergeCell ref="IYQ31:IZE31"/>
    <mergeCell ref="ISH31:ISV31"/>
    <mergeCell ref="ISW31:ITK31"/>
    <mergeCell ref="ITL31:ITZ31"/>
    <mergeCell ref="IUA31:IUO31"/>
    <mergeCell ref="IUP31:IVD31"/>
    <mergeCell ref="IVE31:IVS31"/>
    <mergeCell ref="IOV31:IPJ31"/>
    <mergeCell ref="IPK31:IPY31"/>
    <mergeCell ref="IPZ31:IQN31"/>
    <mergeCell ref="IQO31:IRC31"/>
    <mergeCell ref="IRD31:IRR31"/>
    <mergeCell ref="IRS31:ISG31"/>
    <mergeCell ref="JGD31:JGR31"/>
    <mergeCell ref="JGS31:JHG31"/>
    <mergeCell ref="JHH31:JHV31"/>
    <mergeCell ref="JHW31:JIK31"/>
    <mergeCell ref="JIL31:JIZ31"/>
    <mergeCell ref="JJA31:JJO31"/>
    <mergeCell ref="JCR31:JDF31"/>
    <mergeCell ref="JDG31:JDU31"/>
    <mergeCell ref="JDV31:JEJ31"/>
    <mergeCell ref="JEK31:JEY31"/>
    <mergeCell ref="JEZ31:JFN31"/>
    <mergeCell ref="JFO31:JGC31"/>
    <mergeCell ref="IZF31:IZT31"/>
    <mergeCell ref="IZU31:JAI31"/>
    <mergeCell ref="JAJ31:JAX31"/>
    <mergeCell ref="JAY31:JBM31"/>
    <mergeCell ref="JBN31:JCB31"/>
    <mergeCell ref="JCC31:JCQ31"/>
    <mergeCell ref="JQN31:JRB31"/>
    <mergeCell ref="JRC31:JRQ31"/>
    <mergeCell ref="JRR31:JSF31"/>
    <mergeCell ref="JSG31:JSU31"/>
    <mergeCell ref="JSV31:JTJ31"/>
    <mergeCell ref="JTK31:JTY31"/>
    <mergeCell ref="JNB31:JNP31"/>
    <mergeCell ref="JNQ31:JOE31"/>
    <mergeCell ref="JOF31:JOT31"/>
    <mergeCell ref="JOU31:JPI31"/>
    <mergeCell ref="JPJ31:JPX31"/>
    <mergeCell ref="JPY31:JQM31"/>
    <mergeCell ref="JJP31:JKD31"/>
    <mergeCell ref="JKE31:JKS31"/>
    <mergeCell ref="JKT31:JLH31"/>
    <mergeCell ref="JLI31:JLW31"/>
    <mergeCell ref="JLX31:JML31"/>
    <mergeCell ref="JMM31:JNA31"/>
    <mergeCell ref="KAX31:KBL31"/>
    <mergeCell ref="KBM31:KCA31"/>
    <mergeCell ref="KCB31:KCP31"/>
    <mergeCell ref="KCQ31:KDE31"/>
    <mergeCell ref="KDF31:KDT31"/>
    <mergeCell ref="KDU31:KEI31"/>
    <mergeCell ref="JXL31:JXZ31"/>
    <mergeCell ref="JYA31:JYO31"/>
    <mergeCell ref="JYP31:JZD31"/>
    <mergeCell ref="JZE31:JZS31"/>
    <mergeCell ref="JZT31:KAH31"/>
    <mergeCell ref="KAI31:KAW31"/>
    <mergeCell ref="JTZ31:JUN31"/>
    <mergeCell ref="JUO31:JVC31"/>
    <mergeCell ref="JVD31:JVR31"/>
    <mergeCell ref="JVS31:JWG31"/>
    <mergeCell ref="JWH31:JWV31"/>
    <mergeCell ref="JWW31:JXK31"/>
    <mergeCell ref="KLH31:KLV31"/>
    <mergeCell ref="KLW31:KMK31"/>
    <mergeCell ref="KML31:KMZ31"/>
    <mergeCell ref="KNA31:KNO31"/>
    <mergeCell ref="KNP31:KOD31"/>
    <mergeCell ref="KOE31:KOS31"/>
    <mergeCell ref="KHV31:KIJ31"/>
    <mergeCell ref="KIK31:KIY31"/>
    <mergeCell ref="KIZ31:KJN31"/>
    <mergeCell ref="KJO31:KKC31"/>
    <mergeCell ref="KKD31:KKR31"/>
    <mergeCell ref="KKS31:KLG31"/>
    <mergeCell ref="KEJ31:KEX31"/>
    <mergeCell ref="KEY31:KFM31"/>
    <mergeCell ref="KFN31:KGB31"/>
    <mergeCell ref="KGC31:KGQ31"/>
    <mergeCell ref="KGR31:KHF31"/>
    <mergeCell ref="KHG31:KHU31"/>
    <mergeCell ref="KVR31:KWF31"/>
    <mergeCell ref="KWG31:KWU31"/>
    <mergeCell ref="KWV31:KXJ31"/>
    <mergeCell ref="KXK31:KXY31"/>
    <mergeCell ref="KXZ31:KYN31"/>
    <mergeCell ref="KYO31:KZC31"/>
    <mergeCell ref="KSF31:KST31"/>
    <mergeCell ref="KSU31:KTI31"/>
    <mergeCell ref="KTJ31:KTX31"/>
    <mergeCell ref="KTY31:KUM31"/>
    <mergeCell ref="KUN31:KVB31"/>
    <mergeCell ref="KVC31:KVQ31"/>
    <mergeCell ref="KOT31:KPH31"/>
    <mergeCell ref="KPI31:KPW31"/>
    <mergeCell ref="KPX31:KQL31"/>
    <mergeCell ref="KQM31:KRA31"/>
    <mergeCell ref="KRB31:KRP31"/>
    <mergeCell ref="KRQ31:KSE31"/>
    <mergeCell ref="LGB31:LGP31"/>
    <mergeCell ref="LGQ31:LHE31"/>
    <mergeCell ref="LHF31:LHT31"/>
    <mergeCell ref="LHU31:LII31"/>
    <mergeCell ref="LIJ31:LIX31"/>
    <mergeCell ref="LIY31:LJM31"/>
    <mergeCell ref="LCP31:LDD31"/>
    <mergeCell ref="LDE31:LDS31"/>
    <mergeCell ref="LDT31:LEH31"/>
    <mergeCell ref="LEI31:LEW31"/>
    <mergeCell ref="LEX31:LFL31"/>
    <mergeCell ref="LFM31:LGA31"/>
    <mergeCell ref="KZD31:KZR31"/>
    <mergeCell ref="KZS31:LAG31"/>
    <mergeCell ref="LAH31:LAV31"/>
    <mergeCell ref="LAW31:LBK31"/>
    <mergeCell ref="LBL31:LBZ31"/>
    <mergeCell ref="LCA31:LCO31"/>
    <mergeCell ref="LQL31:LQZ31"/>
    <mergeCell ref="LRA31:LRO31"/>
    <mergeCell ref="LRP31:LSD31"/>
    <mergeCell ref="LSE31:LSS31"/>
    <mergeCell ref="LST31:LTH31"/>
    <mergeCell ref="LTI31:LTW31"/>
    <mergeCell ref="LMZ31:LNN31"/>
    <mergeCell ref="LNO31:LOC31"/>
    <mergeCell ref="LOD31:LOR31"/>
    <mergeCell ref="LOS31:LPG31"/>
    <mergeCell ref="LPH31:LPV31"/>
    <mergeCell ref="LPW31:LQK31"/>
    <mergeCell ref="LJN31:LKB31"/>
    <mergeCell ref="LKC31:LKQ31"/>
    <mergeCell ref="LKR31:LLF31"/>
    <mergeCell ref="LLG31:LLU31"/>
    <mergeCell ref="LLV31:LMJ31"/>
    <mergeCell ref="LMK31:LMY31"/>
    <mergeCell ref="MAV31:MBJ31"/>
    <mergeCell ref="MBK31:MBY31"/>
    <mergeCell ref="MBZ31:MCN31"/>
    <mergeCell ref="MCO31:MDC31"/>
    <mergeCell ref="MDD31:MDR31"/>
    <mergeCell ref="MDS31:MEG31"/>
    <mergeCell ref="LXJ31:LXX31"/>
    <mergeCell ref="LXY31:LYM31"/>
    <mergeCell ref="LYN31:LZB31"/>
    <mergeCell ref="LZC31:LZQ31"/>
    <mergeCell ref="LZR31:MAF31"/>
    <mergeCell ref="MAG31:MAU31"/>
    <mergeCell ref="LTX31:LUL31"/>
    <mergeCell ref="LUM31:LVA31"/>
    <mergeCell ref="LVB31:LVP31"/>
    <mergeCell ref="LVQ31:LWE31"/>
    <mergeCell ref="LWF31:LWT31"/>
    <mergeCell ref="LWU31:LXI31"/>
    <mergeCell ref="MLF31:MLT31"/>
    <mergeCell ref="MLU31:MMI31"/>
    <mergeCell ref="MMJ31:MMX31"/>
    <mergeCell ref="MMY31:MNM31"/>
    <mergeCell ref="MNN31:MOB31"/>
    <mergeCell ref="MOC31:MOQ31"/>
    <mergeCell ref="MHT31:MIH31"/>
    <mergeCell ref="MII31:MIW31"/>
    <mergeCell ref="MIX31:MJL31"/>
    <mergeCell ref="MJM31:MKA31"/>
    <mergeCell ref="MKB31:MKP31"/>
    <mergeCell ref="MKQ31:MLE31"/>
    <mergeCell ref="MEH31:MEV31"/>
    <mergeCell ref="MEW31:MFK31"/>
    <mergeCell ref="MFL31:MFZ31"/>
    <mergeCell ref="MGA31:MGO31"/>
    <mergeCell ref="MGP31:MHD31"/>
    <mergeCell ref="MHE31:MHS31"/>
    <mergeCell ref="MVP31:MWD31"/>
    <mergeCell ref="MWE31:MWS31"/>
    <mergeCell ref="MWT31:MXH31"/>
    <mergeCell ref="MXI31:MXW31"/>
    <mergeCell ref="MXX31:MYL31"/>
    <mergeCell ref="MYM31:MZA31"/>
    <mergeCell ref="MSD31:MSR31"/>
    <mergeCell ref="MSS31:MTG31"/>
    <mergeCell ref="MTH31:MTV31"/>
    <mergeCell ref="MTW31:MUK31"/>
    <mergeCell ref="MUL31:MUZ31"/>
    <mergeCell ref="MVA31:MVO31"/>
    <mergeCell ref="MOR31:MPF31"/>
    <mergeCell ref="MPG31:MPU31"/>
    <mergeCell ref="MPV31:MQJ31"/>
    <mergeCell ref="MQK31:MQY31"/>
    <mergeCell ref="MQZ31:MRN31"/>
    <mergeCell ref="MRO31:MSC31"/>
    <mergeCell ref="NFZ31:NGN31"/>
    <mergeCell ref="NGO31:NHC31"/>
    <mergeCell ref="NHD31:NHR31"/>
    <mergeCell ref="NHS31:NIG31"/>
    <mergeCell ref="NIH31:NIV31"/>
    <mergeCell ref="NIW31:NJK31"/>
    <mergeCell ref="NCN31:NDB31"/>
    <mergeCell ref="NDC31:NDQ31"/>
    <mergeCell ref="NDR31:NEF31"/>
    <mergeCell ref="NEG31:NEU31"/>
    <mergeCell ref="NEV31:NFJ31"/>
    <mergeCell ref="NFK31:NFY31"/>
    <mergeCell ref="MZB31:MZP31"/>
    <mergeCell ref="MZQ31:NAE31"/>
    <mergeCell ref="NAF31:NAT31"/>
    <mergeCell ref="NAU31:NBI31"/>
    <mergeCell ref="NBJ31:NBX31"/>
    <mergeCell ref="NBY31:NCM31"/>
    <mergeCell ref="NQJ31:NQX31"/>
    <mergeCell ref="NQY31:NRM31"/>
    <mergeCell ref="NRN31:NSB31"/>
    <mergeCell ref="NSC31:NSQ31"/>
    <mergeCell ref="NSR31:NTF31"/>
    <mergeCell ref="NTG31:NTU31"/>
    <mergeCell ref="NMX31:NNL31"/>
    <mergeCell ref="NNM31:NOA31"/>
    <mergeCell ref="NOB31:NOP31"/>
    <mergeCell ref="NOQ31:NPE31"/>
    <mergeCell ref="NPF31:NPT31"/>
    <mergeCell ref="NPU31:NQI31"/>
    <mergeCell ref="NJL31:NJZ31"/>
    <mergeCell ref="NKA31:NKO31"/>
    <mergeCell ref="NKP31:NLD31"/>
    <mergeCell ref="NLE31:NLS31"/>
    <mergeCell ref="NLT31:NMH31"/>
    <mergeCell ref="NMI31:NMW31"/>
    <mergeCell ref="OAT31:OBH31"/>
    <mergeCell ref="OBI31:OBW31"/>
    <mergeCell ref="OBX31:OCL31"/>
    <mergeCell ref="OCM31:ODA31"/>
    <mergeCell ref="ODB31:ODP31"/>
    <mergeCell ref="ODQ31:OEE31"/>
    <mergeCell ref="NXH31:NXV31"/>
    <mergeCell ref="NXW31:NYK31"/>
    <mergeCell ref="NYL31:NYZ31"/>
    <mergeCell ref="NZA31:NZO31"/>
    <mergeCell ref="NZP31:OAD31"/>
    <mergeCell ref="OAE31:OAS31"/>
    <mergeCell ref="NTV31:NUJ31"/>
    <mergeCell ref="NUK31:NUY31"/>
    <mergeCell ref="NUZ31:NVN31"/>
    <mergeCell ref="NVO31:NWC31"/>
    <mergeCell ref="NWD31:NWR31"/>
    <mergeCell ref="NWS31:NXG31"/>
    <mergeCell ref="OLD31:OLR31"/>
    <mergeCell ref="OLS31:OMG31"/>
    <mergeCell ref="OMH31:OMV31"/>
    <mergeCell ref="OMW31:ONK31"/>
    <mergeCell ref="ONL31:ONZ31"/>
    <mergeCell ref="OOA31:OOO31"/>
    <mergeCell ref="OHR31:OIF31"/>
    <mergeCell ref="OIG31:OIU31"/>
    <mergeCell ref="OIV31:OJJ31"/>
    <mergeCell ref="OJK31:OJY31"/>
    <mergeCell ref="OJZ31:OKN31"/>
    <mergeCell ref="OKO31:OLC31"/>
    <mergeCell ref="OEF31:OET31"/>
    <mergeCell ref="OEU31:OFI31"/>
    <mergeCell ref="OFJ31:OFX31"/>
    <mergeCell ref="OFY31:OGM31"/>
    <mergeCell ref="OGN31:OHB31"/>
    <mergeCell ref="OHC31:OHQ31"/>
    <mergeCell ref="OVN31:OWB31"/>
    <mergeCell ref="OWC31:OWQ31"/>
    <mergeCell ref="OWR31:OXF31"/>
    <mergeCell ref="OXG31:OXU31"/>
    <mergeCell ref="OXV31:OYJ31"/>
    <mergeCell ref="OYK31:OYY31"/>
    <mergeCell ref="OSB31:OSP31"/>
    <mergeCell ref="OSQ31:OTE31"/>
    <mergeCell ref="OTF31:OTT31"/>
    <mergeCell ref="OTU31:OUI31"/>
    <mergeCell ref="OUJ31:OUX31"/>
    <mergeCell ref="OUY31:OVM31"/>
    <mergeCell ref="OOP31:OPD31"/>
    <mergeCell ref="OPE31:OPS31"/>
    <mergeCell ref="OPT31:OQH31"/>
    <mergeCell ref="OQI31:OQW31"/>
    <mergeCell ref="OQX31:ORL31"/>
    <mergeCell ref="ORM31:OSA31"/>
    <mergeCell ref="PFX31:PGL31"/>
    <mergeCell ref="PGM31:PHA31"/>
    <mergeCell ref="PHB31:PHP31"/>
    <mergeCell ref="PHQ31:PIE31"/>
    <mergeCell ref="PIF31:PIT31"/>
    <mergeCell ref="PIU31:PJI31"/>
    <mergeCell ref="PCL31:PCZ31"/>
    <mergeCell ref="PDA31:PDO31"/>
    <mergeCell ref="PDP31:PED31"/>
    <mergeCell ref="PEE31:PES31"/>
    <mergeCell ref="PET31:PFH31"/>
    <mergeCell ref="PFI31:PFW31"/>
    <mergeCell ref="OYZ31:OZN31"/>
    <mergeCell ref="OZO31:PAC31"/>
    <mergeCell ref="PAD31:PAR31"/>
    <mergeCell ref="PAS31:PBG31"/>
    <mergeCell ref="PBH31:PBV31"/>
    <mergeCell ref="PBW31:PCK31"/>
    <mergeCell ref="PQH31:PQV31"/>
    <mergeCell ref="PQW31:PRK31"/>
    <mergeCell ref="PRL31:PRZ31"/>
    <mergeCell ref="PSA31:PSO31"/>
    <mergeCell ref="PSP31:PTD31"/>
    <mergeCell ref="PTE31:PTS31"/>
    <mergeCell ref="PMV31:PNJ31"/>
    <mergeCell ref="PNK31:PNY31"/>
    <mergeCell ref="PNZ31:PON31"/>
    <mergeCell ref="POO31:PPC31"/>
    <mergeCell ref="PPD31:PPR31"/>
    <mergeCell ref="PPS31:PQG31"/>
    <mergeCell ref="PJJ31:PJX31"/>
    <mergeCell ref="PJY31:PKM31"/>
    <mergeCell ref="PKN31:PLB31"/>
    <mergeCell ref="PLC31:PLQ31"/>
    <mergeCell ref="PLR31:PMF31"/>
    <mergeCell ref="PMG31:PMU31"/>
    <mergeCell ref="QAR31:QBF31"/>
    <mergeCell ref="QBG31:QBU31"/>
    <mergeCell ref="QBV31:QCJ31"/>
    <mergeCell ref="QCK31:QCY31"/>
    <mergeCell ref="QCZ31:QDN31"/>
    <mergeCell ref="QDO31:QEC31"/>
    <mergeCell ref="PXF31:PXT31"/>
    <mergeCell ref="PXU31:PYI31"/>
    <mergeCell ref="PYJ31:PYX31"/>
    <mergeCell ref="PYY31:PZM31"/>
    <mergeCell ref="PZN31:QAB31"/>
    <mergeCell ref="QAC31:QAQ31"/>
    <mergeCell ref="PTT31:PUH31"/>
    <mergeCell ref="PUI31:PUW31"/>
    <mergeCell ref="PUX31:PVL31"/>
    <mergeCell ref="PVM31:PWA31"/>
    <mergeCell ref="PWB31:PWP31"/>
    <mergeCell ref="PWQ31:PXE31"/>
    <mergeCell ref="QLB31:QLP31"/>
    <mergeCell ref="QLQ31:QME31"/>
    <mergeCell ref="QMF31:QMT31"/>
    <mergeCell ref="QMU31:QNI31"/>
    <mergeCell ref="QNJ31:QNX31"/>
    <mergeCell ref="QNY31:QOM31"/>
    <mergeCell ref="QHP31:QID31"/>
    <mergeCell ref="QIE31:QIS31"/>
    <mergeCell ref="QIT31:QJH31"/>
    <mergeCell ref="QJI31:QJW31"/>
    <mergeCell ref="QJX31:QKL31"/>
    <mergeCell ref="QKM31:QLA31"/>
    <mergeCell ref="QED31:QER31"/>
    <mergeCell ref="QES31:QFG31"/>
    <mergeCell ref="QFH31:QFV31"/>
    <mergeCell ref="QFW31:QGK31"/>
    <mergeCell ref="QGL31:QGZ31"/>
    <mergeCell ref="QHA31:QHO31"/>
    <mergeCell ref="QVL31:QVZ31"/>
    <mergeCell ref="QWA31:QWO31"/>
    <mergeCell ref="QWP31:QXD31"/>
    <mergeCell ref="QXE31:QXS31"/>
    <mergeCell ref="QXT31:QYH31"/>
    <mergeCell ref="QYI31:QYW31"/>
    <mergeCell ref="QRZ31:QSN31"/>
    <mergeCell ref="QSO31:QTC31"/>
    <mergeCell ref="QTD31:QTR31"/>
    <mergeCell ref="QTS31:QUG31"/>
    <mergeCell ref="QUH31:QUV31"/>
    <mergeCell ref="QUW31:QVK31"/>
    <mergeCell ref="QON31:QPB31"/>
    <mergeCell ref="QPC31:QPQ31"/>
    <mergeCell ref="QPR31:QQF31"/>
    <mergeCell ref="QQG31:QQU31"/>
    <mergeCell ref="QQV31:QRJ31"/>
    <mergeCell ref="QRK31:QRY31"/>
    <mergeCell ref="RFV31:RGJ31"/>
    <mergeCell ref="RGK31:RGY31"/>
    <mergeCell ref="RGZ31:RHN31"/>
    <mergeCell ref="RHO31:RIC31"/>
    <mergeCell ref="RID31:RIR31"/>
    <mergeCell ref="RIS31:RJG31"/>
    <mergeCell ref="RCJ31:RCX31"/>
    <mergeCell ref="RCY31:RDM31"/>
    <mergeCell ref="RDN31:REB31"/>
    <mergeCell ref="REC31:REQ31"/>
    <mergeCell ref="RER31:RFF31"/>
    <mergeCell ref="RFG31:RFU31"/>
    <mergeCell ref="QYX31:QZL31"/>
    <mergeCell ref="QZM31:RAA31"/>
    <mergeCell ref="RAB31:RAP31"/>
    <mergeCell ref="RAQ31:RBE31"/>
    <mergeCell ref="RBF31:RBT31"/>
    <mergeCell ref="RBU31:RCI31"/>
    <mergeCell ref="RQF31:RQT31"/>
    <mergeCell ref="RQU31:RRI31"/>
    <mergeCell ref="RRJ31:RRX31"/>
    <mergeCell ref="RRY31:RSM31"/>
    <mergeCell ref="RSN31:RTB31"/>
    <mergeCell ref="RTC31:RTQ31"/>
    <mergeCell ref="RMT31:RNH31"/>
    <mergeCell ref="RNI31:RNW31"/>
    <mergeCell ref="RNX31:ROL31"/>
    <mergeCell ref="ROM31:RPA31"/>
    <mergeCell ref="RPB31:RPP31"/>
    <mergeCell ref="RPQ31:RQE31"/>
    <mergeCell ref="RJH31:RJV31"/>
    <mergeCell ref="RJW31:RKK31"/>
    <mergeCell ref="RKL31:RKZ31"/>
    <mergeCell ref="RLA31:RLO31"/>
    <mergeCell ref="RLP31:RMD31"/>
    <mergeCell ref="RME31:RMS31"/>
    <mergeCell ref="SAP31:SBD31"/>
    <mergeCell ref="SBE31:SBS31"/>
    <mergeCell ref="SBT31:SCH31"/>
    <mergeCell ref="SCI31:SCW31"/>
    <mergeCell ref="SCX31:SDL31"/>
    <mergeCell ref="SDM31:SEA31"/>
    <mergeCell ref="RXD31:RXR31"/>
    <mergeCell ref="RXS31:RYG31"/>
    <mergeCell ref="RYH31:RYV31"/>
    <mergeCell ref="RYW31:RZK31"/>
    <mergeCell ref="RZL31:RZZ31"/>
    <mergeCell ref="SAA31:SAO31"/>
    <mergeCell ref="RTR31:RUF31"/>
    <mergeCell ref="RUG31:RUU31"/>
    <mergeCell ref="RUV31:RVJ31"/>
    <mergeCell ref="RVK31:RVY31"/>
    <mergeCell ref="RVZ31:RWN31"/>
    <mergeCell ref="RWO31:RXC31"/>
    <mergeCell ref="SKZ31:SLN31"/>
    <mergeCell ref="SLO31:SMC31"/>
    <mergeCell ref="SMD31:SMR31"/>
    <mergeCell ref="SMS31:SNG31"/>
    <mergeCell ref="SNH31:SNV31"/>
    <mergeCell ref="SNW31:SOK31"/>
    <mergeCell ref="SHN31:SIB31"/>
    <mergeCell ref="SIC31:SIQ31"/>
    <mergeCell ref="SIR31:SJF31"/>
    <mergeCell ref="SJG31:SJU31"/>
    <mergeCell ref="SJV31:SKJ31"/>
    <mergeCell ref="SKK31:SKY31"/>
    <mergeCell ref="SEB31:SEP31"/>
    <mergeCell ref="SEQ31:SFE31"/>
    <mergeCell ref="SFF31:SFT31"/>
    <mergeCell ref="SFU31:SGI31"/>
    <mergeCell ref="SGJ31:SGX31"/>
    <mergeCell ref="SGY31:SHM31"/>
    <mergeCell ref="SVJ31:SVX31"/>
    <mergeCell ref="SVY31:SWM31"/>
    <mergeCell ref="SWN31:SXB31"/>
    <mergeCell ref="SXC31:SXQ31"/>
    <mergeCell ref="SXR31:SYF31"/>
    <mergeCell ref="SYG31:SYU31"/>
    <mergeCell ref="SRX31:SSL31"/>
    <mergeCell ref="SSM31:STA31"/>
    <mergeCell ref="STB31:STP31"/>
    <mergeCell ref="STQ31:SUE31"/>
    <mergeCell ref="SUF31:SUT31"/>
    <mergeCell ref="SUU31:SVI31"/>
    <mergeCell ref="SOL31:SOZ31"/>
    <mergeCell ref="SPA31:SPO31"/>
    <mergeCell ref="SPP31:SQD31"/>
    <mergeCell ref="SQE31:SQS31"/>
    <mergeCell ref="SQT31:SRH31"/>
    <mergeCell ref="SRI31:SRW31"/>
    <mergeCell ref="TFT31:TGH31"/>
    <mergeCell ref="TGI31:TGW31"/>
    <mergeCell ref="TGX31:THL31"/>
    <mergeCell ref="THM31:TIA31"/>
    <mergeCell ref="TIB31:TIP31"/>
    <mergeCell ref="TIQ31:TJE31"/>
    <mergeCell ref="TCH31:TCV31"/>
    <mergeCell ref="TCW31:TDK31"/>
    <mergeCell ref="TDL31:TDZ31"/>
    <mergeCell ref="TEA31:TEO31"/>
    <mergeCell ref="TEP31:TFD31"/>
    <mergeCell ref="TFE31:TFS31"/>
    <mergeCell ref="SYV31:SZJ31"/>
    <mergeCell ref="SZK31:SZY31"/>
    <mergeCell ref="SZZ31:TAN31"/>
    <mergeCell ref="TAO31:TBC31"/>
    <mergeCell ref="TBD31:TBR31"/>
    <mergeCell ref="TBS31:TCG31"/>
    <mergeCell ref="TQD31:TQR31"/>
    <mergeCell ref="TQS31:TRG31"/>
    <mergeCell ref="TRH31:TRV31"/>
    <mergeCell ref="TRW31:TSK31"/>
    <mergeCell ref="TSL31:TSZ31"/>
    <mergeCell ref="TTA31:TTO31"/>
    <mergeCell ref="TMR31:TNF31"/>
    <mergeCell ref="TNG31:TNU31"/>
    <mergeCell ref="TNV31:TOJ31"/>
    <mergeCell ref="TOK31:TOY31"/>
    <mergeCell ref="TOZ31:TPN31"/>
    <mergeCell ref="TPO31:TQC31"/>
    <mergeCell ref="TJF31:TJT31"/>
    <mergeCell ref="TJU31:TKI31"/>
    <mergeCell ref="TKJ31:TKX31"/>
    <mergeCell ref="TKY31:TLM31"/>
    <mergeCell ref="TLN31:TMB31"/>
    <mergeCell ref="TMC31:TMQ31"/>
    <mergeCell ref="UAN31:UBB31"/>
    <mergeCell ref="UBC31:UBQ31"/>
    <mergeCell ref="UBR31:UCF31"/>
    <mergeCell ref="UCG31:UCU31"/>
    <mergeCell ref="UCV31:UDJ31"/>
    <mergeCell ref="UDK31:UDY31"/>
    <mergeCell ref="TXB31:TXP31"/>
    <mergeCell ref="TXQ31:TYE31"/>
    <mergeCell ref="TYF31:TYT31"/>
    <mergeCell ref="TYU31:TZI31"/>
    <mergeCell ref="TZJ31:TZX31"/>
    <mergeCell ref="TZY31:UAM31"/>
    <mergeCell ref="TTP31:TUD31"/>
    <mergeCell ref="TUE31:TUS31"/>
    <mergeCell ref="TUT31:TVH31"/>
    <mergeCell ref="TVI31:TVW31"/>
    <mergeCell ref="TVX31:TWL31"/>
    <mergeCell ref="TWM31:TXA31"/>
    <mergeCell ref="UKX31:ULL31"/>
    <mergeCell ref="ULM31:UMA31"/>
    <mergeCell ref="UMB31:UMP31"/>
    <mergeCell ref="UMQ31:UNE31"/>
    <mergeCell ref="UNF31:UNT31"/>
    <mergeCell ref="UNU31:UOI31"/>
    <mergeCell ref="UHL31:UHZ31"/>
    <mergeCell ref="UIA31:UIO31"/>
    <mergeCell ref="UIP31:UJD31"/>
    <mergeCell ref="UJE31:UJS31"/>
    <mergeCell ref="UJT31:UKH31"/>
    <mergeCell ref="UKI31:UKW31"/>
    <mergeCell ref="UDZ31:UEN31"/>
    <mergeCell ref="UEO31:UFC31"/>
    <mergeCell ref="UFD31:UFR31"/>
    <mergeCell ref="UFS31:UGG31"/>
    <mergeCell ref="UGH31:UGV31"/>
    <mergeCell ref="UGW31:UHK31"/>
    <mergeCell ref="UVH31:UVV31"/>
    <mergeCell ref="UVW31:UWK31"/>
    <mergeCell ref="UWL31:UWZ31"/>
    <mergeCell ref="UXA31:UXO31"/>
    <mergeCell ref="UXP31:UYD31"/>
    <mergeCell ref="UYE31:UYS31"/>
    <mergeCell ref="URV31:USJ31"/>
    <mergeCell ref="USK31:USY31"/>
    <mergeCell ref="USZ31:UTN31"/>
    <mergeCell ref="UTO31:UUC31"/>
    <mergeCell ref="UUD31:UUR31"/>
    <mergeCell ref="UUS31:UVG31"/>
    <mergeCell ref="UOJ31:UOX31"/>
    <mergeCell ref="UOY31:UPM31"/>
    <mergeCell ref="UPN31:UQB31"/>
    <mergeCell ref="UQC31:UQQ31"/>
    <mergeCell ref="UQR31:URF31"/>
    <mergeCell ref="URG31:URU31"/>
    <mergeCell ref="VFR31:VGF31"/>
    <mergeCell ref="VGG31:VGU31"/>
    <mergeCell ref="VGV31:VHJ31"/>
    <mergeCell ref="VHK31:VHY31"/>
    <mergeCell ref="VHZ31:VIN31"/>
    <mergeCell ref="VIO31:VJC31"/>
    <mergeCell ref="VCF31:VCT31"/>
    <mergeCell ref="VCU31:VDI31"/>
    <mergeCell ref="VDJ31:VDX31"/>
    <mergeCell ref="VDY31:VEM31"/>
    <mergeCell ref="VEN31:VFB31"/>
    <mergeCell ref="VFC31:VFQ31"/>
    <mergeCell ref="UYT31:UZH31"/>
    <mergeCell ref="UZI31:UZW31"/>
    <mergeCell ref="UZX31:VAL31"/>
    <mergeCell ref="VAM31:VBA31"/>
    <mergeCell ref="VBB31:VBP31"/>
    <mergeCell ref="VBQ31:VCE31"/>
    <mergeCell ref="VQB31:VQP31"/>
    <mergeCell ref="VQQ31:VRE31"/>
    <mergeCell ref="VRF31:VRT31"/>
    <mergeCell ref="VRU31:VSI31"/>
    <mergeCell ref="VSJ31:VSX31"/>
    <mergeCell ref="VSY31:VTM31"/>
    <mergeCell ref="VMP31:VND31"/>
    <mergeCell ref="VNE31:VNS31"/>
    <mergeCell ref="VNT31:VOH31"/>
    <mergeCell ref="VOI31:VOW31"/>
    <mergeCell ref="VOX31:VPL31"/>
    <mergeCell ref="VPM31:VQA31"/>
    <mergeCell ref="VJD31:VJR31"/>
    <mergeCell ref="VJS31:VKG31"/>
    <mergeCell ref="VKH31:VKV31"/>
    <mergeCell ref="VKW31:VLK31"/>
    <mergeCell ref="VLL31:VLZ31"/>
    <mergeCell ref="VMA31:VMO31"/>
    <mergeCell ref="WAL31:WAZ31"/>
    <mergeCell ref="WBA31:WBO31"/>
    <mergeCell ref="WBP31:WCD31"/>
    <mergeCell ref="WCE31:WCS31"/>
    <mergeCell ref="WCT31:WDH31"/>
    <mergeCell ref="WDI31:WDW31"/>
    <mergeCell ref="VWZ31:VXN31"/>
    <mergeCell ref="VXO31:VYC31"/>
    <mergeCell ref="VYD31:VYR31"/>
    <mergeCell ref="VYS31:VZG31"/>
    <mergeCell ref="VZH31:VZV31"/>
    <mergeCell ref="VZW31:WAK31"/>
    <mergeCell ref="VTN31:VUB31"/>
    <mergeCell ref="VUC31:VUQ31"/>
    <mergeCell ref="VUR31:VVF31"/>
    <mergeCell ref="VVG31:VVU31"/>
    <mergeCell ref="VVV31:VWJ31"/>
    <mergeCell ref="VWK31:VWY31"/>
    <mergeCell ref="XFA31:XFD31"/>
    <mergeCell ref="WYR31:WZF31"/>
    <mergeCell ref="WZG31:WZU31"/>
    <mergeCell ref="WZV31:XAJ31"/>
    <mergeCell ref="XAK31:XAY31"/>
    <mergeCell ref="XAZ31:XBN31"/>
    <mergeCell ref="XBO31:XCC31"/>
    <mergeCell ref="WVF31:WVT31"/>
    <mergeCell ref="WVU31:WWI31"/>
    <mergeCell ref="WWJ31:WWX31"/>
    <mergeCell ref="WWY31:WXM31"/>
    <mergeCell ref="WXN31:WYB31"/>
    <mergeCell ref="WYC31:WYQ31"/>
    <mergeCell ref="WRT31:WSH31"/>
    <mergeCell ref="WSI31:WSW31"/>
    <mergeCell ref="WSX31:WTL31"/>
    <mergeCell ref="WTM31:WUA31"/>
    <mergeCell ref="WUB31:WUP31"/>
    <mergeCell ref="WUQ31:WVE31"/>
    <mergeCell ref="XCD31:XCR31"/>
    <mergeCell ref="XCS31:XDG31"/>
    <mergeCell ref="XDH31:XDV31"/>
    <mergeCell ref="XDW31:XEK31"/>
    <mergeCell ref="XEL31:XEZ31"/>
    <mergeCell ref="WPL31:WPZ31"/>
    <mergeCell ref="WQA31:WQO31"/>
    <mergeCell ref="WQP31:WRD31"/>
    <mergeCell ref="WRE31:WRS31"/>
    <mergeCell ref="WKV31:WLJ31"/>
    <mergeCell ref="WLK31:WLY31"/>
    <mergeCell ref="WLZ31:WMN31"/>
    <mergeCell ref="WMO31:WNC31"/>
    <mergeCell ref="WND31:WNR31"/>
    <mergeCell ref="WNS31:WOG31"/>
    <mergeCell ref="A55:O55"/>
    <mergeCell ref="A56:O56"/>
    <mergeCell ref="A60:O60"/>
    <mergeCell ref="A61:O61"/>
    <mergeCell ref="A65:O65"/>
    <mergeCell ref="A66:O66"/>
    <mergeCell ref="A46:O46"/>
    <mergeCell ref="A53:O53"/>
    <mergeCell ref="WHJ31:WHX31"/>
    <mergeCell ref="WHY31:WIM31"/>
    <mergeCell ref="WIN31:WJB31"/>
    <mergeCell ref="WJC31:WJQ31"/>
    <mergeCell ref="WJR31:WKF31"/>
    <mergeCell ref="WKG31:WKU31"/>
    <mergeCell ref="WOH31:WOV31"/>
    <mergeCell ref="WOW31:WPK31"/>
    <mergeCell ref="WDX31:WEL31"/>
    <mergeCell ref="WEM31:WFA31"/>
    <mergeCell ref="WFB31:WFP31"/>
    <mergeCell ref="WFQ31:WGE31"/>
    <mergeCell ref="WGF31:WGT31"/>
    <mergeCell ref="WGU31:WHI31"/>
    <mergeCell ref="A139:O139"/>
    <mergeCell ref="A142:O142"/>
    <mergeCell ref="A145:O145"/>
    <mergeCell ref="A41:O41"/>
    <mergeCell ref="A43:O43"/>
    <mergeCell ref="A33:O33"/>
    <mergeCell ref="A35:O35"/>
    <mergeCell ref="A36:O36"/>
    <mergeCell ref="A37:O37"/>
    <mergeCell ref="A39:O39"/>
    <mergeCell ref="A148:O148"/>
    <mergeCell ref="A149:O149"/>
    <mergeCell ref="A152:O152"/>
    <mergeCell ref="A116:O116"/>
    <mergeCell ref="A119:O119"/>
    <mergeCell ref="A120:O120"/>
    <mergeCell ref="A122:O122"/>
    <mergeCell ref="A125:O125"/>
    <mergeCell ref="A138:O138"/>
    <mergeCell ref="A93:O93"/>
    <mergeCell ref="A96:O96"/>
    <mergeCell ref="A108:O108"/>
    <mergeCell ref="A109:O109"/>
    <mergeCell ref="A110:O110"/>
    <mergeCell ref="A113:O113"/>
    <mergeCell ref="A81:O81"/>
    <mergeCell ref="A82:O82"/>
    <mergeCell ref="A83:O83"/>
    <mergeCell ref="A86:O86"/>
    <mergeCell ref="A89:O89"/>
    <mergeCell ref="A92:O92"/>
  </mergeCells>
  <hyperlinks>
    <hyperlink ref="Q4" location="INDICE!B3" display="INDICE"/>
  </hyperlinks>
  <printOptions horizontalCentered="1"/>
  <pageMargins left="0.70866141732283472" right="0.70866141732283472" top="0.74803149606299213" bottom="0.74803149606299213" header="0.31496062992125984" footer="0.31496062992125984"/>
  <pageSetup scale="66" orientation="landscape" horizontalDpi="4294967292"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B1:U49"/>
  <sheetViews>
    <sheetView showGridLines="0" zoomScale="82" zoomScaleNormal="82" workbookViewId="0">
      <selection activeCell="S1" sqref="S1"/>
    </sheetView>
  </sheetViews>
  <sheetFormatPr baseColWidth="10" defaultColWidth="11.42578125" defaultRowHeight="16.5" x14ac:dyDescent="0.3"/>
  <cols>
    <col min="1" max="1" width="3.7109375" style="174" customWidth="1"/>
    <col min="2" max="2" width="9.42578125" style="174" customWidth="1"/>
    <col min="3" max="4" width="12.28515625" style="174" customWidth="1"/>
    <col min="5" max="5" width="12.85546875" style="174" customWidth="1"/>
    <col min="6" max="6" width="12.28515625" style="174" customWidth="1"/>
    <col min="7" max="7" width="9.85546875" style="174" customWidth="1"/>
    <col min="8" max="8" width="18.5703125" style="174" customWidth="1"/>
    <col min="9" max="9" width="13.28515625" style="174" customWidth="1"/>
    <col min="10" max="10" width="9.42578125" style="174" customWidth="1"/>
    <col min="11" max="11" width="14" style="174" customWidth="1"/>
    <col min="12" max="13" width="9.85546875" style="174" customWidth="1"/>
    <col min="14" max="14" width="16.7109375" style="174" customWidth="1"/>
    <col min="15" max="15" width="9.5703125" style="174" customWidth="1"/>
    <col min="16" max="16" width="9.7109375" style="174" customWidth="1"/>
    <col min="17" max="17" width="10.42578125" style="174" bestFit="1" customWidth="1"/>
    <col min="18" max="19" width="11.42578125" style="174"/>
    <col min="20" max="20" width="11.85546875" style="174" bestFit="1" customWidth="1"/>
    <col min="21" max="16384" width="11.42578125" style="174"/>
  </cols>
  <sheetData>
    <row r="1" spans="2:21" ht="119.25" customHeight="1" x14ac:dyDescent="0.3"/>
    <row r="2" spans="2:21" s="176" customFormat="1" ht="52.5" customHeight="1" x14ac:dyDescent="0.25">
      <c r="B2" s="453" t="s">
        <v>808</v>
      </c>
      <c r="C2" s="454"/>
      <c r="D2" s="454"/>
      <c r="E2" s="454"/>
      <c r="F2" s="454"/>
      <c r="G2" s="454"/>
      <c r="H2" s="454"/>
      <c r="I2" s="454"/>
      <c r="J2" s="454"/>
      <c r="K2" s="454"/>
      <c r="L2" s="454"/>
      <c r="M2" s="454"/>
      <c r="N2" s="454"/>
      <c r="O2" s="454"/>
      <c r="P2" s="454"/>
      <c r="Q2" s="454"/>
      <c r="R2" s="268" t="s">
        <v>358</v>
      </c>
    </row>
    <row r="3" spans="2:21" s="382" customFormat="1" ht="46.5" customHeight="1" x14ac:dyDescent="0.25">
      <c r="B3" s="455" t="s">
        <v>31</v>
      </c>
      <c r="C3" s="457" t="s">
        <v>641</v>
      </c>
      <c r="D3" s="458"/>
      <c r="E3" s="456"/>
      <c r="F3" s="457" t="s">
        <v>642</v>
      </c>
      <c r="G3" s="458"/>
      <c r="H3" s="456"/>
      <c r="I3" s="457" t="s">
        <v>643</v>
      </c>
      <c r="J3" s="458"/>
      <c r="K3" s="456"/>
      <c r="L3" s="457" t="s">
        <v>644</v>
      </c>
      <c r="M3" s="458"/>
      <c r="N3" s="456"/>
      <c r="O3" s="457" t="s">
        <v>645</v>
      </c>
      <c r="P3" s="458"/>
      <c r="Q3" s="456"/>
      <c r="R3" s="381"/>
    </row>
    <row r="4" spans="2:21" s="177" customFormat="1" ht="15" x14ac:dyDescent="0.25">
      <c r="B4" s="456"/>
      <c r="C4" s="380" t="s">
        <v>32</v>
      </c>
      <c r="D4" s="380" t="s">
        <v>33</v>
      </c>
      <c r="E4" s="380" t="s">
        <v>34</v>
      </c>
      <c r="F4" s="380" t="s">
        <v>32</v>
      </c>
      <c r="G4" s="380" t="s">
        <v>33</v>
      </c>
      <c r="H4" s="380" t="s">
        <v>34</v>
      </c>
      <c r="I4" s="380" t="s">
        <v>32</v>
      </c>
      <c r="J4" s="380" t="s">
        <v>33</v>
      </c>
      <c r="K4" s="380" t="s">
        <v>34</v>
      </c>
      <c r="L4" s="380" t="s">
        <v>32</v>
      </c>
      <c r="M4" s="380" t="s">
        <v>33</v>
      </c>
      <c r="N4" s="380" t="s">
        <v>34</v>
      </c>
      <c r="O4" s="380" t="s">
        <v>32</v>
      </c>
      <c r="P4" s="380" t="s">
        <v>55</v>
      </c>
      <c r="Q4" s="380" t="s">
        <v>56</v>
      </c>
      <c r="R4" s="189"/>
      <c r="S4" s="189"/>
      <c r="T4" s="189"/>
      <c r="U4" s="189"/>
    </row>
    <row r="5" spans="2:21" s="178" customFormat="1" ht="15.75" customHeight="1" x14ac:dyDescent="0.3">
      <c r="B5" s="341">
        <v>1990</v>
      </c>
      <c r="C5" s="341">
        <v>10149666</v>
      </c>
      <c r="D5" s="341">
        <v>5098988</v>
      </c>
      <c r="E5" s="341">
        <v>5050678</v>
      </c>
      <c r="F5" s="341">
        <f>+SUM(G5,H5)</f>
        <v>201702</v>
      </c>
      <c r="G5" s="341">
        <v>103230</v>
      </c>
      <c r="H5" s="341">
        <v>98472</v>
      </c>
      <c r="I5" s="341">
        <v>263629</v>
      </c>
      <c r="J5" s="341">
        <v>134615</v>
      </c>
      <c r="K5" s="341">
        <v>129014</v>
      </c>
      <c r="L5" s="341">
        <f>+M5+N5</f>
        <v>310236</v>
      </c>
      <c r="M5" s="341">
        <v>158492</v>
      </c>
      <c r="N5" s="341">
        <v>151744</v>
      </c>
      <c r="O5" s="341">
        <f t="shared" ref="O5:Q29" si="0">L5/C5*1000</f>
        <v>30.566128974096291</v>
      </c>
      <c r="P5" s="341">
        <f t="shared" si="0"/>
        <v>31.083030593521695</v>
      </c>
      <c r="Q5" s="341">
        <f t="shared" si="0"/>
        <v>30.044283163567346</v>
      </c>
      <c r="R5" s="190"/>
      <c r="S5" s="191"/>
      <c r="T5" s="192"/>
      <c r="U5" s="180"/>
    </row>
    <row r="6" spans="2:21" s="178" customFormat="1" ht="15.75" customHeight="1" x14ac:dyDescent="0.3">
      <c r="B6" s="341">
        <v>1991</v>
      </c>
      <c r="C6" s="341">
        <v>10355598</v>
      </c>
      <c r="D6" s="341">
        <v>5201174</v>
      </c>
      <c r="E6" s="341">
        <v>5154424</v>
      </c>
      <c r="F6" s="341">
        <f t="shared" ref="F6:F30" si="1">+SUM(G6,H6)</f>
        <v>196562</v>
      </c>
      <c r="G6" s="341">
        <v>100055</v>
      </c>
      <c r="H6" s="341">
        <v>96507</v>
      </c>
      <c r="I6" s="341">
        <v>265581</v>
      </c>
      <c r="J6" s="341">
        <v>135045</v>
      </c>
      <c r="K6" s="341">
        <v>130536</v>
      </c>
      <c r="L6" s="341">
        <f t="shared" ref="L6:L36" si="2">+M6+N6</f>
        <v>312007</v>
      </c>
      <c r="M6" s="341">
        <v>158900</v>
      </c>
      <c r="N6" s="341">
        <v>153107</v>
      </c>
      <c r="O6" s="341">
        <f t="shared" si="0"/>
        <v>30.129307839103063</v>
      </c>
      <c r="P6" s="341">
        <f t="shared" si="0"/>
        <v>30.550794878233258</v>
      </c>
      <c r="Q6" s="341">
        <f t="shared" si="0"/>
        <v>29.703997963690998</v>
      </c>
      <c r="R6" s="190"/>
      <c r="S6" s="191"/>
      <c r="T6" s="192"/>
      <c r="U6" s="180"/>
    </row>
    <row r="7" spans="2:21" s="178" customFormat="1" ht="15.75" customHeight="1" x14ac:dyDescent="0.3">
      <c r="B7" s="341">
        <v>1992</v>
      </c>
      <c r="C7" s="341">
        <v>10567946</v>
      </c>
      <c r="D7" s="341">
        <v>5306547</v>
      </c>
      <c r="E7" s="341">
        <v>5261399</v>
      </c>
      <c r="F7" s="341">
        <f t="shared" si="1"/>
        <v>198461</v>
      </c>
      <c r="G7" s="341">
        <v>101046</v>
      </c>
      <c r="H7" s="341">
        <v>97415</v>
      </c>
      <c r="I7" s="341">
        <v>269896</v>
      </c>
      <c r="J7" s="341">
        <v>137135</v>
      </c>
      <c r="K7" s="341">
        <v>132761</v>
      </c>
      <c r="L7" s="341">
        <f t="shared" si="2"/>
        <v>319046</v>
      </c>
      <c r="M7" s="341">
        <v>162110</v>
      </c>
      <c r="N7" s="341">
        <v>156936</v>
      </c>
      <c r="O7" s="341">
        <f t="shared" si="0"/>
        <v>30.189972583130157</v>
      </c>
      <c r="P7" s="341">
        <f t="shared" si="0"/>
        <v>30.549055723053051</v>
      </c>
      <c r="Q7" s="341">
        <f t="shared" si="0"/>
        <v>29.827808155207389</v>
      </c>
      <c r="R7" s="190"/>
      <c r="S7" s="191"/>
      <c r="T7" s="192"/>
      <c r="U7" s="180"/>
    </row>
    <row r="8" spans="2:21" s="178" customFormat="1" ht="15.75" customHeight="1" x14ac:dyDescent="0.3">
      <c r="B8" s="341">
        <v>1993</v>
      </c>
      <c r="C8" s="341">
        <v>10786984</v>
      </c>
      <c r="D8" s="341">
        <v>5415226</v>
      </c>
      <c r="E8" s="341">
        <v>5371758</v>
      </c>
      <c r="F8" s="341">
        <f t="shared" si="1"/>
        <v>198722</v>
      </c>
      <c r="G8" s="341">
        <v>101206</v>
      </c>
      <c r="H8" s="341">
        <v>97516</v>
      </c>
      <c r="I8" s="341">
        <v>279678</v>
      </c>
      <c r="J8" s="341">
        <v>142452</v>
      </c>
      <c r="K8" s="341">
        <v>137226</v>
      </c>
      <c r="L8" s="341">
        <f t="shared" si="2"/>
        <v>333925</v>
      </c>
      <c r="M8" s="341">
        <v>169959</v>
      </c>
      <c r="N8" s="341">
        <v>163966</v>
      </c>
      <c r="O8" s="341">
        <f t="shared" si="0"/>
        <v>30.95628954302704</v>
      </c>
      <c r="P8" s="341">
        <f t="shared" si="0"/>
        <v>31.385393702866693</v>
      </c>
      <c r="Q8" s="341">
        <f t="shared" si="0"/>
        <v>30.523713093553358</v>
      </c>
      <c r="R8" s="190"/>
      <c r="S8" s="191"/>
      <c r="T8" s="192"/>
      <c r="U8" s="180"/>
    </row>
    <row r="9" spans="2:21" s="178" customFormat="1" ht="15.75" customHeight="1" x14ac:dyDescent="0.3">
      <c r="B9" s="341">
        <v>1994</v>
      </c>
      <c r="C9" s="341">
        <v>11012925</v>
      </c>
      <c r="D9" s="341">
        <v>5527302</v>
      </c>
      <c r="E9" s="341">
        <v>5485623</v>
      </c>
      <c r="F9" s="341">
        <f t="shared" si="1"/>
        <v>184526</v>
      </c>
      <c r="G9" s="341">
        <v>94322</v>
      </c>
      <c r="H9" s="341">
        <v>90204</v>
      </c>
      <c r="I9" s="341">
        <v>277625</v>
      </c>
      <c r="J9" s="341">
        <v>141586</v>
      </c>
      <c r="K9" s="341">
        <v>136039</v>
      </c>
      <c r="L9" s="341">
        <f t="shared" si="2"/>
        <v>318067</v>
      </c>
      <c r="M9" s="341">
        <v>162221</v>
      </c>
      <c r="N9" s="341">
        <v>155846</v>
      </c>
      <c r="O9" s="341">
        <f t="shared" si="0"/>
        <v>28.8812463537162</v>
      </c>
      <c r="P9" s="341">
        <f t="shared" si="0"/>
        <v>29.349038644894019</v>
      </c>
      <c r="Q9" s="341">
        <f t="shared" si="0"/>
        <v>28.409899841822888</v>
      </c>
      <c r="R9" s="190"/>
      <c r="S9" s="191"/>
      <c r="T9" s="192"/>
      <c r="U9" s="180"/>
    </row>
    <row r="10" spans="2:21" s="178" customFormat="1" ht="15.75" customHeight="1" x14ac:dyDescent="0.3">
      <c r="B10" s="341">
        <v>1995</v>
      </c>
      <c r="C10" s="341">
        <v>11246107</v>
      </c>
      <c r="D10" s="341">
        <v>5642924</v>
      </c>
      <c r="E10" s="341">
        <v>5603183</v>
      </c>
      <c r="F10" s="341">
        <f t="shared" si="1"/>
        <v>181268</v>
      </c>
      <c r="G10" s="341">
        <v>92096</v>
      </c>
      <c r="H10" s="341">
        <v>89172</v>
      </c>
      <c r="I10" s="341">
        <v>271340</v>
      </c>
      <c r="J10" s="341">
        <v>137920</v>
      </c>
      <c r="K10" s="341">
        <v>133420</v>
      </c>
      <c r="L10" s="341">
        <f t="shared" si="2"/>
        <v>322863</v>
      </c>
      <c r="M10" s="341">
        <v>164109</v>
      </c>
      <c r="N10" s="341">
        <v>158754</v>
      </c>
      <c r="O10" s="341">
        <f t="shared" si="0"/>
        <v>28.708867877568657</v>
      </c>
      <c r="P10" s="341">
        <f t="shared" si="0"/>
        <v>29.082263025339344</v>
      </c>
      <c r="Q10" s="341">
        <f t="shared" si="0"/>
        <v>28.332824396418964</v>
      </c>
      <c r="R10" s="190"/>
      <c r="S10" s="191"/>
      <c r="T10" s="192"/>
      <c r="U10" s="180"/>
    </row>
    <row r="11" spans="2:21" s="178" customFormat="1" ht="15.75" customHeight="1" x14ac:dyDescent="0.3">
      <c r="B11" s="341">
        <v>1996</v>
      </c>
      <c r="C11" s="341">
        <v>11486884</v>
      </c>
      <c r="D11" s="341">
        <v>5762327</v>
      </c>
      <c r="E11" s="341">
        <v>5724557</v>
      </c>
      <c r="F11" s="341">
        <f t="shared" si="1"/>
        <v>182242</v>
      </c>
      <c r="G11" s="341">
        <v>93038</v>
      </c>
      <c r="H11" s="341">
        <v>89204</v>
      </c>
      <c r="I11" s="341">
        <v>270578</v>
      </c>
      <c r="J11" s="341">
        <v>138114</v>
      </c>
      <c r="K11" s="341">
        <v>132464</v>
      </c>
      <c r="L11" s="341">
        <f t="shared" si="2"/>
        <v>335203</v>
      </c>
      <c r="M11" s="341">
        <v>170985</v>
      </c>
      <c r="N11" s="341">
        <v>164218</v>
      </c>
      <c r="O11" s="341">
        <f t="shared" si="0"/>
        <v>29.18136894217788</v>
      </c>
      <c r="P11" s="341">
        <f t="shared" si="0"/>
        <v>29.672908184488662</v>
      </c>
      <c r="Q11" s="341">
        <f t="shared" si="0"/>
        <v>28.686586577791086</v>
      </c>
      <c r="R11" s="190"/>
      <c r="S11" s="191"/>
      <c r="T11" s="192"/>
      <c r="U11" s="180"/>
    </row>
    <row r="12" spans="2:21" s="178" customFormat="1" ht="15.75" customHeight="1" x14ac:dyDescent="0.3">
      <c r="B12" s="341">
        <v>1997</v>
      </c>
      <c r="C12" s="341">
        <v>11735391</v>
      </c>
      <c r="D12" s="341">
        <v>5885530</v>
      </c>
      <c r="E12" s="341">
        <v>5849861</v>
      </c>
      <c r="F12" s="341">
        <f t="shared" si="1"/>
        <v>169869</v>
      </c>
      <c r="G12" s="341">
        <v>86332</v>
      </c>
      <c r="H12" s="341">
        <v>83537</v>
      </c>
      <c r="I12" s="341">
        <v>271758</v>
      </c>
      <c r="J12" s="341">
        <v>138441</v>
      </c>
      <c r="K12" s="341">
        <v>133317</v>
      </c>
      <c r="L12" s="341">
        <f t="shared" si="2"/>
        <v>326176</v>
      </c>
      <c r="M12" s="341">
        <v>166145</v>
      </c>
      <c r="N12" s="341">
        <v>160031</v>
      </c>
      <c r="O12" s="341">
        <f t="shared" si="0"/>
        <v>27.794216656266503</v>
      </c>
      <c r="P12" s="341">
        <f t="shared" si="0"/>
        <v>28.229403299278061</v>
      </c>
      <c r="Q12" s="341">
        <f t="shared" si="0"/>
        <v>27.356376501937397</v>
      </c>
      <c r="R12" s="190"/>
      <c r="S12" s="191"/>
      <c r="T12" s="192"/>
      <c r="U12" s="180"/>
    </row>
    <row r="13" spans="2:21" s="178" customFormat="1" ht="15.75" customHeight="1" x14ac:dyDescent="0.3">
      <c r="B13" s="341">
        <v>1998</v>
      </c>
      <c r="C13" s="341">
        <v>11992073</v>
      </c>
      <c r="D13" s="341">
        <v>6012789</v>
      </c>
      <c r="E13" s="341">
        <v>5979284</v>
      </c>
      <c r="F13" s="341">
        <f t="shared" si="1"/>
        <v>199079</v>
      </c>
      <c r="G13" s="341">
        <v>101862</v>
      </c>
      <c r="H13" s="341">
        <v>97217</v>
      </c>
      <c r="I13" s="341">
        <v>275955</v>
      </c>
      <c r="J13" s="341">
        <v>141217</v>
      </c>
      <c r="K13" s="341">
        <v>134738</v>
      </c>
      <c r="L13" s="341">
        <f t="shared" si="2"/>
        <v>316784</v>
      </c>
      <c r="M13" s="341">
        <v>162186</v>
      </c>
      <c r="N13" s="341">
        <v>154598</v>
      </c>
      <c r="O13" s="341">
        <f t="shared" si="0"/>
        <v>26.416116713098731</v>
      </c>
      <c r="P13" s="341">
        <f t="shared" si="0"/>
        <v>26.973505972020639</v>
      </c>
      <c r="Q13" s="341">
        <f t="shared" si="0"/>
        <v>25.855604115810522</v>
      </c>
      <c r="R13" s="190"/>
      <c r="S13" s="191"/>
      <c r="T13" s="192"/>
      <c r="U13" s="180"/>
    </row>
    <row r="14" spans="2:21" s="178" customFormat="1" ht="15.75" customHeight="1" x14ac:dyDescent="0.3">
      <c r="B14" s="341">
        <v>1999</v>
      </c>
      <c r="C14" s="341">
        <v>12257190</v>
      </c>
      <c r="D14" s="341">
        <v>6144204</v>
      </c>
      <c r="E14" s="341">
        <v>6112986</v>
      </c>
      <c r="F14" s="341">
        <f t="shared" si="1"/>
        <v>218108</v>
      </c>
      <c r="G14" s="341">
        <v>111574</v>
      </c>
      <c r="H14" s="341">
        <v>106534</v>
      </c>
      <c r="I14" s="341">
        <v>305284</v>
      </c>
      <c r="J14" s="341">
        <v>155772</v>
      </c>
      <c r="K14" s="341">
        <v>149512</v>
      </c>
      <c r="L14" s="341">
        <f t="shared" si="2"/>
        <v>353168</v>
      </c>
      <c r="M14" s="341">
        <v>180505</v>
      </c>
      <c r="N14" s="341">
        <v>172663</v>
      </c>
      <c r="O14" s="341">
        <f t="shared" si="0"/>
        <v>28.813129273512118</v>
      </c>
      <c r="P14" s="341">
        <f t="shared" si="0"/>
        <v>29.378093565903736</v>
      </c>
      <c r="Q14" s="341">
        <f t="shared" si="0"/>
        <v>28.245279802701987</v>
      </c>
      <c r="R14" s="190"/>
      <c r="S14" s="191"/>
      <c r="T14" s="192"/>
      <c r="U14" s="180"/>
    </row>
    <row r="15" spans="2:21" s="178" customFormat="1" ht="15.75" customHeight="1" x14ac:dyDescent="0.3">
      <c r="B15" s="341">
        <v>2000</v>
      </c>
      <c r="C15" s="341">
        <v>12531210</v>
      </c>
      <c r="D15" s="341">
        <v>6279998</v>
      </c>
      <c r="E15" s="341">
        <v>6251212</v>
      </c>
      <c r="F15" s="341">
        <f t="shared" si="1"/>
        <v>202257</v>
      </c>
      <c r="G15" s="341">
        <v>101940</v>
      </c>
      <c r="H15" s="341">
        <v>100317</v>
      </c>
      <c r="I15" s="341">
        <v>296149</v>
      </c>
      <c r="J15" s="341">
        <v>149626</v>
      </c>
      <c r="K15" s="341">
        <v>146523</v>
      </c>
      <c r="L15" s="341">
        <f t="shared" si="2"/>
        <v>356116</v>
      </c>
      <c r="M15" s="341">
        <v>180209</v>
      </c>
      <c r="N15" s="341">
        <v>175907</v>
      </c>
      <c r="O15" s="341">
        <f t="shared" si="0"/>
        <v>28.418325125825838</v>
      </c>
      <c r="P15" s="341">
        <f t="shared" si="0"/>
        <v>28.695709775703751</v>
      </c>
      <c r="Q15" s="341">
        <f t="shared" si="0"/>
        <v>28.139663156520687</v>
      </c>
      <c r="R15" s="190"/>
      <c r="S15" s="191"/>
      <c r="T15" s="192"/>
      <c r="U15" s="180"/>
    </row>
    <row r="16" spans="2:21" s="178" customFormat="1" ht="15.75" customHeight="1" x14ac:dyDescent="0.3">
      <c r="B16" s="341">
        <v>2001</v>
      </c>
      <c r="C16" s="341">
        <v>12814503</v>
      </c>
      <c r="D16" s="341">
        <v>6420387</v>
      </c>
      <c r="E16" s="341">
        <v>6394116</v>
      </c>
      <c r="F16" s="341">
        <f t="shared" si="1"/>
        <v>192786</v>
      </c>
      <c r="G16" s="341">
        <v>97516</v>
      </c>
      <c r="H16" s="341">
        <v>95270</v>
      </c>
      <c r="I16" s="341">
        <v>278170</v>
      </c>
      <c r="J16" s="341">
        <v>141058</v>
      </c>
      <c r="K16" s="341">
        <v>137112</v>
      </c>
      <c r="L16" s="341">
        <f t="shared" si="2"/>
        <v>341770</v>
      </c>
      <c r="M16" s="341">
        <v>173648</v>
      </c>
      <c r="N16" s="341">
        <v>168122</v>
      </c>
      <c r="O16" s="341">
        <f t="shared" si="0"/>
        <v>26.67056225278499</v>
      </c>
      <c r="P16" s="341">
        <f t="shared" si="0"/>
        <v>27.04634471411147</v>
      </c>
      <c r="Q16" s="341">
        <f t="shared" si="0"/>
        <v>26.293235843703805</v>
      </c>
      <c r="R16" s="190"/>
      <c r="S16" s="191"/>
      <c r="T16" s="192"/>
      <c r="U16" s="180"/>
    </row>
    <row r="17" spans="2:21" s="178" customFormat="1" ht="15.75" customHeight="1" x14ac:dyDescent="0.3">
      <c r="B17" s="341">
        <v>2002</v>
      </c>
      <c r="C17" s="341">
        <v>13093527</v>
      </c>
      <c r="D17" s="341">
        <v>6712509</v>
      </c>
      <c r="E17" s="341">
        <v>6381018</v>
      </c>
      <c r="F17" s="341">
        <f t="shared" si="1"/>
        <v>183792</v>
      </c>
      <c r="G17" s="341">
        <v>93685</v>
      </c>
      <c r="H17" s="341">
        <v>90107</v>
      </c>
      <c r="I17" s="341">
        <v>275300</v>
      </c>
      <c r="J17" s="341">
        <v>140131</v>
      </c>
      <c r="K17" s="341">
        <v>135169</v>
      </c>
      <c r="L17" s="341">
        <f t="shared" si="2"/>
        <v>334689</v>
      </c>
      <c r="M17" s="341">
        <v>170350</v>
      </c>
      <c r="N17" s="341">
        <v>164339</v>
      </c>
      <c r="O17" s="341">
        <f t="shared" si="0"/>
        <v>25.561409084045881</v>
      </c>
      <c r="P17" s="341">
        <f t="shared" si="0"/>
        <v>25.377992044405453</v>
      </c>
      <c r="Q17" s="341">
        <f t="shared" si="0"/>
        <v>25.754354555965836</v>
      </c>
      <c r="R17" s="190"/>
      <c r="S17" s="191"/>
      <c r="T17" s="192"/>
      <c r="U17" s="180"/>
    </row>
    <row r="18" spans="2:21" s="178" customFormat="1" ht="15.75" customHeight="1" x14ac:dyDescent="0.3">
      <c r="B18" s="341">
        <v>2003</v>
      </c>
      <c r="C18" s="341">
        <v>13319575</v>
      </c>
      <c r="D18" s="341">
        <v>6821153</v>
      </c>
      <c r="E18" s="341">
        <v>6498422</v>
      </c>
      <c r="F18" s="341">
        <f t="shared" si="1"/>
        <v>178549</v>
      </c>
      <c r="G18" s="341">
        <v>90710</v>
      </c>
      <c r="H18" s="341">
        <v>87839</v>
      </c>
      <c r="I18" s="341">
        <v>262004</v>
      </c>
      <c r="J18" s="341">
        <v>133175</v>
      </c>
      <c r="K18" s="341">
        <v>128829</v>
      </c>
      <c r="L18" s="341">
        <f t="shared" si="2"/>
        <v>322308</v>
      </c>
      <c r="M18" s="341">
        <v>163933</v>
      </c>
      <c r="N18" s="341">
        <v>158375</v>
      </c>
      <c r="O18" s="341">
        <f t="shared" si="0"/>
        <v>24.198069382844423</v>
      </c>
      <c r="P18" s="341">
        <f t="shared" si="0"/>
        <v>24.033033711456113</v>
      </c>
      <c r="Q18" s="341">
        <f t="shared" si="0"/>
        <v>24.371301217434016</v>
      </c>
      <c r="R18" s="190"/>
      <c r="S18" s="191"/>
      <c r="T18" s="192"/>
      <c r="U18" s="180"/>
    </row>
    <row r="19" spans="2:21" s="178" customFormat="1" ht="15.75" customHeight="1" x14ac:dyDescent="0.3">
      <c r="B19" s="341">
        <v>2004</v>
      </c>
      <c r="C19" s="341">
        <v>13551875</v>
      </c>
      <c r="D19" s="341">
        <v>6932731</v>
      </c>
      <c r="E19" s="341">
        <v>6619144</v>
      </c>
      <c r="F19" s="341">
        <f t="shared" si="1"/>
        <v>168893</v>
      </c>
      <c r="G19" s="341">
        <v>85999</v>
      </c>
      <c r="H19" s="341">
        <v>82894</v>
      </c>
      <c r="I19" s="341">
        <v>254362</v>
      </c>
      <c r="J19" s="341">
        <v>128854</v>
      </c>
      <c r="K19" s="341">
        <v>125508</v>
      </c>
      <c r="L19" s="341">
        <f t="shared" si="2"/>
        <v>312331</v>
      </c>
      <c r="M19" s="341">
        <v>158494</v>
      </c>
      <c r="N19" s="341">
        <v>153837</v>
      </c>
      <c r="O19" s="341">
        <f t="shared" si="0"/>
        <v>23.047069132500116</v>
      </c>
      <c r="P19" s="341">
        <f t="shared" si="0"/>
        <v>22.861697648444746</v>
      </c>
      <c r="Q19" s="341">
        <f t="shared" si="0"/>
        <v>23.241222732123671</v>
      </c>
      <c r="R19" s="190"/>
      <c r="S19" s="191"/>
      <c r="T19" s="192"/>
      <c r="U19" s="180"/>
    </row>
    <row r="20" spans="2:21" s="178" customFormat="1" ht="15.75" customHeight="1" x14ac:dyDescent="0.3">
      <c r="B20" s="341">
        <v>2005</v>
      </c>
      <c r="C20" s="341">
        <v>13721297</v>
      </c>
      <c r="D20" s="341">
        <v>6842019</v>
      </c>
      <c r="E20" s="341">
        <v>6879278</v>
      </c>
      <c r="F20" s="341">
        <f t="shared" si="1"/>
        <v>168324</v>
      </c>
      <c r="G20" s="341">
        <v>84316</v>
      </c>
      <c r="H20" s="341">
        <v>84008</v>
      </c>
      <c r="I20" s="341">
        <v>252725</v>
      </c>
      <c r="J20" s="341">
        <v>127444</v>
      </c>
      <c r="K20" s="341">
        <v>125281</v>
      </c>
      <c r="L20" s="341">
        <f t="shared" si="2"/>
        <v>305441</v>
      </c>
      <c r="M20" s="341">
        <v>154387</v>
      </c>
      <c r="N20" s="341">
        <v>151054</v>
      </c>
      <c r="O20" s="341">
        <f t="shared" si="0"/>
        <v>22.260359206567717</v>
      </c>
      <c r="P20" s="341">
        <f t="shared" si="0"/>
        <v>22.56453833291021</v>
      </c>
      <c r="Q20" s="341">
        <f t="shared" si="0"/>
        <v>21.957827551088936</v>
      </c>
      <c r="R20" s="190"/>
      <c r="S20" s="191"/>
      <c r="T20" s="192"/>
      <c r="U20" s="180"/>
    </row>
    <row r="21" spans="2:21" s="178" customFormat="1" ht="15.75" customHeight="1" x14ac:dyDescent="0.3">
      <c r="B21" s="341">
        <v>2006</v>
      </c>
      <c r="C21" s="341">
        <v>13964606</v>
      </c>
      <c r="D21" s="341">
        <v>6955272</v>
      </c>
      <c r="E21" s="341">
        <v>7009334</v>
      </c>
      <c r="F21" s="341">
        <f t="shared" si="1"/>
        <v>185056</v>
      </c>
      <c r="G21" s="341">
        <v>94568</v>
      </c>
      <c r="H21" s="341">
        <v>90488</v>
      </c>
      <c r="I21" s="341">
        <v>278591</v>
      </c>
      <c r="J21" s="341">
        <v>142612</v>
      </c>
      <c r="K21" s="341">
        <v>135979</v>
      </c>
      <c r="L21" s="341">
        <f t="shared" si="2"/>
        <v>322165</v>
      </c>
      <c r="M21" s="341">
        <v>164840</v>
      </c>
      <c r="N21" s="341">
        <v>157325</v>
      </c>
      <c r="O21" s="341">
        <f t="shared" si="0"/>
        <v>23.070110248724525</v>
      </c>
      <c r="P21" s="341">
        <f t="shared" si="0"/>
        <v>23.700007706384454</v>
      </c>
      <c r="Q21" s="341">
        <f t="shared" si="0"/>
        <v>22.445071100906304</v>
      </c>
      <c r="R21" s="190"/>
      <c r="S21" s="191"/>
      <c r="T21" s="192"/>
      <c r="U21" s="180"/>
    </row>
    <row r="22" spans="2:21" s="178" customFormat="1" ht="15.75" customHeight="1" x14ac:dyDescent="0.3">
      <c r="B22" s="341">
        <v>2007</v>
      </c>
      <c r="C22" s="341">
        <v>14214982</v>
      </c>
      <c r="D22" s="341">
        <v>7071884</v>
      </c>
      <c r="E22" s="341">
        <v>7143098</v>
      </c>
      <c r="F22" s="341">
        <f t="shared" si="1"/>
        <v>195051</v>
      </c>
      <c r="G22" s="341">
        <v>99958</v>
      </c>
      <c r="H22" s="341">
        <v>95093</v>
      </c>
      <c r="I22" s="341">
        <v>283984</v>
      </c>
      <c r="J22" s="341">
        <v>145077</v>
      </c>
      <c r="K22" s="341">
        <v>138907</v>
      </c>
      <c r="L22" s="341">
        <f t="shared" si="2"/>
        <v>322675</v>
      </c>
      <c r="M22" s="341">
        <v>164964</v>
      </c>
      <c r="N22" s="341">
        <v>157711</v>
      </c>
      <c r="O22" s="341">
        <f t="shared" si="0"/>
        <v>22.699641828600274</v>
      </c>
      <c r="P22" s="341">
        <f t="shared" si="0"/>
        <v>23.326740087931306</v>
      </c>
      <c r="Q22" s="341">
        <f t="shared" si="0"/>
        <v>22.078795503015638</v>
      </c>
      <c r="R22" s="190"/>
      <c r="S22" s="191"/>
      <c r="T22" s="192"/>
      <c r="U22" s="180"/>
    </row>
    <row r="23" spans="2:21" s="178" customFormat="1" ht="15.75" customHeight="1" x14ac:dyDescent="0.3">
      <c r="B23" s="341">
        <v>2008</v>
      </c>
      <c r="C23" s="341">
        <v>14472881</v>
      </c>
      <c r="D23" s="341">
        <v>7192128</v>
      </c>
      <c r="E23" s="341">
        <v>7280753</v>
      </c>
      <c r="F23" s="341">
        <f t="shared" si="1"/>
        <v>206215</v>
      </c>
      <c r="G23" s="341">
        <v>104287</v>
      </c>
      <c r="H23" s="341">
        <v>101928</v>
      </c>
      <c r="I23" s="341">
        <v>291055</v>
      </c>
      <c r="J23" s="341">
        <v>147753</v>
      </c>
      <c r="K23" s="341">
        <v>143302</v>
      </c>
      <c r="L23" s="341">
        <f t="shared" si="2"/>
        <v>325610</v>
      </c>
      <c r="M23" s="341">
        <v>165404</v>
      </c>
      <c r="N23" s="341">
        <v>160206</v>
      </c>
      <c r="O23" s="341">
        <f t="shared" si="0"/>
        <v>22.497939422012799</v>
      </c>
      <c r="P23" s="341">
        <f t="shared" si="0"/>
        <v>22.997922172686582</v>
      </c>
      <c r="Q23" s="341">
        <f t="shared" si="0"/>
        <v>22.004042713713815</v>
      </c>
      <c r="R23" s="190"/>
      <c r="S23" s="191"/>
      <c r="T23" s="192"/>
      <c r="U23" s="180"/>
    </row>
    <row r="24" spans="2:21" s="178" customFormat="1" ht="15.75" customHeight="1" x14ac:dyDescent="0.3">
      <c r="B24" s="341">
        <v>2009</v>
      </c>
      <c r="C24" s="341">
        <v>14738472</v>
      </c>
      <c r="D24" s="341">
        <v>7316020</v>
      </c>
      <c r="E24" s="341">
        <v>7422452</v>
      </c>
      <c r="F24" s="341">
        <f t="shared" si="1"/>
        <v>215906</v>
      </c>
      <c r="G24" s="341">
        <v>110413</v>
      </c>
      <c r="H24" s="341">
        <v>105493</v>
      </c>
      <c r="I24" s="341">
        <v>298337</v>
      </c>
      <c r="J24" s="341">
        <v>152598</v>
      </c>
      <c r="K24" s="341">
        <v>145739</v>
      </c>
      <c r="L24" s="341">
        <f t="shared" si="2"/>
        <v>333104</v>
      </c>
      <c r="M24" s="341">
        <v>170448</v>
      </c>
      <c r="N24" s="341">
        <v>162656</v>
      </c>
      <c r="O24" s="341">
        <f t="shared" si="0"/>
        <v>22.600986045229114</v>
      </c>
      <c r="P24" s="341">
        <f t="shared" si="0"/>
        <v>23.297913346327647</v>
      </c>
      <c r="Q24" s="341">
        <f t="shared" si="0"/>
        <v>21.914052121859459</v>
      </c>
      <c r="R24" s="190"/>
      <c r="S24" s="191"/>
      <c r="T24" s="192"/>
      <c r="U24" s="180"/>
    </row>
    <row r="25" spans="2:21" s="178" customFormat="1" ht="15.75" customHeight="1" x14ac:dyDescent="0.3">
      <c r="B25" s="341">
        <v>2010</v>
      </c>
      <c r="C25" s="341">
        <v>15012228</v>
      </c>
      <c r="D25" s="341">
        <v>7443875</v>
      </c>
      <c r="E25" s="341">
        <v>7568353</v>
      </c>
      <c r="F25" s="341">
        <f t="shared" si="1"/>
        <v>219162</v>
      </c>
      <c r="G25" s="341">
        <v>111724</v>
      </c>
      <c r="H25" s="341">
        <v>107438</v>
      </c>
      <c r="I25" s="341">
        <v>292375</v>
      </c>
      <c r="J25" s="341">
        <v>149245</v>
      </c>
      <c r="K25" s="341">
        <v>143130</v>
      </c>
      <c r="L25" s="341">
        <f t="shared" si="2"/>
        <v>321329</v>
      </c>
      <c r="M25" s="341">
        <v>164313</v>
      </c>
      <c r="N25" s="341">
        <v>157016</v>
      </c>
      <c r="O25" s="341">
        <f t="shared" si="0"/>
        <v>21.404484397652368</v>
      </c>
      <c r="P25" s="341">
        <f t="shared" si="0"/>
        <v>22.073583986834812</v>
      </c>
      <c r="Q25" s="341">
        <f t="shared" si="0"/>
        <v>20.746389604184689</v>
      </c>
      <c r="R25" s="190"/>
      <c r="S25" s="191"/>
      <c r="T25" s="192"/>
      <c r="U25" s="180"/>
    </row>
    <row r="26" spans="2:21" s="178" customFormat="1" ht="15.75" customHeight="1" x14ac:dyDescent="0.3">
      <c r="B26" s="341">
        <v>2011</v>
      </c>
      <c r="C26" s="341">
        <v>15266431</v>
      </c>
      <c r="D26" s="341">
        <v>7567676</v>
      </c>
      <c r="E26" s="341">
        <v>7698755</v>
      </c>
      <c r="F26" s="341">
        <f t="shared" si="1"/>
        <v>229780</v>
      </c>
      <c r="G26" s="341">
        <v>117245</v>
      </c>
      <c r="H26" s="341">
        <v>112535</v>
      </c>
      <c r="I26" s="341">
        <v>301106</v>
      </c>
      <c r="J26" s="341">
        <v>153599</v>
      </c>
      <c r="K26" s="341">
        <v>147507</v>
      </c>
      <c r="L26" s="341">
        <f t="shared" si="2"/>
        <v>329618</v>
      </c>
      <c r="M26" s="341">
        <v>168013</v>
      </c>
      <c r="N26" s="341">
        <v>161605</v>
      </c>
      <c r="O26" s="341">
        <f t="shared" si="0"/>
        <v>21.591031983834338</v>
      </c>
      <c r="P26" s="341">
        <f t="shared" si="0"/>
        <v>22.201399742800827</v>
      </c>
      <c r="Q26" s="341">
        <f t="shared" si="0"/>
        <v>20.991056346123496</v>
      </c>
      <c r="R26" s="190"/>
      <c r="S26" s="191"/>
      <c r="T26" s="192"/>
      <c r="U26" s="180"/>
    </row>
    <row r="27" spans="2:21" s="178" customFormat="1" ht="15.75" customHeight="1" x14ac:dyDescent="0.3">
      <c r="B27" s="341">
        <v>2012</v>
      </c>
      <c r="C27" s="341">
        <v>15520973</v>
      </c>
      <c r="D27" s="341">
        <v>7691912</v>
      </c>
      <c r="E27" s="341">
        <v>7829061</v>
      </c>
      <c r="F27" s="341">
        <f t="shared" si="1"/>
        <v>235237</v>
      </c>
      <c r="G27" s="341">
        <v>120331</v>
      </c>
      <c r="H27" s="341">
        <v>114906</v>
      </c>
      <c r="I27" s="341">
        <v>297309</v>
      </c>
      <c r="J27" s="341">
        <v>152166</v>
      </c>
      <c r="K27" s="341">
        <v>145143</v>
      </c>
      <c r="L27" s="341">
        <f t="shared" si="2"/>
        <v>320295</v>
      </c>
      <c r="M27" s="341">
        <v>163893</v>
      </c>
      <c r="N27" s="341">
        <v>156402</v>
      </c>
      <c r="O27" s="341">
        <f t="shared" si="0"/>
        <v>20.636270677102527</v>
      </c>
      <c r="P27" s="341">
        <f t="shared" si="0"/>
        <v>21.307186041649981</v>
      </c>
      <c r="Q27" s="341">
        <f t="shared" si="0"/>
        <v>19.977108365869164</v>
      </c>
      <c r="R27" s="190"/>
      <c r="S27" s="191"/>
      <c r="T27" s="192"/>
      <c r="U27" s="180"/>
    </row>
    <row r="28" spans="2:21" s="178" customFormat="1" ht="15.75" customHeight="1" x14ac:dyDescent="0.3">
      <c r="B28" s="341">
        <v>2013</v>
      </c>
      <c r="C28" s="341">
        <v>15774749</v>
      </c>
      <c r="D28" s="341">
        <v>7815935</v>
      </c>
      <c r="E28" s="341">
        <v>7958814</v>
      </c>
      <c r="F28" s="341">
        <f t="shared" si="1"/>
        <v>220896</v>
      </c>
      <c r="G28" s="341">
        <v>112711</v>
      </c>
      <c r="H28" s="341">
        <v>108185</v>
      </c>
      <c r="I28" s="341">
        <v>277620</v>
      </c>
      <c r="J28" s="341">
        <v>141699</v>
      </c>
      <c r="K28" s="341">
        <v>135921</v>
      </c>
      <c r="L28" s="341">
        <f t="shared" si="2"/>
        <v>296534</v>
      </c>
      <c r="M28" s="341">
        <v>151182</v>
      </c>
      <c r="N28" s="341">
        <v>145352</v>
      </c>
      <c r="O28" s="341">
        <f t="shared" si="0"/>
        <v>18.798017008067767</v>
      </c>
      <c r="P28" s="341">
        <f t="shared" si="0"/>
        <v>19.342791361494179</v>
      </c>
      <c r="Q28" s="341">
        <f t="shared" si="0"/>
        <v>18.263022606132019</v>
      </c>
      <c r="R28" s="190"/>
      <c r="S28" s="191"/>
      <c r="T28" s="192"/>
      <c r="U28" s="180"/>
    </row>
    <row r="29" spans="2:21" s="178" customFormat="1" ht="15.75" customHeight="1" x14ac:dyDescent="0.3">
      <c r="B29" s="341">
        <v>2014</v>
      </c>
      <c r="C29" s="341">
        <v>16027466</v>
      </c>
      <c r="D29" s="341">
        <v>7939552</v>
      </c>
      <c r="E29" s="341">
        <v>8087914</v>
      </c>
      <c r="F29" s="341">
        <f t="shared" si="1"/>
        <v>229476</v>
      </c>
      <c r="G29" s="341">
        <v>118138</v>
      </c>
      <c r="H29" s="341">
        <v>111338</v>
      </c>
      <c r="I29" s="341">
        <v>278460</v>
      </c>
      <c r="J29" s="341">
        <v>143303</v>
      </c>
      <c r="K29" s="341">
        <v>135157</v>
      </c>
      <c r="L29" s="341">
        <f t="shared" si="2"/>
        <v>292806</v>
      </c>
      <c r="M29" s="341">
        <v>150435</v>
      </c>
      <c r="N29" s="341">
        <v>142371</v>
      </c>
      <c r="O29" s="341">
        <f t="shared" si="0"/>
        <v>18.269013953921348</v>
      </c>
      <c r="P29" s="341">
        <f t="shared" si="0"/>
        <v>18.947542632128361</v>
      </c>
      <c r="Q29" s="341">
        <f t="shared" si="0"/>
        <v>17.602931979741623</v>
      </c>
      <c r="R29" s="190"/>
      <c r="S29" s="191"/>
      <c r="T29" s="192"/>
      <c r="U29" s="180"/>
    </row>
    <row r="30" spans="2:21" s="178" customFormat="1" ht="15.75" customHeight="1" x14ac:dyDescent="0.3">
      <c r="B30" s="341">
        <v>2015</v>
      </c>
      <c r="C30" s="341">
        <v>16278844</v>
      </c>
      <c r="D30" s="341">
        <v>8062610</v>
      </c>
      <c r="E30" s="341">
        <v>8216234</v>
      </c>
      <c r="F30" s="341">
        <f t="shared" si="1"/>
        <v>255359</v>
      </c>
      <c r="G30" s="341">
        <v>130138</v>
      </c>
      <c r="H30" s="341">
        <v>125221</v>
      </c>
      <c r="I30" s="341">
        <v>283313</v>
      </c>
      <c r="J30" s="341">
        <v>144720</v>
      </c>
      <c r="K30" s="341">
        <v>138593</v>
      </c>
      <c r="L30" s="341">
        <f t="shared" si="2"/>
        <v>290666</v>
      </c>
      <c r="M30" s="341">
        <v>148476</v>
      </c>
      <c r="N30" s="341">
        <v>142190</v>
      </c>
      <c r="O30" s="341">
        <f t="shared" ref="O30:Q35" si="3">L30/C30*1000</f>
        <v>17.855444772368358</v>
      </c>
      <c r="P30" s="341">
        <f t="shared" si="3"/>
        <v>18.415376658426986</v>
      </c>
      <c r="Q30" s="341">
        <f t="shared" si="3"/>
        <v>17.305982278498885</v>
      </c>
      <c r="R30" s="190"/>
      <c r="S30" s="191"/>
      <c r="T30" s="192"/>
      <c r="U30" s="180"/>
    </row>
    <row r="31" spans="2:21" s="178" customFormat="1" ht="15.75" customHeight="1" x14ac:dyDescent="0.3">
      <c r="B31" s="341">
        <v>2016</v>
      </c>
      <c r="C31" s="341">
        <v>16528730</v>
      </c>
      <c r="D31" s="341">
        <v>8184970</v>
      </c>
      <c r="E31" s="341">
        <v>8343760</v>
      </c>
      <c r="F31" s="341">
        <v>266464</v>
      </c>
      <c r="G31" s="341">
        <v>135868</v>
      </c>
      <c r="H31" s="341">
        <v>130596</v>
      </c>
      <c r="I31" s="341">
        <v>277483</v>
      </c>
      <c r="J31" s="341">
        <v>141429</v>
      </c>
      <c r="K31" s="341">
        <v>136054</v>
      </c>
      <c r="L31" s="341">
        <f t="shared" si="2"/>
        <v>282019</v>
      </c>
      <c r="M31" s="341">
        <v>143717</v>
      </c>
      <c r="N31" s="341">
        <v>138302</v>
      </c>
      <c r="O31" s="341">
        <f t="shared" si="3"/>
        <v>17.062351432929209</v>
      </c>
      <c r="P31" s="341">
        <f t="shared" si="3"/>
        <v>17.558647130044459</v>
      </c>
      <c r="Q31" s="341">
        <f t="shared" si="3"/>
        <v>16.575500733482269</v>
      </c>
      <c r="R31" s="180"/>
      <c r="S31" s="179"/>
      <c r="T31" s="192"/>
      <c r="U31" s="180"/>
    </row>
    <row r="32" spans="2:21" s="178" customFormat="1" ht="15.75" customHeight="1" x14ac:dyDescent="0.3">
      <c r="B32" s="341">
        <v>2017</v>
      </c>
      <c r="C32" s="341">
        <v>16776977</v>
      </c>
      <c r="D32" s="341">
        <v>8306557</v>
      </c>
      <c r="E32" s="341">
        <v>8470420</v>
      </c>
      <c r="F32" s="341">
        <v>288123</v>
      </c>
      <c r="G32" s="341">
        <v>147783</v>
      </c>
      <c r="H32" s="341">
        <v>140340</v>
      </c>
      <c r="I32" s="341">
        <v>291397</v>
      </c>
      <c r="J32" s="341">
        <v>149473</v>
      </c>
      <c r="K32" s="341">
        <v>141924</v>
      </c>
      <c r="L32" s="341">
        <f t="shared" si="2"/>
        <v>292059</v>
      </c>
      <c r="M32" s="341">
        <v>149815</v>
      </c>
      <c r="N32" s="341">
        <v>142244</v>
      </c>
      <c r="O32" s="341">
        <f t="shared" si="3"/>
        <v>17.408320938867593</v>
      </c>
      <c r="P32" s="341">
        <f t="shared" si="3"/>
        <v>18.035751756112671</v>
      </c>
      <c r="Q32" s="341">
        <f t="shared" si="3"/>
        <v>16.793027972638903</v>
      </c>
      <c r="R32" s="180"/>
      <c r="S32" s="179"/>
      <c r="T32" s="192"/>
      <c r="U32" s="180"/>
    </row>
    <row r="33" spans="2:21" s="178" customFormat="1" ht="15.75" customHeight="1" x14ac:dyDescent="0.3">
      <c r="B33" s="341" t="s">
        <v>599</v>
      </c>
      <c r="C33" s="341">
        <v>17023408</v>
      </c>
      <c r="D33" s="341">
        <v>8427261</v>
      </c>
      <c r="E33" s="341">
        <v>8596147</v>
      </c>
      <c r="F33" s="341">
        <v>293139</v>
      </c>
      <c r="G33" s="341">
        <v>149198</v>
      </c>
      <c r="H33" s="341">
        <v>143941</v>
      </c>
      <c r="I33" s="341">
        <v>293980</v>
      </c>
      <c r="J33" s="341">
        <v>149620</v>
      </c>
      <c r="K33" s="341">
        <v>144360</v>
      </c>
      <c r="L33" s="341">
        <f t="shared" si="2"/>
        <v>294369</v>
      </c>
      <c r="M33" s="341">
        <v>149833</v>
      </c>
      <c r="N33" s="341">
        <v>144536</v>
      </c>
      <c r="O33" s="341">
        <f t="shared" ref="O33" si="4">L33/C33*1000</f>
        <v>17.292013444076535</v>
      </c>
      <c r="P33" s="341">
        <f t="shared" ref="P33" si="5">M33/D33*1000</f>
        <v>17.779560879863578</v>
      </c>
      <c r="Q33" s="341">
        <f t="shared" ref="Q33" si="6">N33/E33*1000</f>
        <v>16.814044710961781</v>
      </c>
      <c r="R33" s="180"/>
      <c r="S33" s="179"/>
      <c r="T33" s="192"/>
      <c r="U33" s="180"/>
    </row>
    <row r="34" spans="2:21" s="178" customFormat="1" ht="15.75" customHeight="1" x14ac:dyDescent="0.3">
      <c r="B34" s="341" t="s">
        <v>666</v>
      </c>
      <c r="C34" s="341">
        <v>17267986</v>
      </c>
      <c r="D34" s="341">
        <v>8547067</v>
      </c>
      <c r="E34" s="341">
        <v>8720919</v>
      </c>
      <c r="F34" s="341">
        <v>285827</v>
      </c>
      <c r="G34" s="341">
        <v>145969</v>
      </c>
      <c r="H34" s="341">
        <v>139858</v>
      </c>
      <c r="I34" s="341">
        <v>286213</v>
      </c>
      <c r="J34" s="341">
        <v>146155</v>
      </c>
      <c r="K34" s="341">
        <v>140058</v>
      </c>
      <c r="L34" s="341">
        <f t="shared" si="2"/>
        <v>286684</v>
      </c>
      <c r="M34" s="341">
        <v>146405</v>
      </c>
      <c r="N34" s="341">
        <v>140279</v>
      </c>
      <c r="O34" s="341">
        <f t="shared" si="3"/>
        <v>16.602051912712927</v>
      </c>
      <c r="P34" s="341">
        <f t="shared" si="3"/>
        <v>17.129267852937154</v>
      </c>
      <c r="Q34" s="341">
        <f t="shared" si="3"/>
        <v>16.085346051259044</v>
      </c>
      <c r="R34" s="180"/>
      <c r="S34" s="179"/>
      <c r="T34" s="192"/>
      <c r="U34" s="180"/>
    </row>
    <row r="35" spans="2:21" s="178" customFormat="1" ht="15.75" customHeight="1" x14ac:dyDescent="0.3">
      <c r="B35" s="341" t="s">
        <v>813</v>
      </c>
      <c r="C35" s="341">
        <v>17510643</v>
      </c>
      <c r="D35" s="341">
        <v>8665937</v>
      </c>
      <c r="E35" s="341">
        <v>8844706</v>
      </c>
      <c r="F35" s="341">
        <v>265437</v>
      </c>
      <c r="G35" s="341">
        <v>135934</v>
      </c>
      <c r="H35" s="341">
        <v>129503</v>
      </c>
      <c r="I35" s="341">
        <v>266919</v>
      </c>
      <c r="J35" s="341">
        <v>136671</v>
      </c>
      <c r="K35" s="341">
        <v>130248</v>
      </c>
      <c r="L35" s="341">
        <f>+M35+N35</f>
        <v>266919</v>
      </c>
      <c r="M35" s="341">
        <v>136671</v>
      </c>
      <c r="N35" s="341">
        <v>130248</v>
      </c>
      <c r="O35" s="341">
        <f t="shared" si="3"/>
        <v>15.243243780368317</v>
      </c>
      <c r="P35" s="341">
        <f t="shared" si="3"/>
        <v>15.771058571046618</v>
      </c>
      <c r="Q35" s="341">
        <f t="shared" si="3"/>
        <v>14.726097170442975</v>
      </c>
      <c r="R35" s="180"/>
      <c r="S35" s="179"/>
      <c r="T35" s="192"/>
      <c r="U35" s="180"/>
    </row>
    <row r="36" spans="2:21" s="178" customFormat="1" ht="15.75" customHeight="1" x14ac:dyDescent="0.3">
      <c r="B36" s="347" t="s">
        <v>814</v>
      </c>
      <c r="C36" s="341">
        <v>17751277</v>
      </c>
      <c r="D36" s="341">
        <v>8783789</v>
      </c>
      <c r="E36" s="341">
        <v>8967488</v>
      </c>
      <c r="F36" s="341">
        <v>251106</v>
      </c>
      <c r="G36" s="341">
        <v>128148</v>
      </c>
      <c r="H36" s="341">
        <v>122958</v>
      </c>
      <c r="I36" s="341">
        <v>0</v>
      </c>
      <c r="J36" s="341">
        <v>0</v>
      </c>
      <c r="K36" s="341">
        <v>0</v>
      </c>
      <c r="L36" s="341">
        <f t="shared" si="2"/>
        <v>251106</v>
      </c>
      <c r="M36" s="341">
        <v>128148</v>
      </c>
      <c r="N36" s="341">
        <v>122958</v>
      </c>
      <c r="O36" s="341">
        <f t="shared" ref="O36" si="7">L36/C36*1000</f>
        <v>14.145799200812426</v>
      </c>
      <c r="P36" s="341">
        <f t="shared" ref="P36" si="8">M36/D36*1000</f>
        <v>14.589148259367342</v>
      </c>
      <c r="Q36" s="341">
        <f t="shared" ref="Q36" si="9">N36/E36*1000</f>
        <v>13.711532148133346</v>
      </c>
    </row>
    <row r="37" spans="2:21" ht="18.75" customHeight="1" x14ac:dyDescent="0.3">
      <c r="B37" s="459" t="s">
        <v>637</v>
      </c>
      <c r="C37" s="459"/>
      <c r="D37" s="459"/>
      <c r="E37" s="459"/>
      <c r="F37" s="459"/>
      <c r="G37" s="459"/>
      <c r="H37" s="459"/>
      <c r="I37" s="459"/>
      <c r="J37" s="459"/>
      <c r="K37" s="459"/>
      <c r="L37" s="459"/>
      <c r="M37" s="459"/>
      <c r="N37" s="459"/>
      <c r="O37" s="459"/>
      <c r="P37" s="459"/>
      <c r="Q37" s="459"/>
    </row>
    <row r="38" spans="2:21" ht="36" customHeight="1" x14ac:dyDescent="0.3">
      <c r="B38" s="460" t="s">
        <v>598</v>
      </c>
      <c r="C38" s="460"/>
      <c r="D38" s="460"/>
      <c r="E38" s="460"/>
      <c r="F38" s="460"/>
      <c r="G38" s="460"/>
      <c r="H38" s="460"/>
      <c r="I38" s="460"/>
      <c r="J38" s="460"/>
      <c r="K38" s="460"/>
      <c r="L38" s="460"/>
      <c r="M38" s="460"/>
      <c r="N38" s="460"/>
      <c r="O38" s="460"/>
      <c r="P38" s="460"/>
      <c r="Q38" s="460"/>
    </row>
    <row r="39" spans="2:21" ht="27" customHeight="1" x14ac:dyDescent="0.3">
      <c r="B39" s="460" t="s">
        <v>809</v>
      </c>
      <c r="C39" s="460"/>
      <c r="D39" s="460"/>
      <c r="E39" s="460"/>
      <c r="F39" s="460"/>
      <c r="G39" s="460"/>
      <c r="H39" s="460"/>
      <c r="I39" s="460"/>
      <c r="J39" s="460"/>
      <c r="K39" s="460"/>
      <c r="L39" s="460"/>
      <c r="M39" s="460"/>
      <c r="N39" s="460"/>
      <c r="O39" s="460"/>
      <c r="P39" s="460"/>
      <c r="Q39" s="460"/>
    </row>
    <row r="40" spans="2:21" ht="27.75" customHeight="1" x14ac:dyDescent="0.3">
      <c r="B40" s="461" t="s">
        <v>810</v>
      </c>
      <c r="C40" s="461"/>
      <c r="D40" s="461"/>
      <c r="E40" s="461"/>
      <c r="F40" s="461"/>
      <c r="G40" s="461"/>
      <c r="H40" s="461"/>
      <c r="I40" s="461"/>
      <c r="J40" s="461"/>
      <c r="K40" s="461"/>
      <c r="L40" s="461"/>
      <c r="M40" s="461"/>
      <c r="N40" s="461"/>
      <c r="O40" s="461"/>
      <c r="P40" s="461"/>
      <c r="Q40" s="461"/>
    </row>
    <row r="41" spans="2:21" ht="13.5" customHeight="1" x14ac:dyDescent="0.3">
      <c r="B41" s="459" t="s">
        <v>489</v>
      </c>
      <c r="C41" s="459"/>
      <c r="D41" s="459"/>
      <c r="E41" s="459"/>
      <c r="F41" s="459"/>
      <c r="G41" s="459"/>
      <c r="H41" s="459"/>
      <c r="I41" s="459"/>
      <c r="J41" s="459"/>
      <c r="K41" s="459"/>
      <c r="L41" s="459"/>
      <c r="M41" s="459"/>
      <c r="N41" s="459"/>
      <c r="O41" s="459"/>
      <c r="P41" s="459"/>
      <c r="Q41" s="459"/>
    </row>
    <row r="42" spans="2:21" x14ac:dyDescent="0.3">
      <c r="B42" s="121" t="s">
        <v>490</v>
      </c>
      <c r="C42" s="121"/>
      <c r="D42" s="121"/>
      <c r="E42" s="121"/>
      <c r="F42" s="121"/>
      <c r="G42" s="121"/>
      <c r="H42" s="121"/>
      <c r="I42" s="121"/>
      <c r="J42" s="121"/>
      <c r="K42" s="121"/>
      <c r="L42" s="121"/>
      <c r="M42" s="121"/>
      <c r="N42" s="121"/>
      <c r="O42" s="121"/>
      <c r="P42" s="121"/>
      <c r="Q42" s="121"/>
    </row>
    <row r="43" spans="2:21" x14ac:dyDescent="0.3">
      <c r="B43" s="121" t="s">
        <v>811</v>
      </c>
      <c r="C43" s="121"/>
      <c r="D43" s="121"/>
      <c r="E43" s="121"/>
      <c r="F43" s="121"/>
      <c r="G43" s="121"/>
      <c r="H43" s="121"/>
      <c r="I43" s="121"/>
      <c r="J43" s="121"/>
      <c r="K43" s="121"/>
      <c r="L43" s="121"/>
      <c r="M43" s="121"/>
      <c r="N43" s="121"/>
      <c r="O43" s="121"/>
      <c r="P43" s="121"/>
      <c r="Q43" s="121"/>
    </row>
    <row r="44" spans="2:21" x14ac:dyDescent="0.3">
      <c r="B44" s="122"/>
      <c r="C44" s="121"/>
      <c r="D44" s="121"/>
      <c r="E44" s="121"/>
      <c r="F44" s="123"/>
      <c r="G44" s="121"/>
      <c r="H44" s="121"/>
      <c r="I44" s="121"/>
      <c r="J44" s="121"/>
      <c r="K44" s="121"/>
      <c r="L44" s="121"/>
      <c r="M44" s="121"/>
      <c r="N44" s="121"/>
      <c r="O44" s="121"/>
      <c r="P44" s="121"/>
      <c r="Q44" s="121"/>
    </row>
    <row r="45" spans="2:21" s="214" customFormat="1" ht="13.5" x14ac:dyDescent="0.25">
      <c r="B45" s="215"/>
      <c r="C45" s="216"/>
      <c r="D45" s="216"/>
      <c r="E45" s="216"/>
      <c r="F45" s="216"/>
      <c r="G45" s="216"/>
      <c r="H45" s="216"/>
      <c r="I45" s="216"/>
      <c r="J45" s="216"/>
      <c r="K45" s="216"/>
      <c r="L45" s="216"/>
      <c r="M45" s="216"/>
      <c r="N45" s="216"/>
      <c r="O45" s="216"/>
      <c r="P45" s="216"/>
      <c r="Q45" s="216"/>
    </row>
    <row r="46" spans="2:21" x14ac:dyDescent="0.3">
      <c r="B46" s="124"/>
      <c r="C46" s="124"/>
      <c r="D46" s="124"/>
      <c r="E46" s="124"/>
      <c r="F46" s="124"/>
      <c r="G46" s="124"/>
      <c r="H46" s="124"/>
      <c r="I46" s="124"/>
      <c r="J46" s="124"/>
      <c r="K46" s="124"/>
      <c r="L46" s="124"/>
      <c r="M46" s="124"/>
      <c r="N46" s="124"/>
      <c r="O46" s="124"/>
      <c r="P46" s="124"/>
      <c r="Q46" s="124"/>
    </row>
    <row r="49" spans="10:10" x14ac:dyDescent="0.3">
      <c r="J49" s="181"/>
    </row>
  </sheetData>
  <mergeCells count="12">
    <mergeCell ref="B37:Q37"/>
    <mergeCell ref="B38:Q38"/>
    <mergeCell ref="B39:Q39"/>
    <mergeCell ref="B40:Q40"/>
    <mergeCell ref="B41:Q41"/>
    <mergeCell ref="B2:Q2"/>
    <mergeCell ref="B3:B4"/>
    <mergeCell ref="C3:E3"/>
    <mergeCell ref="F3:H3"/>
    <mergeCell ref="I3:K3"/>
    <mergeCell ref="L3:N3"/>
    <mergeCell ref="O3:Q3"/>
  </mergeCells>
  <hyperlinks>
    <hyperlink ref="R2" location="INDICE!B7" display="INDICE"/>
  </hyperlinks>
  <printOptions horizontalCentered="1"/>
  <pageMargins left="0.19685039370078741" right="0.19685039370078741" top="1.1811023622047245" bottom="0" header="0.19685039370078741" footer="0.19685039370078741"/>
  <pageSetup scale="76" firstPageNumber="29" orientation="landscape" useFirstPageNumber="1" r:id="rId1"/>
  <headerFooter scaleWithDoc="0">
    <oddHeader>&amp;C&amp;G</oddHeader>
    <oddFooter>&amp;C&amp;"Arial,Normal"&amp;8&amp;P</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B1:AG38"/>
  <sheetViews>
    <sheetView showGridLines="0" topLeftCell="A2" zoomScaleNormal="100" workbookViewId="0">
      <selection activeCell="B2" sqref="B2:N2"/>
    </sheetView>
  </sheetViews>
  <sheetFormatPr baseColWidth="10" defaultColWidth="11.42578125" defaultRowHeight="16.5" x14ac:dyDescent="0.3"/>
  <cols>
    <col min="1" max="1" width="3.7109375" style="174" customWidth="1"/>
    <col min="2" max="2" width="14" style="174" customWidth="1"/>
    <col min="3" max="3" width="12.7109375" style="326" bestFit="1" customWidth="1"/>
    <col min="4" max="28" width="14" style="174" customWidth="1"/>
    <col min="29" max="29" width="10.5703125" style="174" customWidth="1"/>
    <col min="30" max="30" width="11.140625" style="174" customWidth="1"/>
    <col min="31" max="16384" width="11.42578125" style="174"/>
  </cols>
  <sheetData>
    <row r="1" spans="2:33" ht="113.25" customHeight="1" x14ac:dyDescent="0.3"/>
    <row r="2" spans="2:33" s="176" customFormat="1" ht="45.75" customHeight="1" x14ac:dyDescent="0.25">
      <c r="B2" s="462" t="s">
        <v>815</v>
      </c>
      <c r="C2" s="462"/>
      <c r="D2" s="462"/>
      <c r="E2" s="462"/>
      <c r="F2" s="462"/>
      <c r="G2" s="462"/>
      <c r="H2" s="462"/>
      <c r="I2" s="462"/>
      <c r="J2" s="462"/>
      <c r="K2" s="462"/>
      <c r="L2" s="462"/>
      <c r="M2" s="462"/>
      <c r="N2" s="462"/>
      <c r="O2" s="276"/>
      <c r="P2" s="276"/>
      <c r="Q2" s="276"/>
      <c r="R2" s="276"/>
      <c r="S2" s="276"/>
      <c r="T2" s="276"/>
      <c r="U2" s="276"/>
      <c r="V2" s="276"/>
      <c r="W2" s="276"/>
      <c r="X2" s="276"/>
      <c r="Y2" s="276"/>
      <c r="Z2" s="276"/>
      <c r="AA2" s="276"/>
      <c r="AB2" s="276"/>
      <c r="AC2" s="276"/>
      <c r="AD2" s="276"/>
      <c r="AE2" s="2" t="s">
        <v>358</v>
      </c>
      <c r="AG2" s="182"/>
    </row>
    <row r="3" spans="2:33" s="273" customFormat="1" ht="54.75" customHeight="1" x14ac:dyDescent="0.25">
      <c r="B3" s="383" t="s">
        <v>93</v>
      </c>
      <c r="C3" s="368" t="s">
        <v>664</v>
      </c>
      <c r="D3" s="383" t="s">
        <v>116</v>
      </c>
      <c r="E3" s="383" t="s">
        <v>99</v>
      </c>
      <c r="F3" s="383" t="s">
        <v>107</v>
      </c>
      <c r="G3" s="383" t="s">
        <v>104</v>
      </c>
      <c r="H3" s="383" t="s">
        <v>114</v>
      </c>
      <c r="I3" s="383" t="s">
        <v>106</v>
      </c>
      <c r="J3" s="383" t="s">
        <v>101</v>
      </c>
      <c r="K3" s="383" t="s">
        <v>113</v>
      </c>
      <c r="L3" s="383" t="s">
        <v>108</v>
      </c>
      <c r="M3" s="383" t="s">
        <v>103</v>
      </c>
      <c r="N3" s="383" t="s">
        <v>102</v>
      </c>
      <c r="O3" s="383" t="s">
        <v>115</v>
      </c>
      <c r="P3" s="383" t="s">
        <v>100</v>
      </c>
      <c r="Q3" s="383" t="s">
        <v>97</v>
      </c>
      <c r="R3" s="383" t="s">
        <v>95</v>
      </c>
      <c r="S3" s="383" t="s">
        <v>98</v>
      </c>
      <c r="T3" s="383" t="s">
        <v>111</v>
      </c>
      <c r="U3" s="383" t="s">
        <v>112</v>
      </c>
      <c r="V3" s="383" t="s">
        <v>94</v>
      </c>
      <c r="W3" s="383" t="s">
        <v>118</v>
      </c>
      <c r="X3" s="383" t="s">
        <v>110</v>
      </c>
      <c r="Y3" s="383" t="s">
        <v>96</v>
      </c>
      <c r="Z3" s="383" t="s">
        <v>109</v>
      </c>
      <c r="AA3" s="383" t="s">
        <v>105</v>
      </c>
      <c r="AB3" s="383" t="s">
        <v>68</v>
      </c>
      <c r="AC3" s="383" t="s">
        <v>69</v>
      </c>
      <c r="AD3" s="383" t="s">
        <v>92</v>
      </c>
    </row>
    <row r="4" spans="2:33" s="178" customFormat="1" ht="15" customHeight="1" x14ac:dyDescent="0.3">
      <c r="B4" s="283">
        <v>1990</v>
      </c>
      <c r="C4" s="384">
        <f>+SUM(D4:AD4)</f>
        <v>310236</v>
      </c>
      <c r="D4" s="341">
        <v>14239</v>
      </c>
      <c r="E4" s="341">
        <v>5514</v>
      </c>
      <c r="F4" s="341">
        <v>5210</v>
      </c>
      <c r="G4" s="341">
        <v>4044</v>
      </c>
      <c r="H4" s="341">
        <v>10376</v>
      </c>
      <c r="I4" s="341">
        <v>12487</v>
      </c>
      <c r="J4" s="341">
        <v>10981</v>
      </c>
      <c r="K4" s="341">
        <v>11573</v>
      </c>
      <c r="L4" s="341">
        <v>58018</v>
      </c>
      <c r="M4" s="341">
        <v>9305</v>
      </c>
      <c r="N4" s="341">
        <v>11809</v>
      </c>
      <c r="O4" s="341">
        <v>14846</v>
      </c>
      <c r="P4" s="341">
        <v>33182</v>
      </c>
      <c r="Q4" s="341">
        <v>3020</v>
      </c>
      <c r="R4" s="341">
        <v>2492</v>
      </c>
      <c r="S4" s="341">
        <v>1379</v>
      </c>
      <c r="T4" s="341">
        <v>40826</v>
      </c>
      <c r="U4" s="341">
        <v>10714</v>
      </c>
      <c r="V4" s="341">
        <v>2305</v>
      </c>
      <c r="W4" s="341">
        <v>188</v>
      </c>
      <c r="X4" s="341">
        <v>2378</v>
      </c>
      <c r="Y4" s="341">
        <v>1692</v>
      </c>
      <c r="Z4" s="341">
        <v>6317</v>
      </c>
      <c r="AA4" s="341">
        <v>5826</v>
      </c>
      <c r="AB4" s="341">
        <v>0</v>
      </c>
      <c r="AC4" s="341">
        <v>18</v>
      </c>
      <c r="AD4" s="341">
        <v>31497</v>
      </c>
    </row>
    <row r="5" spans="2:33" s="178" customFormat="1" ht="15" customHeight="1" x14ac:dyDescent="0.3">
      <c r="B5" s="283">
        <v>1991</v>
      </c>
      <c r="C5" s="384">
        <f t="shared" ref="C5:C35" si="0">+SUM(D5:AD5)</f>
        <v>312007</v>
      </c>
      <c r="D5" s="341">
        <v>14967</v>
      </c>
      <c r="E5" s="341">
        <v>5396</v>
      </c>
      <c r="F5" s="341">
        <v>5426</v>
      </c>
      <c r="G5" s="341">
        <v>3960</v>
      </c>
      <c r="H5" s="341">
        <v>10753</v>
      </c>
      <c r="I5" s="341">
        <v>12890</v>
      </c>
      <c r="J5" s="341">
        <v>11636</v>
      </c>
      <c r="K5" s="341">
        <v>12344</v>
      </c>
      <c r="L5" s="341">
        <v>60086</v>
      </c>
      <c r="M5" s="341">
        <v>9518</v>
      </c>
      <c r="N5" s="341">
        <v>12235</v>
      </c>
      <c r="O5" s="341">
        <v>15586</v>
      </c>
      <c r="P5" s="341">
        <v>33030</v>
      </c>
      <c r="Q5" s="341">
        <v>3226</v>
      </c>
      <c r="R5" s="341">
        <v>2729</v>
      </c>
      <c r="S5" s="341">
        <v>1425</v>
      </c>
      <c r="T5" s="341">
        <v>42234</v>
      </c>
      <c r="U5" s="341">
        <v>11208</v>
      </c>
      <c r="V5" s="341">
        <v>2353</v>
      </c>
      <c r="W5" s="341">
        <v>211</v>
      </c>
      <c r="X5" s="341">
        <v>2621</v>
      </c>
      <c r="Y5" s="341">
        <v>1661</v>
      </c>
      <c r="Z5" s="341">
        <v>6536</v>
      </c>
      <c r="AA5" s="341">
        <v>4957</v>
      </c>
      <c r="AB5" s="341">
        <v>0</v>
      </c>
      <c r="AC5" s="341">
        <v>3</v>
      </c>
      <c r="AD5" s="341">
        <v>25016</v>
      </c>
    </row>
    <row r="6" spans="2:33" s="178" customFormat="1" ht="15" customHeight="1" x14ac:dyDescent="0.3">
      <c r="B6" s="283">
        <v>1992</v>
      </c>
      <c r="C6" s="384">
        <f t="shared" si="0"/>
        <v>319046</v>
      </c>
      <c r="D6" s="341">
        <v>14639</v>
      </c>
      <c r="E6" s="341">
        <v>5554</v>
      </c>
      <c r="F6" s="341">
        <v>5416</v>
      </c>
      <c r="G6" s="341">
        <v>3933</v>
      </c>
      <c r="H6" s="341">
        <v>10651</v>
      </c>
      <c r="I6" s="341">
        <v>12700</v>
      </c>
      <c r="J6" s="341">
        <v>11736</v>
      </c>
      <c r="K6" s="341">
        <v>11935</v>
      </c>
      <c r="L6" s="341">
        <v>60193</v>
      </c>
      <c r="M6" s="341">
        <v>9653</v>
      </c>
      <c r="N6" s="341">
        <v>12343</v>
      </c>
      <c r="O6" s="341">
        <v>15232</v>
      </c>
      <c r="P6" s="341">
        <v>32527</v>
      </c>
      <c r="Q6" s="341">
        <v>3048</v>
      </c>
      <c r="R6" s="341">
        <v>2618</v>
      </c>
      <c r="S6" s="341">
        <v>1513</v>
      </c>
      <c r="T6" s="341">
        <v>42335</v>
      </c>
      <c r="U6" s="341">
        <v>11088</v>
      </c>
      <c r="V6" s="341">
        <v>2551</v>
      </c>
      <c r="W6" s="341">
        <v>227</v>
      </c>
      <c r="X6" s="341">
        <v>2629</v>
      </c>
      <c r="Y6" s="341">
        <v>1859</v>
      </c>
      <c r="Z6" s="341">
        <v>6292</v>
      </c>
      <c r="AA6" s="341">
        <v>4994</v>
      </c>
      <c r="AB6" s="341">
        <v>0</v>
      </c>
      <c r="AC6" s="341">
        <v>3</v>
      </c>
      <c r="AD6" s="341">
        <v>33377</v>
      </c>
    </row>
    <row r="7" spans="2:33" s="178" customFormat="1" ht="15" customHeight="1" x14ac:dyDescent="0.3">
      <c r="B7" s="283">
        <v>1993</v>
      </c>
      <c r="C7" s="384">
        <f t="shared" si="0"/>
        <v>333925</v>
      </c>
      <c r="D7" s="341">
        <v>13377</v>
      </c>
      <c r="E7" s="341">
        <v>5399</v>
      </c>
      <c r="F7" s="341">
        <v>5034</v>
      </c>
      <c r="G7" s="341">
        <v>3859</v>
      </c>
      <c r="H7" s="341">
        <v>10960</v>
      </c>
      <c r="I7" s="341">
        <v>12602</v>
      </c>
      <c r="J7" s="341">
        <v>11653</v>
      </c>
      <c r="K7" s="341">
        <v>11667</v>
      </c>
      <c r="L7" s="341">
        <v>57789</v>
      </c>
      <c r="M7" s="341">
        <v>9466</v>
      </c>
      <c r="N7" s="341">
        <v>11704</v>
      </c>
      <c r="O7" s="341">
        <v>14161</v>
      </c>
      <c r="P7" s="341">
        <v>33012</v>
      </c>
      <c r="Q7" s="341">
        <v>2929</v>
      </c>
      <c r="R7" s="341">
        <v>2489</v>
      </c>
      <c r="S7" s="341">
        <v>1444</v>
      </c>
      <c r="T7" s="341">
        <v>43115</v>
      </c>
      <c r="U7" s="341">
        <v>11320</v>
      </c>
      <c r="V7" s="341">
        <v>2235</v>
      </c>
      <c r="W7" s="341">
        <v>262</v>
      </c>
      <c r="X7" s="341">
        <v>2665</v>
      </c>
      <c r="Y7" s="341">
        <v>2062</v>
      </c>
      <c r="Z7" s="341">
        <v>5484</v>
      </c>
      <c r="AA7" s="341">
        <v>5116</v>
      </c>
      <c r="AB7" s="341">
        <v>0</v>
      </c>
      <c r="AC7" s="341">
        <v>0</v>
      </c>
      <c r="AD7" s="341">
        <v>54121</v>
      </c>
    </row>
    <row r="8" spans="2:33" s="178" customFormat="1" ht="15" customHeight="1" x14ac:dyDescent="0.3">
      <c r="B8" s="283">
        <v>1994</v>
      </c>
      <c r="C8" s="384">
        <f t="shared" si="0"/>
        <v>318067</v>
      </c>
      <c r="D8" s="341">
        <v>13354</v>
      </c>
      <c r="E8" s="341">
        <v>5317</v>
      </c>
      <c r="F8" s="341">
        <v>5096</v>
      </c>
      <c r="G8" s="341">
        <v>3639</v>
      </c>
      <c r="H8" s="341">
        <v>10608</v>
      </c>
      <c r="I8" s="341">
        <v>12620</v>
      </c>
      <c r="J8" s="341">
        <v>11759</v>
      </c>
      <c r="K8" s="341">
        <v>11732</v>
      </c>
      <c r="L8" s="341">
        <v>56857</v>
      </c>
      <c r="M8" s="341">
        <v>9598</v>
      </c>
      <c r="N8" s="341">
        <v>11814</v>
      </c>
      <c r="O8" s="341">
        <v>14346</v>
      </c>
      <c r="P8" s="341">
        <v>32048</v>
      </c>
      <c r="Q8" s="341">
        <v>2914</v>
      </c>
      <c r="R8" s="341">
        <v>2477</v>
      </c>
      <c r="S8" s="341">
        <v>1550</v>
      </c>
      <c r="T8" s="341">
        <v>42367</v>
      </c>
      <c r="U8" s="341">
        <v>11315</v>
      </c>
      <c r="V8" s="341">
        <v>2396</v>
      </c>
      <c r="W8" s="341">
        <v>280</v>
      </c>
      <c r="X8" s="341">
        <v>2865</v>
      </c>
      <c r="Y8" s="341">
        <v>2149</v>
      </c>
      <c r="Z8" s="341">
        <v>5785</v>
      </c>
      <c r="AA8" s="341">
        <v>4935</v>
      </c>
      <c r="AB8" s="341">
        <v>0</v>
      </c>
      <c r="AC8" s="341">
        <v>0</v>
      </c>
      <c r="AD8" s="341">
        <v>40246</v>
      </c>
    </row>
    <row r="9" spans="2:33" s="178" customFormat="1" ht="15" customHeight="1" x14ac:dyDescent="0.3">
      <c r="B9" s="283">
        <v>1995</v>
      </c>
      <c r="C9" s="384">
        <f t="shared" si="0"/>
        <v>322863</v>
      </c>
      <c r="D9" s="341">
        <v>13054</v>
      </c>
      <c r="E9" s="341">
        <v>4848</v>
      </c>
      <c r="F9" s="341">
        <v>4516</v>
      </c>
      <c r="G9" s="341">
        <v>3340</v>
      </c>
      <c r="H9" s="341">
        <v>10438</v>
      </c>
      <c r="I9" s="341">
        <v>12258</v>
      </c>
      <c r="J9" s="341">
        <v>11520</v>
      </c>
      <c r="K9" s="341">
        <v>10842</v>
      </c>
      <c r="L9" s="341">
        <v>56499</v>
      </c>
      <c r="M9" s="341">
        <v>9339</v>
      </c>
      <c r="N9" s="341">
        <v>11288</v>
      </c>
      <c r="O9" s="341">
        <v>13744</v>
      </c>
      <c r="P9" s="341">
        <v>31083</v>
      </c>
      <c r="Q9" s="341">
        <v>2693</v>
      </c>
      <c r="R9" s="341">
        <v>2475</v>
      </c>
      <c r="S9" s="341">
        <v>1374</v>
      </c>
      <c r="T9" s="341">
        <v>42873</v>
      </c>
      <c r="U9" s="341">
        <v>10808</v>
      </c>
      <c r="V9" s="341">
        <v>2356</v>
      </c>
      <c r="W9" s="341">
        <v>279</v>
      </c>
      <c r="X9" s="341">
        <v>2793</v>
      </c>
      <c r="Y9" s="341">
        <v>2189</v>
      </c>
      <c r="Z9" s="341">
        <v>6117</v>
      </c>
      <c r="AA9" s="341">
        <v>4809</v>
      </c>
      <c r="AB9" s="341">
        <v>0</v>
      </c>
      <c r="AC9" s="341">
        <v>0</v>
      </c>
      <c r="AD9" s="341">
        <v>51328</v>
      </c>
    </row>
    <row r="10" spans="2:33" s="178" customFormat="1" ht="15" customHeight="1" x14ac:dyDescent="0.3">
      <c r="B10" s="283">
        <v>1996</v>
      </c>
      <c r="C10" s="384">
        <f t="shared" si="0"/>
        <v>335203</v>
      </c>
      <c r="D10" s="384">
        <v>12263</v>
      </c>
      <c r="E10" s="384">
        <v>4790</v>
      </c>
      <c r="F10" s="384">
        <v>4223</v>
      </c>
      <c r="G10" s="384">
        <v>3172</v>
      </c>
      <c r="H10" s="384">
        <v>10339</v>
      </c>
      <c r="I10" s="384">
        <v>11687</v>
      </c>
      <c r="J10" s="384">
        <v>11573</v>
      </c>
      <c r="K10" s="384">
        <v>10892</v>
      </c>
      <c r="L10" s="384">
        <v>57772</v>
      </c>
      <c r="M10" s="384">
        <v>9280</v>
      </c>
      <c r="N10" s="384">
        <v>10852</v>
      </c>
      <c r="O10" s="384">
        <v>14381</v>
      </c>
      <c r="P10" s="384">
        <v>29981</v>
      </c>
      <c r="Q10" s="384">
        <v>2558</v>
      </c>
      <c r="R10" s="384">
        <v>2492</v>
      </c>
      <c r="S10" s="384">
        <v>1397</v>
      </c>
      <c r="T10" s="384">
        <v>44218</v>
      </c>
      <c r="U10" s="384">
        <v>10658</v>
      </c>
      <c r="V10" s="384">
        <v>2344</v>
      </c>
      <c r="W10" s="384">
        <v>254</v>
      </c>
      <c r="X10" s="384">
        <v>2832</v>
      </c>
      <c r="Y10" s="384">
        <v>2155</v>
      </c>
      <c r="Z10" s="384">
        <v>6088</v>
      </c>
      <c r="AA10" s="384">
        <v>5066</v>
      </c>
      <c r="AB10" s="384">
        <v>0</v>
      </c>
      <c r="AC10" s="384">
        <v>2</v>
      </c>
      <c r="AD10" s="384">
        <v>63934</v>
      </c>
    </row>
    <row r="11" spans="2:33" s="178" customFormat="1" ht="15" customHeight="1" x14ac:dyDescent="0.3">
      <c r="B11" s="283">
        <v>1997</v>
      </c>
      <c r="C11" s="384">
        <f t="shared" si="0"/>
        <v>326176</v>
      </c>
      <c r="D11" s="384">
        <v>12926</v>
      </c>
      <c r="E11" s="384">
        <v>4884</v>
      </c>
      <c r="F11" s="384">
        <v>4421</v>
      </c>
      <c r="G11" s="384">
        <v>3269</v>
      </c>
      <c r="H11" s="384">
        <v>9987</v>
      </c>
      <c r="I11" s="384">
        <v>11304</v>
      </c>
      <c r="J11" s="384">
        <v>11405</v>
      </c>
      <c r="K11" s="384">
        <v>11140</v>
      </c>
      <c r="L11" s="384">
        <v>57030</v>
      </c>
      <c r="M11" s="384">
        <v>9641</v>
      </c>
      <c r="N11" s="384">
        <v>10849</v>
      </c>
      <c r="O11" s="384">
        <v>14549</v>
      </c>
      <c r="P11" s="384">
        <v>29456</v>
      </c>
      <c r="Q11" s="384">
        <v>2732</v>
      </c>
      <c r="R11" s="384">
        <v>2614</v>
      </c>
      <c r="S11" s="384">
        <v>1550</v>
      </c>
      <c r="T11" s="384">
        <v>44195</v>
      </c>
      <c r="U11" s="384">
        <v>10381</v>
      </c>
      <c r="V11" s="384">
        <v>2519</v>
      </c>
      <c r="W11" s="384">
        <v>288</v>
      </c>
      <c r="X11" s="384">
        <v>3315</v>
      </c>
      <c r="Y11" s="384">
        <v>2303</v>
      </c>
      <c r="Z11" s="384">
        <v>6427</v>
      </c>
      <c r="AA11" s="384">
        <v>4818</v>
      </c>
      <c r="AB11" s="384">
        <v>0</v>
      </c>
      <c r="AC11" s="384">
        <v>0</v>
      </c>
      <c r="AD11" s="384">
        <v>54173</v>
      </c>
    </row>
    <row r="12" spans="2:33" s="178" customFormat="1" ht="15" customHeight="1" x14ac:dyDescent="0.3">
      <c r="B12" s="283">
        <v>1998</v>
      </c>
      <c r="C12" s="384">
        <f t="shared" si="0"/>
        <v>316784</v>
      </c>
      <c r="D12" s="384">
        <v>13663</v>
      </c>
      <c r="E12" s="384">
        <v>4654</v>
      </c>
      <c r="F12" s="384">
        <v>4509</v>
      </c>
      <c r="G12" s="384">
        <v>3435</v>
      </c>
      <c r="H12" s="384">
        <v>10140</v>
      </c>
      <c r="I12" s="384">
        <v>11747</v>
      </c>
      <c r="J12" s="384">
        <v>11286</v>
      </c>
      <c r="K12" s="384">
        <v>10663</v>
      </c>
      <c r="L12" s="384">
        <v>60025</v>
      </c>
      <c r="M12" s="384">
        <v>9753</v>
      </c>
      <c r="N12" s="384">
        <v>10915</v>
      </c>
      <c r="O12" s="384">
        <v>14063</v>
      </c>
      <c r="P12" s="384">
        <v>27326</v>
      </c>
      <c r="Q12" s="384">
        <v>2994</v>
      </c>
      <c r="R12" s="384">
        <v>2594</v>
      </c>
      <c r="S12" s="384">
        <v>1743</v>
      </c>
      <c r="T12" s="384">
        <v>45654</v>
      </c>
      <c r="U12" s="384">
        <v>10606</v>
      </c>
      <c r="V12" s="384">
        <v>2386</v>
      </c>
      <c r="W12" s="384">
        <v>297</v>
      </c>
      <c r="X12" s="384">
        <v>3315</v>
      </c>
      <c r="Y12" s="384">
        <v>2391</v>
      </c>
      <c r="Z12" s="384">
        <v>6972</v>
      </c>
      <c r="AA12" s="384">
        <v>5133</v>
      </c>
      <c r="AB12" s="384">
        <v>1</v>
      </c>
      <c r="AC12" s="384">
        <v>2</v>
      </c>
      <c r="AD12" s="384">
        <v>40517</v>
      </c>
    </row>
    <row r="13" spans="2:33" s="178" customFormat="1" ht="15" customHeight="1" x14ac:dyDescent="0.3">
      <c r="B13" s="283">
        <v>1999</v>
      </c>
      <c r="C13" s="384">
        <f t="shared" si="0"/>
        <v>353168</v>
      </c>
      <c r="D13" s="384">
        <v>13318</v>
      </c>
      <c r="E13" s="384">
        <v>4867</v>
      </c>
      <c r="F13" s="384">
        <v>4605</v>
      </c>
      <c r="G13" s="384">
        <v>3262</v>
      </c>
      <c r="H13" s="384">
        <v>10207</v>
      </c>
      <c r="I13" s="384">
        <v>11257</v>
      </c>
      <c r="J13" s="384">
        <v>13276</v>
      </c>
      <c r="K13" s="384">
        <v>12633</v>
      </c>
      <c r="L13" s="384">
        <v>73858</v>
      </c>
      <c r="M13" s="384">
        <v>9724</v>
      </c>
      <c r="N13" s="384">
        <v>11113</v>
      </c>
      <c r="O13" s="384">
        <v>18045</v>
      </c>
      <c r="P13" s="384">
        <v>33398</v>
      </c>
      <c r="Q13" s="384">
        <v>2870</v>
      </c>
      <c r="R13" s="384">
        <v>2661</v>
      </c>
      <c r="S13" s="384">
        <v>1610</v>
      </c>
      <c r="T13" s="384">
        <v>45448</v>
      </c>
      <c r="U13" s="384">
        <v>10612</v>
      </c>
      <c r="V13" s="384">
        <v>2432</v>
      </c>
      <c r="W13" s="384">
        <v>331</v>
      </c>
      <c r="X13" s="384">
        <v>3399</v>
      </c>
      <c r="Y13" s="384">
        <v>2561</v>
      </c>
      <c r="Z13" s="384">
        <v>7889</v>
      </c>
      <c r="AA13" s="384">
        <v>6437</v>
      </c>
      <c r="AB13" s="384">
        <v>1</v>
      </c>
      <c r="AC13" s="384">
        <v>0</v>
      </c>
      <c r="AD13" s="384">
        <v>47354</v>
      </c>
    </row>
    <row r="14" spans="2:33" s="178" customFormat="1" ht="15" customHeight="1" x14ac:dyDescent="0.3">
      <c r="B14" s="283">
        <v>2000</v>
      </c>
      <c r="C14" s="384">
        <f t="shared" si="0"/>
        <v>356116</v>
      </c>
      <c r="D14" s="384">
        <v>12602</v>
      </c>
      <c r="E14" s="384">
        <v>4809</v>
      </c>
      <c r="F14" s="384">
        <v>4365</v>
      </c>
      <c r="G14" s="384">
        <v>3140</v>
      </c>
      <c r="H14" s="384">
        <v>9723</v>
      </c>
      <c r="I14" s="384">
        <v>11393</v>
      </c>
      <c r="J14" s="384">
        <v>12825</v>
      </c>
      <c r="K14" s="384">
        <v>12190</v>
      </c>
      <c r="L14" s="384">
        <v>69833</v>
      </c>
      <c r="M14" s="384">
        <v>9635</v>
      </c>
      <c r="N14" s="384">
        <v>10793</v>
      </c>
      <c r="O14" s="384">
        <v>17601</v>
      </c>
      <c r="P14" s="384">
        <v>34448</v>
      </c>
      <c r="Q14" s="384">
        <v>2366</v>
      </c>
      <c r="R14" s="384">
        <v>2546</v>
      </c>
      <c r="S14" s="384">
        <v>1553</v>
      </c>
      <c r="T14" s="384">
        <v>44586</v>
      </c>
      <c r="U14" s="384">
        <v>10291</v>
      </c>
      <c r="V14" s="384">
        <v>2176</v>
      </c>
      <c r="W14" s="384">
        <v>424</v>
      </c>
      <c r="X14" s="384">
        <v>3340</v>
      </c>
      <c r="Y14" s="384">
        <v>2702</v>
      </c>
      <c r="Z14" s="384">
        <v>7523</v>
      </c>
      <c r="AA14" s="384">
        <v>6173</v>
      </c>
      <c r="AB14" s="384">
        <v>0</v>
      </c>
      <c r="AC14" s="384">
        <v>4</v>
      </c>
      <c r="AD14" s="384">
        <v>59075</v>
      </c>
    </row>
    <row r="15" spans="2:33" s="178" customFormat="1" ht="15" customHeight="1" x14ac:dyDescent="0.3">
      <c r="B15" s="283">
        <v>2001</v>
      </c>
      <c r="C15" s="384">
        <f t="shared" si="0"/>
        <v>341770</v>
      </c>
      <c r="D15" s="384">
        <v>12066</v>
      </c>
      <c r="E15" s="384">
        <v>4648</v>
      </c>
      <c r="F15" s="384">
        <v>3921</v>
      </c>
      <c r="G15" s="384">
        <v>3051</v>
      </c>
      <c r="H15" s="384">
        <v>9924</v>
      </c>
      <c r="I15" s="384">
        <v>11130</v>
      </c>
      <c r="J15" s="384">
        <v>11653</v>
      </c>
      <c r="K15" s="384">
        <v>11368</v>
      </c>
      <c r="L15" s="384">
        <v>62769</v>
      </c>
      <c r="M15" s="384">
        <v>9293</v>
      </c>
      <c r="N15" s="384">
        <v>10066</v>
      </c>
      <c r="O15" s="384">
        <v>16065</v>
      </c>
      <c r="P15" s="384">
        <v>32164</v>
      </c>
      <c r="Q15" s="384">
        <v>2447</v>
      </c>
      <c r="R15" s="384">
        <v>2490</v>
      </c>
      <c r="S15" s="384">
        <v>1677</v>
      </c>
      <c r="T15" s="384">
        <v>43242</v>
      </c>
      <c r="U15" s="384">
        <v>10114</v>
      </c>
      <c r="V15" s="384">
        <v>2125</v>
      </c>
      <c r="W15" s="384">
        <v>425</v>
      </c>
      <c r="X15" s="384">
        <v>3208</v>
      </c>
      <c r="Y15" s="384">
        <v>2556</v>
      </c>
      <c r="Z15" s="384">
        <v>6768</v>
      </c>
      <c r="AA15" s="384">
        <v>6014</v>
      </c>
      <c r="AB15" s="384">
        <v>0</v>
      </c>
      <c r="AC15" s="384">
        <v>4</v>
      </c>
      <c r="AD15" s="384">
        <v>62582</v>
      </c>
    </row>
    <row r="16" spans="2:33" s="178" customFormat="1" ht="15" customHeight="1" x14ac:dyDescent="0.3">
      <c r="B16" s="283">
        <v>2002</v>
      </c>
      <c r="C16" s="384">
        <f t="shared" si="0"/>
        <v>334689</v>
      </c>
      <c r="D16" s="384">
        <v>12425</v>
      </c>
      <c r="E16" s="384">
        <v>4697</v>
      </c>
      <c r="F16" s="384">
        <v>3587</v>
      </c>
      <c r="G16" s="384">
        <v>3094</v>
      </c>
      <c r="H16" s="384">
        <v>9802</v>
      </c>
      <c r="I16" s="384">
        <v>10691</v>
      </c>
      <c r="J16" s="384">
        <v>11560</v>
      </c>
      <c r="K16" s="384">
        <v>10608</v>
      </c>
      <c r="L16" s="384">
        <v>62437</v>
      </c>
      <c r="M16" s="384">
        <v>9087</v>
      </c>
      <c r="N16" s="384">
        <v>9915</v>
      </c>
      <c r="O16" s="384">
        <v>15749</v>
      </c>
      <c r="P16" s="384">
        <v>31198</v>
      </c>
      <c r="Q16" s="384">
        <v>2715</v>
      </c>
      <c r="R16" s="384">
        <v>2593</v>
      </c>
      <c r="S16" s="384">
        <v>1686</v>
      </c>
      <c r="T16" s="384">
        <v>44568</v>
      </c>
      <c r="U16" s="384">
        <v>10025</v>
      </c>
      <c r="V16" s="384">
        <v>2064</v>
      </c>
      <c r="W16" s="384">
        <v>407</v>
      </c>
      <c r="X16" s="384">
        <v>3110</v>
      </c>
      <c r="Y16" s="384">
        <v>2490</v>
      </c>
      <c r="Z16" s="384">
        <v>6736</v>
      </c>
      <c r="AA16" s="384">
        <v>5641</v>
      </c>
      <c r="AB16" s="384">
        <v>1</v>
      </c>
      <c r="AC16" s="384">
        <v>1</v>
      </c>
      <c r="AD16" s="384">
        <v>57802</v>
      </c>
    </row>
    <row r="17" spans="2:30" s="178" customFormat="1" ht="15" customHeight="1" x14ac:dyDescent="0.3">
      <c r="B17" s="283">
        <v>2003</v>
      </c>
      <c r="C17" s="384">
        <f t="shared" si="0"/>
        <v>322308</v>
      </c>
      <c r="D17" s="384">
        <v>11896</v>
      </c>
      <c r="E17" s="384">
        <v>4488</v>
      </c>
      <c r="F17" s="384">
        <v>3508</v>
      </c>
      <c r="G17" s="384">
        <v>2900</v>
      </c>
      <c r="H17" s="384">
        <v>9643</v>
      </c>
      <c r="I17" s="384">
        <v>10568</v>
      </c>
      <c r="J17" s="384">
        <v>9918</v>
      </c>
      <c r="K17" s="384">
        <v>9910</v>
      </c>
      <c r="L17" s="384">
        <v>59075</v>
      </c>
      <c r="M17" s="384">
        <v>8926</v>
      </c>
      <c r="N17" s="384">
        <v>9261</v>
      </c>
      <c r="O17" s="384">
        <v>15590</v>
      </c>
      <c r="P17" s="384">
        <v>26310</v>
      </c>
      <c r="Q17" s="384">
        <v>2773</v>
      </c>
      <c r="R17" s="384">
        <v>2587</v>
      </c>
      <c r="S17" s="384">
        <v>1697</v>
      </c>
      <c r="T17" s="384">
        <v>44533</v>
      </c>
      <c r="U17" s="384">
        <v>9745</v>
      </c>
      <c r="V17" s="384">
        <v>1965</v>
      </c>
      <c r="W17" s="384">
        <v>412</v>
      </c>
      <c r="X17" s="384">
        <v>2975</v>
      </c>
      <c r="Y17" s="384">
        <v>2379</v>
      </c>
      <c r="Z17" s="384">
        <v>6473</v>
      </c>
      <c r="AA17" s="384">
        <v>5196</v>
      </c>
      <c r="AB17" s="384">
        <v>13</v>
      </c>
      <c r="AC17" s="384">
        <v>5</v>
      </c>
      <c r="AD17" s="384">
        <v>59562</v>
      </c>
    </row>
    <row r="18" spans="2:30" s="178" customFormat="1" ht="15" customHeight="1" x14ac:dyDescent="0.3">
      <c r="B18" s="283">
        <v>2004</v>
      </c>
      <c r="C18" s="384">
        <f t="shared" si="0"/>
        <v>312331</v>
      </c>
      <c r="D18" s="384">
        <v>11778</v>
      </c>
      <c r="E18" s="384">
        <v>4176</v>
      </c>
      <c r="F18" s="384">
        <v>3445</v>
      </c>
      <c r="G18" s="384">
        <v>2680</v>
      </c>
      <c r="H18" s="384">
        <v>9135</v>
      </c>
      <c r="I18" s="384">
        <v>10115</v>
      </c>
      <c r="J18" s="384">
        <v>9628</v>
      </c>
      <c r="K18" s="384">
        <v>10462</v>
      </c>
      <c r="L18" s="384">
        <v>56451</v>
      </c>
      <c r="M18" s="384">
        <v>8855</v>
      </c>
      <c r="N18" s="384">
        <v>9191</v>
      </c>
      <c r="O18" s="384">
        <v>13745</v>
      </c>
      <c r="P18" s="384">
        <v>25326</v>
      </c>
      <c r="Q18" s="384">
        <v>2578</v>
      </c>
      <c r="R18" s="384">
        <v>2514</v>
      </c>
      <c r="S18" s="384">
        <v>1681</v>
      </c>
      <c r="T18" s="384">
        <v>44774</v>
      </c>
      <c r="U18" s="384">
        <v>9280</v>
      </c>
      <c r="V18" s="384">
        <v>1759</v>
      </c>
      <c r="W18" s="384">
        <v>433</v>
      </c>
      <c r="X18" s="384">
        <v>3029</v>
      </c>
      <c r="Y18" s="384">
        <v>2383</v>
      </c>
      <c r="Z18" s="384">
        <v>6273</v>
      </c>
      <c r="AA18" s="384">
        <v>5253</v>
      </c>
      <c r="AB18" s="384">
        <v>36</v>
      </c>
      <c r="AC18" s="384">
        <v>11</v>
      </c>
      <c r="AD18" s="384">
        <v>57340</v>
      </c>
    </row>
    <row r="19" spans="2:30" s="178" customFormat="1" ht="15" customHeight="1" x14ac:dyDescent="0.3">
      <c r="B19" s="283">
        <v>2005</v>
      </c>
      <c r="C19" s="384">
        <f t="shared" si="0"/>
        <v>305441</v>
      </c>
      <c r="D19" s="384">
        <v>11119</v>
      </c>
      <c r="E19" s="384">
        <v>3926</v>
      </c>
      <c r="F19" s="384">
        <v>3395</v>
      </c>
      <c r="G19" s="384">
        <v>2570</v>
      </c>
      <c r="H19" s="384">
        <v>8639</v>
      </c>
      <c r="I19" s="384">
        <v>10063</v>
      </c>
      <c r="J19" s="384">
        <v>9809</v>
      </c>
      <c r="K19" s="384">
        <v>9818</v>
      </c>
      <c r="L19" s="384">
        <v>59228</v>
      </c>
      <c r="M19" s="384">
        <v>8908</v>
      </c>
      <c r="N19" s="384">
        <v>8978</v>
      </c>
      <c r="O19" s="384">
        <v>13998</v>
      </c>
      <c r="P19" s="384">
        <v>24731</v>
      </c>
      <c r="Q19" s="384">
        <v>2686</v>
      </c>
      <c r="R19" s="384">
        <v>2646</v>
      </c>
      <c r="S19" s="384">
        <v>1731</v>
      </c>
      <c r="T19" s="384">
        <v>42802</v>
      </c>
      <c r="U19" s="384">
        <v>9112</v>
      </c>
      <c r="V19" s="384">
        <v>1863</v>
      </c>
      <c r="W19" s="384">
        <v>330</v>
      </c>
      <c r="X19" s="384">
        <v>2973</v>
      </c>
      <c r="Y19" s="384">
        <v>2614</v>
      </c>
      <c r="Z19" s="384">
        <v>6127</v>
      </c>
      <c r="AA19" s="384">
        <v>5367</v>
      </c>
      <c r="AB19" s="384">
        <v>18</v>
      </c>
      <c r="AC19" s="384">
        <v>13</v>
      </c>
      <c r="AD19" s="384">
        <v>51977</v>
      </c>
    </row>
    <row r="20" spans="2:30" s="178" customFormat="1" ht="15" customHeight="1" x14ac:dyDescent="0.3">
      <c r="B20" s="283">
        <v>2006</v>
      </c>
      <c r="C20" s="384">
        <f t="shared" si="0"/>
        <v>322165</v>
      </c>
      <c r="D20" s="384">
        <v>12207</v>
      </c>
      <c r="E20" s="384">
        <v>4035</v>
      </c>
      <c r="F20" s="384">
        <v>3576</v>
      </c>
      <c r="G20" s="384">
        <v>2743</v>
      </c>
      <c r="H20" s="384">
        <v>8879</v>
      </c>
      <c r="I20" s="384">
        <v>10064</v>
      </c>
      <c r="J20" s="384">
        <v>10768</v>
      </c>
      <c r="K20" s="384">
        <v>10975</v>
      </c>
      <c r="L20" s="384">
        <v>67511</v>
      </c>
      <c r="M20" s="384">
        <v>9015</v>
      </c>
      <c r="N20" s="384">
        <v>9309</v>
      </c>
      <c r="O20" s="384">
        <v>16449</v>
      </c>
      <c r="P20" s="384">
        <v>28541</v>
      </c>
      <c r="Q20" s="384">
        <v>3263</v>
      </c>
      <c r="R20" s="384">
        <v>2730</v>
      </c>
      <c r="S20" s="384">
        <v>1856</v>
      </c>
      <c r="T20" s="384">
        <v>46148</v>
      </c>
      <c r="U20" s="384">
        <v>9419</v>
      </c>
      <c r="V20" s="384">
        <v>1975</v>
      </c>
      <c r="W20" s="384">
        <v>390</v>
      </c>
      <c r="X20" s="384">
        <v>3459</v>
      </c>
      <c r="Y20" s="384">
        <v>2817</v>
      </c>
      <c r="Z20" s="384">
        <v>6900</v>
      </c>
      <c r="AA20" s="384">
        <v>6338</v>
      </c>
      <c r="AB20" s="384">
        <v>13</v>
      </c>
      <c r="AC20" s="384">
        <v>5</v>
      </c>
      <c r="AD20" s="384">
        <v>42780</v>
      </c>
    </row>
    <row r="21" spans="2:30" s="178" customFormat="1" ht="15" customHeight="1" x14ac:dyDescent="0.3">
      <c r="B21" s="283">
        <v>2007</v>
      </c>
      <c r="C21" s="384">
        <f t="shared" si="0"/>
        <v>322675</v>
      </c>
      <c r="D21" s="384">
        <v>13441</v>
      </c>
      <c r="E21" s="384">
        <v>4035</v>
      </c>
      <c r="F21" s="384">
        <v>3762</v>
      </c>
      <c r="G21" s="384">
        <v>2905</v>
      </c>
      <c r="H21" s="384">
        <v>9078</v>
      </c>
      <c r="I21" s="384">
        <v>9901</v>
      </c>
      <c r="J21" s="384">
        <v>11779</v>
      </c>
      <c r="K21" s="384">
        <v>10469</v>
      </c>
      <c r="L21" s="384">
        <v>68614</v>
      </c>
      <c r="M21" s="384">
        <v>9295</v>
      </c>
      <c r="N21" s="384">
        <v>9380</v>
      </c>
      <c r="O21" s="384">
        <v>15373</v>
      </c>
      <c r="P21" s="384">
        <v>28258</v>
      </c>
      <c r="Q21" s="384">
        <v>3308</v>
      </c>
      <c r="R21" s="384">
        <v>2863</v>
      </c>
      <c r="S21" s="384">
        <v>1875</v>
      </c>
      <c r="T21" s="384">
        <v>47502</v>
      </c>
      <c r="U21" s="384">
        <v>9452</v>
      </c>
      <c r="V21" s="384">
        <v>2014</v>
      </c>
      <c r="W21" s="384">
        <v>369</v>
      </c>
      <c r="X21" s="384">
        <v>3778</v>
      </c>
      <c r="Y21" s="384">
        <v>3066</v>
      </c>
      <c r="Z21" s="384">
        <v>7847</v>
      </c>
      <c r="AA21" s="384">
        <v>6692</v>
      </c>
      <c r="AB21" s="384">
        <v>20</v>
      </c>
      <c r="AC21" s="384">
        <v>19</v>
      </c>
      <c r="AD21" s="384">
        <v>37580</v>
      </c>
    </row>
    <row r="22" spans="2:30" s="178" customFormat="1" ht="15" customHeight="1" x14ac:dyDescent="0.3">
      <c r="B22" s="283">
        <v>2008</v>
      </c>
      <c r="C22" s="384">
        <f t="shared" si="0"/>
        <v>325610</v>
      </c>
      <c r="D22" s="384">
        <v>13667</v>
      </c>
      <c r="E22" s="384">
        <v>3820</v>
      </c>
      <c r="F22" s="384">
        <v>4027</v>
      </c>
      <c r="G22" s="384">
        <v>2818</v>
      </c>
      <c r="H22" s="384">
        <v>8677</v>
      </c>
      <c r="I22" s="384">
        <v>9770</v>
      </c>
      <c r="J22" s="384">
        <v>12313</v>
      </c>
      <c r="K22" s="384">
        <v>10775</v>
      </c>
      <c r="L22" s="384">
        <v>71013</v>
      </c>
      <c r="M22" s="384">
        <v>9246</v>
      </c>
      <c r="N22" s="384">
        <v>9380</v>
      </c>
      <c r="O22" s="384">
        <v>16278</v>
      </c>
      <c r="P22" s="384">
        <v>28311</v>
      </c>
      <c r="Q22" s="384">
        <v>3461</v>
      </c>
      <c r="R22" s="384">
        <v>2875</v>
      </c>
      <c r="S22" s="384">
        <v>1925</v>
      </c>
      <c r="T22" s="384">
        <v>48469</v>
      </c>
      <c r="U22" s="384">
        <v>9319</v>
      </c>
      <c r="V22" s="384">
        <v>2022</v>
      </c>
      <c r="W22" s="384">
        <v>343</v>
      </c>
      <c r="X22" s="384">
        <v>4092</v>
      </c>
      <c r="Y22" s="384">
        <v>3541</v>
      </c>
      <c r="Z22" s="384">
        <v>9156</v>
      </c>
      <c r="AA22" s="384">
        <v>7034</v>
      </c>
      <c r="AB22" s="384">
        <v>48</v>
      </c>
      <c r="AC22" s="384">
        <v>55</v>
      </c>
      <c r="AD22" s="384">
        <v>33175</v>
      </c>
    </row>
    <row r="23" spans="2:30" s="178" customFormat="1" ht="15" customHeight="1" x14ac:dyDescent="0.3">
      <c r="B23" s="283">
        <v>2009</v>
      </c>
      <c r="C23" s="384">
        <f t="shared" si="0"/>
        <v>333104</v>
      </c>
      <c r="D23" s="384">
        <v>13779</v>
      </c>
      <c r="E23" s="384">
        <v>3737</v>
      </c>
      <c r="F23" s="384">
        <v>4204</v>
      </c>
      <c r="G23" s="384">
        <v>2712</v>
      </c>
      <c r="H23" s="384">
        <v>8693</v>
      </c>
      <c r="I23" s="384">
        <v>9635</v>
      </c>
      <c r="J23" s="384">
        <v>12350</v>
      </c>
      <c r="K23" s="384">
        <v>11189</v>
      </c>
      <c r="L23" s="384">
        <v>73363</v>
      </c>
      <c r="M23" s="384">
        <v>9101</v>
      </c>
      <c r="N23" s="384">
        <v>9281</v>
      </c>
      <c r="O23" s="384">
        <v>17660</v>
      </c>
      <c r="P23" s="384">
        <v>30061</v>
      </c>
      <c r="Q23" s="384">
        <v>3968</v>
      </c>
      <c r="R23" s="384">
        <v>3004</v>
      </c>
      <c r="S23" s="384">
        <v>2155</v>
      </c>
      <c r="T23" s="384">
        <v>48843</v>
      </c>
      <c r="U23" s="384">
        <v>9725</v>
      </c>
      <c r="V23" s="384">
        <v>2020</v>
      </c>
      <c r="W23" s="384">
        <v>405</v>
      </c>
      <c r="X23" s="384">
        <v>4142</v>
      </c>
      <c r="Y23" s="384">
        <v>3467</v>
      </c>
      <c r="Z23" s="384">
        <v>9573</v>
      </c>
      <c r="AA23" s="384">
        <v>7541</v>
      </c>
      <c r="AB23" s="384">
        <v>48</v>
      </c>
      <c r="AC23" s="384">
        <v>17</v>
      </c>
      <c r="AD23" s="384">
        <v>32431</v>
      </c>
    </row>
    <row r="24" spans="2:30" s="178" customFormat="1" ht="15" customHeight="1" x14ac:dyDescent="0.3">
      <c r="B24" s="283">
        <v>2010</v>
      </c>
      <c r="C24" s="384">
        <f t="shared" si="0"/>
        <v>321329</v>
      </c>
      <c r="D24" s="384">
        <v>14052</v>
      </c>
      <c r="E24" s="384">
        <v>3694</v>
      </c>
      <c r="F24" s="384">
        <v>4211</v>
      </c>
      <c r="G24" s="384">
        <v>2788</v>
      </c>
      <c r="H24" s="384">
        <v>8892</v>
      </c>
      <c r="I24" s="384">
        <v>9345</v>
      </c>
      <c r="J24" s="384">
        <v>11938</v>
      </c>
      <c r="K24" s="384">
        <v>10492</v>
      </c>
      <c r="L24" s="384">
        <v>74502</v>
      </c>
      <c r="M24" s="384">
        <v>9210</v>
      </c>
      <c r="N24" s="384">
        <v>9202</v>
      </c>
      <c r="O24" s="384">
        <v>17067</v>
      </c>
      <c r="P24" s="384">
        <v>27523</v>
      </c>
      <c r="Q24" s="384">
        <v>4094</v>
      </c>
      <c r="R24" s="384">
        <v>2789</v>
      </c>
      <c r="S24" s="384">
        <v>2232</v>
      </c>
      <c r="T24" s="384">
        <v>47558</v>
      </c>
      <c r="U24" s="384">
        <v>9811</v>
      </c>
      <c r="V24" s="384">
        <v>2032</v>
      </c>
      <c r="W24" s="384">
        <v>354</v>
      </c>
      <c r="X24" s="384">
        <v>4030</v>
      </c>
      <c r="Y24" s="384">
        <v>3579</v>
      </c>
      <c r="Z24" s="384">
        <v>9700</v>
      </c>
      <c r="AA24" s="384">
        <v>7173</v>
      </c>
      <c r="AB24" s="384">
        <v>10</v>
      </c>
      <c r="AC24" s="384">
        <v>1</v>
      </c>
      <c r="AD24" s="384">
        <v>25050</v>
      </c>
    </row>
    <row r="25" spans="2:30" s="178" customFormat="1" ht="15" customHeight="1" x14ac:dyDescent="0.3">
      <c r="B25" s="283">
        <v>2011</v>
      </c>
      <c r="C25" s="384">
        <f t="shared" si="0"/>
        <v>329618</v>
      </c>
      <c r="D25" s="384">
        <v>14564</v>
      </c>
      <c r="E25" s="384">
        <v>3573</v>
      </c>
      <c r="F25" s="384">
        <v>4322</v>
      </c>
      <c r="G25" s="384">
        <v>2756</v>
      </c>
      <c r="H25" s="384">
        <v>8794</v>
      </c>
      <c r="I25" s="384">
        <v>9641</v>
      </c>
      <c r="J25" s="384">
        <v>12753</v>
      </c>
      <c r="K25" s="384">
        <v>11354</v>
      </c>
      <c r="L25" s="384">
        <v>78937</v>
      </c>
      <c r="M25" s="384">
        <v>9294</v>
      </c>
      <c r="N25" s="384">
        <v>9459</v>
      </c>
      <c r="O25" s="384">
        <v>17670</v>
      </c>
      <c r="P25" s="384">
        <v>28148</v>
      </c>
      <c r="Q25" s="384">
        <v>4164</v>
      </c>
      <c r="R25" s="384">
        <v>3129</v>
      </c>
      <c r="S25" s="384">
        <v>2438</v>
      </c>
      <c r="T25" s="384">
        <v>48748</v>
      </c>
      <c r="U25" s="384">
        <v>10076</v>
      </c>
      <c r="V25" s="384">
        <v>2113</v>
      </c>
      <c r="W25" s="384">
        <v>386</v>
      </c>
      <c r="X25" s="384">
        <v>4492</v>
      </c>
      <c r="Y25" s="384">
        <v>3820</v>
      </c>
      <c r="Z25" s="384">
        <v>10489</v>
      </c>
      <c r="AA25" s="384">
        <v>7567</v>
      </c>
      <c r="AB25" s="384">
        <v>36</v>
      </c>
      <c r="AC25" s="384">
        <v>0</v>
      </c>
      <c r="AD25" s="384">
        <v>20895</v>
      </c>
    </row>
    <row r="26" spans="2:30" s="178" customFormat="1" ht="15" customHeight="1" x14ac:dyDescent="0.3">
      <c r="B26" s="283">
        <v>2012</v>
      </c>
      <c r="C26" s="384">
        <f t="shared" si="0"/>
        <v>320295</v>
      </c>
      <c r="D26" s="384">
        <v>15027</v>
      </c>
      <c r="E26" s="384">
        <v>3441</v>
      </c>
      <c r="F26" s="384">
        <v>4403</v>
      </c>
      <c r="G26" s="384">
        <v>2754</v>
      </c>
      <c r="H26" s="384">
        <v>8614</v>
      </c>
      <c r="I26" s="384">
        <v>9039</v>
      </c>
      <c r="J26" s="384">
        <v>12792</v>
      </c>
      <c r="K26" s="384">
        <v>11409</v>
      </c>
      <c r="L26" s="384">
        <v>77983</v>
      </c>
      <c r="M26" s="384">
        <v>8860</v>
      </c>
      <c r="N26" s="384">
        <v>9276</v>
      </c>
      <c r="O26" s="384">
        <v>17310</v>
      </c>
      <c r="P26" s="384">
        <v>27650</v>
      </c>
      <c r="Q26" s="384">
        <v>4771</v>
      </c>
      <c r="R26" s="384">
        <v>3180</v>
      </c>
      <c r="S26" s="384">
        <v>2634</v>
      </c>
      <c r="T26" s="384">
        <v>50404</v>
      </c>
      <c r="U26" s="384">
        <v>10183</v>
      </c>
      <c r="V26" s="384">
        <v>2144</v>
      </c>
      <c r="W26" s="384">
        <v>406</v>
      </c>
      <c r="X26" s="384">
        <v>4813</v>
      </c>
      <c r="Y26" s="384">
        <v>4300</v>
      </c>
      <c r="Z26" s="384">
        <v>10430</v>
      </c>
      <c r="AA26" s="384">
        <v>7361</v>
      </c>
      <c r="AB26" s="384">
        <v>38</v>
      </c>
      <c r="AC26" s="384">
        <v>0</v>
      </c>
      <c r="AD26" s="384">
        <v>11073</v>
      </c>
    </row>
    <row r="27" spans="2:30" s="178" customFormat="1" ht="15" customHeight="1" x14ac:dyDescent="0.3">
      <c r="B27" s="283">
        <v>2013</v>
      </c>
      <c r="C27" s="384">
        <f t="shared" si="0"/>
        <v>296534</v>
      </c>
      <c r="D27" s="384">
        <v>14680</v>
      </c>
      <c r="E27" s="384">
        <v>3067</v>
      </c>
      <c r="F27" s="384">
        <v>4191</v>
      </c>
      <c r="G27" s="384">
        <v>2633</v>
      </c>
      <c r="H27" s="384">
        <v>8015</v>
      </c>
      <c r="I27" s="384">
        <v>8636</v>
      </c>
      <c r="J27" s="384">
        <v>12360</v>
      </c>
      <c r="K27" s="384">
        <v>10767</v>
      </c>
      <c r="L27" s="384">
        <v>76893</v>
      </c>
      <c r="M27" s="384">
        <v>8675</v>
      </c>
      <c r="N27" s="384">
        <v>8755</v>
      </c>
      <c r="O27" s="384">
        <v>15786</v>
      </c>
      <c r="P27" s="384">
        <v>24347</v>
      </c>
      <c r="Q27" s="384">
        <v>4689</v>
      </c>
      <c r="R27" s="384">
        <v>3011</v>
      </c>
      <c r="S27" s="384">
        <v>2462</v>
      </c>
      <c r="T27" s="384">
        <v>49517</v>
      </c>
      <c r="U27" s="384">
        <v>9752</v>
      </c>
      <c r="V27" s="384">
        <v>1850</v>
      </c>
      <c r="W27" s="384">
        <v>353</v>
      </c>
      <c r="X27" s="384">
        <v>4784</v>
      </c>
      <c r="Y27" s="384">
        <v>4100</v>
      </c>
      <c r="Z27" s="384">
        <v>10510</v>
      </c>
      <c r="AA27" s="384">
        <v>6683</v>
      </c>
      <c r="AB27" s="384">
        <v>18</v>
      </c>
      <c r="AC27" s="384">
        <v>0</v>
      </c>
      <c r="AD27" s="384">
        <v>0</v>
      </c>
    </row>
    <row r="28" spans="2:30" s="178" customFormat="1" ht="15" customHeight="1" x14ac:dyDescent="0.3">
      <c r="B28" s="283">
        <v>2014</v>
      </c>
      <c r="C28" s="384">
        <f t="shared" si="0"/>
        <v>292806</v>
      </c>
      <c r="D28" s="384">
        <v>14650</v>
      </c>
      <c r="E28" s="384">
        <v>2922</v>
      </c>
      <c r="F28" s="384">
        <v>4094</v>
      </c>
      <c r="G28" s="384">
        <v>2708</v>
      </c>
      <c r="H28" s="384">
        <v>7647</v>
      </c>
      <c r="I28" s="384">
        <v>8275</v>
      </c>
      <c r="J28" s="384">
        <v>12271</v>
      </c>
      <c r="K28" s="384">
        <v>10639</v>
      </c>
      <c r="L28" s="384">
        <v>77211</v>
      </c>
      <c r="M28" s="384">
        <v>8548</v>
      </c>
      <c r="N28" s="384">
        <v>8587</v>
      </c>
      <c r="O28" s="384">
        <v>15471</v>
      </c>
      <c r="P28" s="384">
        <v>23510</v>
      </c>
      <c r="Q28" s="384">
        <v>4460</v>
      </c>
      <c r="R28" s="384">
        <v>2821</v>
      </c>
      <c r="S28" s="384">
        <v>2464</v>
      </c>
      <c r="T28" s="384">
        <v>48591</v>
      </c>
      <c r="U28" s="384">
        <v>9527</v>
      </c>
      <c r="V28" s="384">
        <v>1773</v>
      </c>
      <c r="W28" s="384">
        <v>285</v>
      </c>
      <c r="X28" s="384">
        <v>4580</v>
      </c>
      <c r="Y28" s="384">
        <v>4220</v>
      </c>
      <c r="Z28" s="384">
        <v>11052</v>
      </c>
      <c r="AA28" s="384">
        <v>6478</v>
      </c>
      <c r="AB28" s="384">
        <v>22</v>
      </c>
      <c r="AC28" s="384">
        <v>0</v>
      </c>
      <c r="AD28" s="384">
        <v>0</v>
      </c>
    </row>
    <row r="29" spans="2:30" s="178" customFormat="1" x14ac:dyDescent="0.3">
      <c r="B29" s="283">
        <v>2015</v>
      </c>
      <c r="C29" s="384">
        <f t="shared" si="0"/>
        <v>290666</v>
      </c>
      <c r="D29" s="384">
        <v>14712</v>
      </c>
      <c r="E29" s="384">
        <v>2746</v>
      </c>
      <c r="F29" s="384">
        <v>4116</v>
      </c>
      <c r="G29" s="384">
        <v>2631</v>
      </c>
      <c r="H29" s="384">
        <v>7468</v>
      </c>
      <c r="I29" s="384">
        <v>8009</v>
      </c>
      <c r="J29" s="384">
        <v>12523</v>
      </c>
      <c r="K29" s="384">
        <v>10500</v>
      </c>
      <c r="L29" s="384">
        <v>76150</v>
      </c>
      <c r="M29" s="384">
        <v>8388</v>
      </c>
      <c r="N29" s="384">
        <v>8259</v>
      </c>
      <c r="O29" s="384">
        <v>15499</v>
      </c>
      <c r="P29" s="384">
        <v>22651</v>
      </c>
      <c r="Q29" s="384">
        <v>4882</v>
      </c>
      <c r="R29" s="384">
        <v>2758</v>
      </c>
      <c r="S29" s="384">
        <v>2611</v>
      </c>
      <c r="T29" s="384">
        <v>48750</v>
      </c>
      <c r="U29" s="384">
        <v>9497</v>
      </c>
      <c r="V29" s="384">
        <v>1741</v>
      </c>
      <c r="W29" s="384">
        <v>342</v>
      </c>
      <c r="X29" s="384">
        <v>4624</v>
      </c>
      <c r="Y29" s="384">
        <v>4262</v>
      </c>
      <c r="Z29" s="384">
        <v>11395</v>
      </c>
      <c r="AA29" s="384">
        <v>6136</v>
      </c>
      <c r="AB29" s="384">
        <v>16</v>
      </c>
      <c r="AC29" s="384">
        <v>0</v>
      </c>
      <c r="AD29" s="384">
        <v>0</v>
      </c>
    </row>
    <row r="30" spans="2:30" s="178" customFormat="1" x14ac:dyDescent="0.3">
      <c r="B30" s="283">
        <v>2016</v>
      </c>
      <c r="C30" s="384">
        <f t="shared" si="0"/>
        <v>282019</v>
      </c>
      <c r="D30" s="384">
        <v>13938</v>
      </c>
      <c r="E30" s="384">
        <v>2673</v>
      </c>
      <c r="F30" s="384">
        <v>4277</v>
      </c>
      <c r="G30" s="384">
        <v>2627</v>
      </c>
      <c r="H30" s="384">
        <v>7312</v>
      </c>
      <c r="I30" s="384">
        <v>7877</v>
      </c>
      <c r="J30" s="384">
        <v>12546</v>
      </c>
      <c r="K30" s="384">
        <v>9993</v>
      </c>
      <c r="L30" s="384">
        <v>70813</v>
      </c>
      <c r="M30" s="384">
        <v>8352</v>
      </c>
      <c r="N30" s="384">
        <v>8451</v>
      </c>
      <c r="O30" s="384">
        <v>15950</v>
      </c>
      <c r="P30" s="384">
        <v>22385</v>
      </c>
      <c r="Q30" s="384">
        <v>4951</v>
      </c>
      <c r="R30" s="384">
        <v>2709</v>
      </c>
      <c r="S30" s="384">
        <v>2571</v>
      </c>
      <c r="T30" s="384">
        <v>48311</v>
      </c>
      <c r="U30" s="384">
        <v>9277</v>
      </c>
      <c r="V30" s="384">
        <v>1630</v>
      </c>
      <c r="W30" s="384">
        <v>360</v>
      </c>
      <c r="X30" s="384">
        <v>4305</v>
      </c>
      <c r="Y30" s="384">
        <v>3723</v>
      </c>
      <c r="Z30" s="384">
        <v>10856</v>
      </c>
      <c r="AA30" s="384">
        <v>6131</v>
      </c>
      <c r="AB30" s="384">
        <v>1</v>
      </c>
      <c r="AC30" s="384">
        <v>0</v>
      </c>
      <c r="AD30" s="384">
        <v>0</v>
      </c>
    </row>
    <row r="31" spans="2:30" s="178" customFormat="1" x14ac:dyDescent="0.3">
      <c r="B31" s="283">
        <v>2017</v>
      </c>
      <c r="C31" s="384">
        <f t="shared" si="0"/>
        <v>292059</v>
      </c>
      <c r="D31" s="384">
        <v>14042</v>
      </c>
      <c r="E31" s="384">
        <v>2760</v>
      </c>
      <c r="F31" s="384">
        <v>4449</v>
      </c>
      <c r="G31" s="384">
        <v>2427</v>
      </c>
      <c r="H31" s="384">
        <v>7225</v>
      </c>
      <c r="I31" s="384">
        <v>7617</v>
      </c>
      <c r="J31" s="384">
        <v>12814</v>
      </c>
      <c r="K31" s="384">
        <v>11635</v>
      </c>
      <c r="L31" s="384">
        <v>75163</v>
      </c>
      <c r="M31" s="384">
        <v>8236</v>
      </c>
      <c r="N31" s="384">
        <v>7904</v>
      </c>
      <c r="O31" s="384">
        <v>17186</v>
      </c>
      <c r="P31" s="384">
        <v>23927</v>
      </c>
      <c r="Q31" s="384">
        <v>5175</v>
      </c>
      <c r="R31" s="384">
        <v>2742</v>
      </c>
      <c r="S31" s="384">
        <v>2608</v>
      </c>
      <c r="T31" s="384">
        <v>47700</v>
      </c>
      <c r="U31" s="384">
        <v>9307</v>
      </c>
      <c r="V31" s="384">
        <v>1821</v>
      </c>
      <c r="W31" s="384">
        <v>351</v>
      </c>
      <c r="X31" s="384">
        <v>4541</v>
      </c>
      <c r="Y31" s="384">
        <v>4058</v>
      </c>
      <c r="Z31" s="384">
        <v>11701</v>
      </c>
      <c r="AA31" s="384">
        <v>6670</v>
      </c>
      <c r="AB31" s="384">
        <v>0</v>
      </c>
      <c r="AC31" s="384">
        <v>0</v>
      </c>
      <c r="AD31" s="384">
        <v>0</v>
      </c>
    </row>
    <row r="32" spans="2:30" s="178" customFormat="1" x14ac:dyDescent="0.3">
      <c r="B32" s="283" t="s">
        <v>599</v>
      </c>
      <c r="C32" s="384">
        <f t="shared" si="0"/>
        <v>294369</v>
      </c>
      <c r="D32" s="384">
        <v>13480</v>
      </c>
      <c r="E32" s="384">
        <v>2614</v>
      </c>
      <c r="F32" s="384">
        <v>4476</v>
      </c>
      <c r="G32" s="384">
        <v>2482</v>
      </c>
      <c r="H32" s="384">
        <v>7166</v>
      </c>
      <c r="I32" s="384">
        <v>7583</v>
      </c>
      <c r="J32" s="384">
        <v>13417</v>
      </c>
      <c r="K32" s="384">
        <v>12115</v>
      </c>
      <c r="L32" s="384">
        <v>75262</v>
      </c>
      <c r="M32" s="384">
        <v>8134</v>
      </c>
      <c r="N32" s="384">
        <v>8223</v>
      </c>
      <c r="O32" s="384">
        <v>17784</v>
      </c>
      <c r="P32" s="384">
        <v>25613</v>
      </c>
      <c r="Q32" s="384">
        <v>4774</v>
      </c>
      <c r="R32" s="384">
        <v>2673</v>
      </c>
      <c r="S32" s="384">
        <v>2554</v>
      </c>
      <c r="T32" s="384">
        <v>47484</v>
      </c>
      <c r="U32" s="384">
        <v>9192</v>
      </c>
      <c r="V32" s="384">
        <v>1791</v>
      </c>
      <c r="W32" s="384">
        <v>343</v>
      </c>
      <c r="X32" s="384">
        <v>4673</v>
      </c>
      <c r="Y32" s="384">
        <v>3677</v>
      </c>
      <c r="Z32" s="384">
        <v>12038</v>
      </c>
      <c r="AA32" s="384">
        <v>6821</v>
      </c>
      <c r="AB32" s="384">
        <v>0</v>
      </c>
      <c r="AC32" s="384">
        <v>0</v>
      </c>
      <c r="AD32" s="384">
        <v>0</v>
      </c>
    </row>
    <row r="33" spans="2:30" s="178" customFormat="1" x14ac:dyDescent="0.3">
      <c r="B33" s="283" t="s">
        <v>666</v>
      </c>
      <c r="C33" s="384">
        <f t="shared" si="0"/>
        <v>286684</v>
      </c>
      <c r="D33" s="384">
        <v>12825</v>
      </c>
      <c r="E33" s="384">
        <v>3061</v>
      </c>
      <c r="F33" s="384">
        <v>4653</v>
      </c>
      <c r="G33" s="384">
        <v>2545</v>
      </c>
      <c r="H33" s="384">
        <v>7427</v>
      </c>
      <c r="I33" s="384">
        <v>7435</v>
      </c>
      <c r="J33" s="384">
        <v>12485</v>
      </c>
      <c r="K33" s="384">
        <v>11739</v>
      </c>
      <c r="L33" s="384">
        <v>73540</v>
      </c>
      <c r="M33" s="384">
        <v>7247</v>
      </c>
      <c r="N33" s="384">
        <v>7570</v>
      </c>
      <c r="O33" s="384">
        <v>16708</v>
      </c>
      <c r="P33" s="384">
        <v>27075</v>
      </c>
      <c r="Q33" s="384">
        <v>4820</v>
      </c>
      <c r="R33" s="384">
        <v>2728</v>
      </c>
      <c r="S33" s="384">
        <v>2336</v>
      </c>
      <c r="T33" s="384">
        <v>46131</v>
      </c>
      <c r="U33" s="384">
        <v>8588</v>
      </c>
      <c r="V33" s="384">
        <v>2143</v>
      </c>
      <c r="W33" s="384">
        <v>436</v>
      </c>
      <c r="X33" s="384">
        <v>4252</v>
      </c>
      <c r="Y33" s="384">
        <v>3757</v>
      </c>
      <c r="Z33" s="384">
        <v>10008</v>
      </c>
      <c r="AA33" s="384">
        <v>6951</v>
      </c>
      <c r="AB33" s="384">
        <v>0</v>
      </c>
      <c r="AC33" s="384">
        <v>224</v>
      </c>
      <c r="AD33" s="384">
        <v>0</v>
      </c>
    </row>
    <row r="34" spans="2:30" s="178" customFormat="1" x14ac:dyDescent="0.3">
      <c r="B34" s="283" t="s">
        <v>813</v>
      </c>
      <c r="C34" s="384">
        <f t="shared" si="0"/>
        <v>266919</v>
      </c>
      <c r="D34" s="384">
        <v>11614</v>
      </c>
      <c r="E34" s="384">
        <v>2893</v>
      </c>
      <c r="F34" s="384">
        <v>4114</v>
      </c>
      <c r="G34" s="384">
        <v>2395</v>
      </c>
      <c r="H34" s="384">
        <v>7321</v>
      </c>
      <c r="I34" s="384">
        <v>7104</v>
      </c>
      <c r="J34" s="384">
        <v>11596</v>
      </c>
      <c r="K34" s="384">
        <v>10833</v>
      </c>
      <c r="L34" s="384">
        <v>69713</v>
      </c>
      <c r="M34" s="384">
        <v>6690</v>
      </c>
      <c r="N34" s="384">
        <v>7175</v>
      </c>
      <c r="O34" s="384">
        <v>16468</v>
      </c>
      <c r="P34" s="384">
        <v>25866</v>
      </c>
      <c r="Q34" s="384">
        <v>4051</v>
      </c>
      <c r="R34" s="384">
        <v>2511</v>
      </c>
      <c r="S34" s="384">
        <v>2026</v>
      </c>
      <c r="T34" s="384">
        <v>40650</v>
      </c>
      <c r="U34" s="384">
        <v>8462</v>
      </c>
      <c r="V34" s="384">
        <v>2037</v>
      </c>
      <c r="W34" s="384">
        <v>407</v>
      </c>
      <c r="X34" s="384">
        <v>3742</v>
      </c>
      <c r="Y34" s="384">
        <v>3414</v>
      </c>
      <c r="Z34" s="384">
        <v>9215</v>
      </c>
      <c r="AA34" s="384">
        <v>6622</v>
      </c>
      <c r="AB34" s="384">
        <v>0</v>
      </c>
      <c r="AC34" s="384">
        <v>0</v>
      </c>
      <c r="AD34" s="384">
        <v>0</v>
      </c>
    </row>
    <row r="35" spans="2:30" x14ac:dyDescent="0.3">
      <c r="B35" s="283" t="s">
        <v>812</v>
      </c>
      <c r="C35" s="384">
        <f t="shared" si="0"/>
        <v>251106</v>
      </c>
      <c r="D35" s="384">
        <v>10081</v>
      </c>
      <c r="E35" s="384">
        <v>2311</v>
      </c>
      <c r="F35" s="384">
        <v>3395</v>
      </c>
      <c r="G35" s="384">
        <v>2027</v>
      </c>
      <c r="H35" s="384">
        <v>6366</v>
      </c>
      <c r="I35" s="384">
        <v>5955</v>
      </c>
      <c r="J35" s="384">
        <v>11774</v>
      </c>
      <c r="K35" s="384">
        <v>10421</v>
      </c>
      <c r="L35" s="384">
        <v>67193</v>
      </c>
      <c r="M35" s="384">
        <v>6293</v>
      </c>
      <c r="N35" s="384">
        <v>6715</v>
      </c>
      <c r="O35" s="384">
        <v>17680</v>
      </c>
      <c r="P35" s="384">
        <v>23750</v>
      </c>
      <c r="Q35" s="384">
        <v>3995</v>
      </c>
      <c r="R35" s="384">
        <v>2687</v>
      </c>
      <c r="S35" s="384">
        <v>2297</v>
      </c>
      <c r="T35" s="384">
        <v>34405</v>
      </c>
      <c r="U35" s="384">
        <v>7337</v>
      </c>
      <c r="V35" s="384">
        <v>1634</v>
      </c>
      <c r="W35" s="384">
        <v>331</v>
      </c>
      <c r="X35" s="384">
        <v>3529</v>
      </c>
      <c r="Y35" s="384">
        <v>3450</v>
      </c>
      <c r="Z35" s="384">
        <v>10555</v>
      </c>
      <c r="AA35" s="384">
        <v>6925</v>
      </c>
      <c r="AB35" s="384">
        <v>0</v>
      </c>
      <c r="AC35" s="384">
        <v>0</v>
      </c>
      <c r="AD35" s="384">
        <v>0</v>
      </c>
    </row>
    <row r="36" spans="2:30" ht="27.75" customHeight="1" x14ac:dyDescent="0.3">
      <c r="B36" s="460" t="s">
        <v>816</v>
      </c>
      <c r="C36" s="460"/>
      <c r="D36" s="460"/>
      <c r="E36" s="460"/>
      <c r="F36" s="460"/>
      <c r="G36" s="460"/>
      <c r="H36" s="460"/>
      <c r="I36" s="460"/>
      <c r="J36" s="460"/>
      <c r="K36" s="460"/>
      <c r="L36" s="460"/>
      <c r="M36" s="460"/>
      <c r="N36" s="460"/>
      <c r="O36" s="460"/>
      <c r="P36" s="460"/>
      <c r="Q36" s="460"/>
    </row>
    <row r="37" spans="2:30" ht="18.75" customHeight="1" x14ac:dyDescent="0.3">
      <c r="B37" s="460" t="s">
        <v>490</v>
      </c>
      <c r="C37" s="460"/>
      <c r="D37" s="460"/>
      <c r="E37" s="460"/>
      <c r="F37" s="460"/>
      <c r="G37" s="460"/>
      <c r="H37" s="460"/>
      <c r="I37" s="460"/>
      <c r="J37" s="460"/>
      <c r="K37" s="460"/>
      <c r="L37" s="460"/>
      <c r="M37" s="460"/>
      <c r="N37" s="460"/>
      <c r="O37" s="460"/>
      <c r="P37" s="460"/>
      <c r="Q37" s="460"/>
    </row>
    <row r="38" spans="2:30" x14ac:dyDescent="0.3">
      <c r="B38" s="460" t="s">
        <v>634</v>
      </c>
      <c r="C38" s="460"/>
      <c r="D38" s="460"/>
      <c r="E38" s="460"/>
      <c r="F38" s="460"/>
      <c r="G38" s="460"/>
      <c r="H38" s="460"/>
      <c r="I38" s="460"/>
      <c r="J38" s="460"/>
      <c r="K38" s="460"/>
      <c r="L38" s="460"/>
      <c r="M38" s="460"/>
      <c r="N38" s="460"/>
      <c r="O38" s="460"/>
      <c r="P38" s="460"/>
      <c r="Q38" s="460"/>
    </row>
  </sheetData>
  <mergeCells count="4">
    <mergeCell ref="B36:Q36"/>
    <mergeCell ref="B37:Q37"/>
    <mergeCell ref="B38:Q38"/>
    <mergeCell ref="B2:N2"/>
  </mergeCells>
  <hyperlinks>
    <hyperlink ref="AE2" location="INDICE!B8" display="INDICE"/>
  </hyperlinks>
  <printOptions horizontalCentered="1"/>
  <pageMargins left="0.19685039370078741" right="0.19685039370078741" top="1.1811023622047245" bottom="0" header="0.19685039370078741" footer="0.19685039370078741"/>
  <pageSetup scale="80" firstPageNumber="30" orientation="landscape" useFirstPageNumber="1" r:id="rId1"/>
  <headerFooter scaleWithDoc="0">
    <oddHeader>&amp;C&amp;G</oddHeader>
    <oddFooter>&amp;C&amp;"Arial,Normal"&amp;8&amp;P</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AS40"/>
  <sheetViews>
    <sheetView showGridLines="0" zoomScaleNormal="100" workbookViewId="0">
      <selection activeCell="Y1" sqref="Y1"/>
    </sheetView>
  </sheetViews>
  <sheetFormatPr baseColWidth="10" defaultColWidth="11.42578125" defaultRowHeight="16.5" x14ac:dyDescent="0.3"/>
  <cols>
    <col min="1" max="1" width="3.7109375" style="174" customWidth="1"/>
    <col min="2" max="2" width="9" style="174" customWidth="1"/>
    <col min="3" max="3" width="13.7109375" style="174" customWidth="1"/>
    <col min="4" max="7" width="5.5703125" style="174" customWidth="1"/>
    <col min="8" max="10" width="6.42578125" style="174" customWidth="1"/>
    <col min="11" max="26" width="7.7109375" style="174" bestFit="1" customWidth="1"/>
    <col min="27" max="27" width="7" style="174" bestFit="1" customWidth="1"/>
    <col min="28" max="30" width="6.7109375" style="174" bestFit="1" customWidth="1"/>
    <col min="31" max="31" width="7.7109375" style="174" customWidth="1"/>
    <col min="32" max="32" width="7.5703125" style="174" customWidth="1"/>
    <col min="33" max="33" width="8.5703125" style="174" customWidth="1"/>
    <col min="34" max="34" width="8.42578125" style="174" customWidth="1"/>
    <col min="35" max="35" width="7.28515625" style="174" customWidth="1"/>
    <col min="36" max="36" width="7.140625" style="174" customWidth="1"/>
    <col min="37" max="37" width="8.7109375" style="174" customWidth="1"/>
    <col min="38" max="43" width="5.7109375" style="174" customWidth="1"/>
    <col min="44" max="45" width="11.5703125" style="326" bestFit="1" customWidth="1"/>
    <col min="46" max="16384" width="11.42578125" style="174"/>
  </cols>
  <sheetData>
    <row r="1" spans="2:45" ht="132" customHeight="1" x14ac:dyDescent="0.3"/>
    <row r="2" spans="2:45" ht="42.75" customHeight="1" x14ac:dyDescent="0.3">
      <c r="B2" s="463" t="s">
        <v>817</v>
      </c>
      <c r="C2" s="463"/>
      <c r="D2" s="463"/>
      <c r="E2" s="463"/>
      <c r="F2" s="463"/>
      <c r="G2" s="463"/>
      <c r="H2" s="463"/>
      <c r="I2" s="463"/>
      <c r="J2" s="463"/>
      <c r="K2" s="463"/>
      <c r="L2" s="463"/>
      <c r="M2" s="463"/>
      <c r="N2" s="463"/>
      <c r="O2" s="463"/>
      <c r="P2" s="463"/>
      <c r="Q2" s="463"/>
      <c r="R2" s="463"/>
      <c r="S2" s="463"/>
      <c r="T2" s="463"/>
      <c r="U2" s="463"/>
      <c r="V2" s="463"/>
      <c r="W2" s="463"/>
      <c r="X2" s="463"/>
      <c r="AA2" s="2" t="s">
        <v>358</v>
      </c>
    </row>
    <row r="3" spans="2:45" s="326" customFormat="1" ht="27" x14ac:dyDescent="0.25">
      <c r="B3" s="383" t="s">
        <v>31</v>
      </c>
      <c r="C3" s="383" t="s">
        <v>498</v>
      </c>
      <c r="D3" s="383">
        <v>10</v>
      </c>
      <c r="E3" s="383">
        <v>11</v>
      </c>
      <c r="F3" s="383">
        <v>12</v>
      </c>
      <c r="G3" s="383">
        <v>13</v>
      </c>
      <c r="H3" s="383">
        <v>14</v>
      </c>
      <c r="I3" s="383">
        <v>15</v>
      </c>
      <c r="J3" s="383">
        <v>16</v>
      </c>
      <c r="K3" s="383">
        <v>17</v>
      </c>
      <c r="L3" s="383">
        <v>18</v>
      </c>
      <c r="M3" s="383">
        <v>19</v>
      </c>
      <c r="N3" s="383">
        <v>20</v>
      </c>
      <c r="O3" s="383">
        <v>21</v>
      </c>
      <c r="P3" s="383">
        <v>22</v>
      </c>
      <c r="Q3" s="383">
        <v>23</v>
      </c>
      <c r="R3" s="383">
        <v>24</v>
      </c>
      <c r="S3" s="383">
        <v>25</v>
      </c>
      <c r="T3" s="383">
        <v>26</v>
      </c>
      <c r="U3" s="383">
        <v>27</v>
      </c>
      <c r="V3" s="383">
        <v>28</v>
      </c>
      <c r="W3" s="383">
        <v>29</v>
      </c>
      <c r="X3" s="383">
        <v>30</v>
      </c>
      <c r="Y3" s="383">
        <v>31</v>
      </c>
      <c r="Z3" s="383">
        <v>32</v>
      </c>
      <c r="AA3" s="383">
        <v>33</v>
      </c>
      <c r="AB3" s="383">
        <v>34</v>
      </c>
      <c r="AC3" s="383">
        <v>35</v>
      </c>
      <c r="AD3" s="383">
        <v>36</v>
      </c>
      <c r="AE3" s="383">
        <v>37</v>
      </c>
      <c r="AF3" s="383">
        <v>38</v>
      </c>
      <c r="AG3" s="383">
        <v>39</v>
      </c>
      <c r="AH3" s="383">
        <v>40</v>
      </c>
      <c r="AI3" s="383">
        <v>41</v>
      </c>
      <c r="AJ3" s="383">
        <v>42</v>
      </c>
      <c r="AK3" s="383">
        <v>43</v>
      </c>
      <c r="AL3" s="383">
        <v>44</v>
      </c>
      <c r="AM3" s="383">
        <v>45</v>
      </c>
      <c r="AN3" s="383">
        <v>46</v>
      </c>
      <c r="AO3" s="383">
        <v>47</v>
      </c>
      <c r="AP3" s="383">
        <v>48</v>
      </c>
      <c r="AQ3" s="383">
        <v>49</v>
      </c>
      <c r="AR3" s="424" t="s">
        <v>500</v>
      </c>
      <c r="AS3" s="425" t="s">
        <v>92</v>
      </c>
    </row>
    <row r="4" spans="2:45" s="178" customFormat="1" ht="17.25" customHeight="1" x14ac:dyDescent="0.3">
      <c r="B4" s="341">
        <v>1990</v>
      </c>
      <c r="C4" s="341">
        <f>SUM(D4:AS4)</f>
        <v>263629</v>
      </c>
      <c r="D4" s="341">
        <v>0</v>
      </c>
      <c r="E4" s="341">
        <v>0</v>
      </c>
      <c r="F4" s="341">
        <v>0</v>
      </c>
      <c r="G4" s="341">
        <v>0</v>
      </c>
      <c r="H4" s="341">
        <v>634</v>
      </c>
      <c r="I4" s="341">
        <v>1746</v>
      </c>
      <c r="J4" s="341">
        <v>4339</v>
      </c>
      <c r="K4" s="341">
        <v>7871</v>
      </c>
      <c r="L4" s="341">
        <v>11717</v>
      </c>
      <c r="M4" s="341">
        <v>13911</v>
      </c>
      <c r="N4" s="341">
        <v>16841</v>
      </c>
      <c r="O4" s="341">
        <v>14666</v>
      </c>
      <c r="P4" s="341">
        <v>16362</v>
      </c>
      <c r="Q4" s="341">
        <v>15892</v>
      </c>
      <c r="R4" s="341">
        <v>15632</v>
      </c>
      <c r="S4" s="341">
        <v>15021</v>
      </c>
      <c r="T4" s="341">
        <v>13808</v>
      </c>
      <c r="U4" s="341">
        <v>12799</v>
      </c>
      <c r="V4" s="341">
        <v>12576</v>
      </c>
      <c r="W4" s="341">
        <v>10982</v>
      </c>
      <c r="X4" s="341">
        <v>12156</v>
      </c>
      <c r="Y4" s="341">
        <v>8118</v>
      </c>
      <c r="Z4" s="341">
        <v>8420</v>
      </c>
      <c r="AA4" s="341">
        <v>7096</v>
      </c>
      <c r="AB4" s="341">
        <v>6523</v>
      </c>
      <c r="AC4" s="341">
        <v>6440</v>
      </c>
      <c r="AD4" s="341">
        <v>5425</v>
      </c>
      <c r="AE4" s="341">
        <v>4447</v>
      </c>
      <c r="AF4" s="341">
        <v>4194</v>
      </c>
      <c r="AG4" s="341">
        <v>3432</v>
      </c>
      <c r="AH4" s="341">
        <v>3406</v>
      </c>
      <c r="AI4" s="341">
        <v>1921</v>
      </c>
      <c r="AJ4" s="341">
        <v>1833</v>
      </c>
      <c r="AK4" s="341">
        <v>1312</v>
      </c>
      <c r="AL4" s="341">
        <v>972</v>
      </c>
      <c r="AM4" s="341">
        <v>788</v>
      </c>
      <c r="AN4" s="341">
        <v>416</v>
      </c>
      <c r="AO4" s="341">
        <v>258</v>
      </c>
      <c r="AP4" s="341">
        <v>238</v>
      </c>
      <c r="AQ4" s="341">
        <v>195</v>
      </c>
      <c r="AR4" s="384">
        <v>370</v>
      </c>
      <c r="AS4" s="384">
        <v>872</v>
      </c>
    </row>
    <row r="5" spans="2:45" s="178" customFormat="1" ht="17.25" customHeight="1" x14ac:dyDescent="0.3">
      <c r="B5" s="341">
        <v>1991</v>
      </c>
      <c r="C5" s="341">
        <f t="shared" ref="C5:C35" si="0">SUM(D5:AS5)</f>
        <v>265581</v>
      </c>
      <c r="D5" s="341">
        <v>0</v>
      </c>
      <c r="E5" s="341">
        <v>0</v>
      </c>
      <c r="F5" s="341">
        <v>0</v>
      </c>
      <c r="G5" s="341">
        <v>0</v>
      </c>
      <c r="H5" s="341">
        <v>677</v>
      </c>
      <c r="I5" s="341">
        <v>1916</v>
      </c>
      <c r="J5" s="341">
        <v>4661</v>
      </c>
      <c r="K5" s="341">
        <v>8076</v>
      </c>
      <c r="L5" s="341">
        <v>11887</v>
      </c>
      <c r="M5" s="341">
        <v>13455</v>
      </c>
      <c r="N5" s="341">
        <v>17433</v>
      </c>
      <c r="O5" s="341">
        <v>15896</v>
      </c>
      <c r="P5" s="341">
        <v>16192</v>
      </c>
      <c r="Q5" s="341">
        <v>16392</v>
      </c>
      <c r="R5" s="341">
        <v>15059</v>
      </c>
      <c r="S5" s="341">
        <v>14818</v>
      </c>
      <c r="T5" s="341">
        <v>14158</v>
      </c>
      <c r="U5" s="341">
        <v>13014</v>
      </c>
      <c r="V5" s="341">
        <v>12510</v>
      </c>
      <c r="W5" s="341">
        <v>10491</v>
      </c>
      <c r="X5" s="341">
        <v>12168</v>
      </c>
      <c r="Y5" s="341">
        <v>8947</v>
      </c>
      <c r="Z5" s="341">
        <v>8521</v>
      </c>
      <c r="AA5" s="341">
        <v>7019</v>
      </c>
      <c r="AB5" s="341">
        <v>6338</v>
      </c>
      <c r="AC5" s="341">
        <v>6083</v>
      </c>
      <c r="AD5" s="341">
        <v>5592</v>
      </c>
      <c r="AE5" s="341">
        <v>4418</v>
      </c>
      <c r="AF5" s="341">
        <v>4148</v>
      </c>
      <c r="AG5" s="341">
        <v>3203</v>
      </c>
      <c r="AH5" s="341">
        <v>3259</v>
      </c>
      <c r="AI5" s="341">
        <v>2081</v>
      </c>
      <c r="AJ5" s="341">
        <v>1843</v>
      </c>
      <c r="AK5" s="341">
        <v>1243</v>
      </c>
      <c r="AL5" s="341">
        <v>825</v>
      </c>
      <c r="AM5" s="341">
        <v>679</v>
      </c>
      <c r="AN5" s="341">
        <v>385</v>
      </c>
      <c r="AO5" s="341">
        <v>215</v>
      </c>
      <c r="AP5" s="341">
        <v>171</v>
      </c>
      <c r="AQ5" s="341">
        <v>152</v>
      </c>
      <c r="AR5" s="384">
        <v>320</v>
      </c>
      <c r="AS5" s="384">
        <v>1336</v>
      </c>
    </row>
    <row r="6" spans="2:45" s="178" customFormat="1" ht="17.25" customHeight="1" x14ac:dyDescent="0.3">
      <c r="B6" s="341">
        <v>1992</v>
      </c>
      <c r="C6" s="341">
        <f t="shared" si="0"/>
        <v>269896</v>
      </c>
      <c r="D6" s="341">
        <v>0</v>
      </c>
      <c r="E6" s="341">
        <v>0</v>
      </c>
      <c r="F6" s="341">
        <v>0</v>
      </c>
      <c r="G6" s="341">
        <v>0</v>
      </c>
      <c r="H6" s="341">
        <v>741</v>
      </c>
      <c r="I6" s="341">
        <v>2090</v>
      </c>
      <c r="J6" s="341">
        <v>4844</v>
      </c>
      <c r="K6" s="341">
        <v>8742</v>
      </c>
      <c r="L6" s="341">
        <v>12385</v>
      </c>
      <c r="M6" s="341">
        <v>13930</v>
      </c>
      <c r="N6" s="341">
        <v>16920</v>
      </c>
      <c r="O6" s="341">
        <v>16425</v>
      </c>
      <c r="P6" s="341">
        <v>17763</v>
      </c>
      <c r="Q6" s="341">
        <v>16190</v>
      </c>
      <c r="R6" s="341">
        <v>15251</v>
      </c>
      <c r="S6" s="341">
        <v>14664</v>
      </c>
      <c r="T6" s="341">
        <v>13781</v>
      </c>
      <c r="U6" s="341">
        <v>13258</v>
      </c>
      <c r="V6" s="341">
        <v>12630</v>
      </c>
      <c r="W6" s="341">
        <v>10975</v>
      </c>
      <c r="X6" s="341">
        <v>11279</v>
      </c>
      <c r="Y6" s="341">
        <v>8447</v>
      </c>
      <c r="Z6" s="341">
        <v>9812</v>
      </c>
      <c r="AA6" s="341">
        <v>7186</v>
      </c>
      <c r="AB6" s="341">
        <v>6284</v>
      </c>
      <c r="AC6" s="341">
        <v>5967</v>
      </c>
      <c r="AD6" s="341">
        <v>5288</v>
      </c>
      <c r="AE6" s="341">
        <v>4598</v>
      </c>
      <c r="AF6" s="341">
        <v>4278</v>
      </c>
      <c r="AG6" s="341">
        <v>3288</v>
      </c>
      <c r="AH6" s="341">
        <v>2947</v>
      </c>
      <c r="AI6" s="341">
        <v>2064</v>
      </c>
      <c r="AJ6" s="341">
        <v>2100</v>
      </c>
      <c r="AK6" s="341">
        <v>1223</v>
      </c>
      <c r="AL6" s="341">
        <v>857</v>
      </c>
      <c r="AM6" s="341">
        <v>637</v>
      </c>
      <c r="AN6" s="341">
        <v>353</v>
      </c>
      <c r="AO6" s="341">
        <v>204</v>
      </c>
      <c r="AP6" s="341">
        <v>182</v>
      </c>
      <c r="AQ6" s="341">
        <v>119</v>
      </c>
      <c r="AR6" s="384">
        <v>307</v>
      </c>
      <c r="AS6" s="384">
        <v>1887</v>
      </c>
    </row>
    <row r="7" spans="2:45" s="178" customFormat="1" ht="17.25" customHeight="1" x14ac:dyDescent="0.3">
      <c r="B7" s="341">
        <v>1993</v>
      </c>
      <c r="C7" s="341">
        <f t="shared" si="0"/>
        <v>279678</v>
      </c>
      <c r="D7" s="341">
        <v>0</v>
      </c>
      <c r="E7" s="341">
        <v>0</v>
      </c>
      <c r="F7" s="341">
        <v>0</v>
      </c>
      <c r="G7" s="341">
        <v>0</v>
      </c>
      <c r="H7" s="341">
        <v>792</v>
      </c>
      <c r="I7" s="341">
        <v>2312</v>
      </c>
      <c r="J7" s="341">
        <v>5198</v>
      </c>
      <c r="K7" s="341">
        <v>9142</v>
      </c>
      <c r="L7" s="341">
        <v>12709</v>
      </c>
      <c r="M7" s="341">
        <v>14752</v>
      </c>
      <c r="N7" s="341">
        <v>17498</v>
      </c>
      <c r="O7" s="341">
        <v>15944</v>
      </c>
      <c r="P7" s="341">
        <v>17935</v>
      </c>
      <c r="Q7" s="341">
        <v>18190</v>
      </c>
      <c r="R7" s="341">
        <v>15676</v>
      </c>
      <c r="S7" s="341">
        <v>15203</v>
      </c>
      <c r="T7" s="341">
        <v>13701</v>
      </c>
      <c r="U7" s="341">
        <v>13798</v>
      </c>
      <c r="V7" s="341">
        <v>13357</v>
      </c>
      <c r="W7" s="341">
        <v>11437</v>
      </c>
      <c r="X7" s="341">
        <v>12367</v>
      </c>
      <c r="Y7" s="341">
        <v>8422</v>
      </c>
      <c r="Z7" s="341">
        <v>9490</v>
      </c>
      <c r="AA7" s="341">
        <v>8376</v>
      </c>
      <c r="AB7" s="341">
        <v>6744</v>
      </c>
      <c r="AC7" s="341">
        <v>6078</v>
      </c>
      <c r="AD7" s="341">
        <v>5429</v>
      </c>
      <c r="AE7" s="341">
        <v>4601</v>
      </c>
      <c r="AF7" s="341">
        <v>4434</v>
      </c>
      <c r="AG7" s="341">
        <v>3527</v>
      </c>
      <c r="AH7" s="341">
        <v>3025</v>
      </c>
      <c r="AI7" s="341">
        <v>1847</v>
      </c>
      <c r="AJ7" s="341">
        <v>1997</v>
      </c>
      <c r="AK7" s="341">
        <v>1423</v>
      </c>
      <c r="AL7" s="341">
        <v>824</v>
      </c>
      <c r="AM7" s="341">
        <v>654</v>
      </c>
      <c r="AN7" s="341">
        <v>340</v>
      </c>
      <c r="AO7" s="341">
        <v>194</v>
      </c>
      <c r="AP7" s="341">
        <v>181</v>
      </c>
      <c r="AQ7" s="341">
        <v>106</v>
      </c>
      <c r="AR7" s="384">
        <v>307</v>
      </c>
      <c r="AS7" s="384">
        <v>1668</v>
      </c>
    </row>
    <row r="8" spans="2:45" s="178" customFormat="1" ht="17.25" customHeight="1" x14ac:dyDescent="0.3">
      <c r="B8" s="341">
        <v>1994</v>
      </c>
      <c r="C8" s="341">
        <f t="shared" si="0"/>
        <v>277625</v>
      </c>
      <c r="D8" s="341">
        <v>0</v>
      </c>
      <c r="E8" s="341">
        <v>0</v>
      </c>
      <c r="F8" s="341">
        <v>0</v>
      </c>
      <c r="G8" s="341">
        <v>0</v>
      </c>
      <c r="H8" s="341">
        <v>945</v>
      </c>
      <c r="I8" s="341">
        <v>2419</v>
      </c>
      <c r="J8" s="341">
        <v>5502</v>
      </c>
      <c r="K8" s="341">
        <v>9389</v>
      </c>
      <c r="L8" s="341">
        <v>13073</v>
      </c>
      <c r="M8" s="341">
        <v>14601</v>
      </c>
      <c r="N8" s="341">
        <v>17872</v>
      </c>
      <c r="O8" s="341">
        <v>15855</v>
      </c>
      <c r="P8" s="341">
        <v>17212</v>
      </c>
      <c r="Q8" s="341">
        <v>17602</v>
      </c>
      <c r="R8" s="341">
        <v>16855</v>
      </c>
      <c r="S8" s="341">
        <v>14436</v>
      </c>
      <c r="T8" s="341">
        <v>13708</v>
      </c>
      <c r="U8" s="341">
        <v>12774</v>
      </c>
      <c r="V8" s="341">
        <v>13058</v>
      </c>
      <c r="W8" s="341">
        <v>11396</v>
      </c>
      <c r="X8" s="341">
        <v>12032</v>
      </c>
      <c r="Y8" s="341">
        <v>8448</v>
      </c>
      <c r="Z8" s="341">
        <v>9129</v>
      </c>
      <c r="AA8" s="341">
        <v>7792</v>
      </c>
      <c r="AB8" s="341">
        <v>7499</v>
      </c>
      <c r="AC8" s="341">
        <v>5901</v>
      </c>
      <c r="AD8" s="341">
        <v>5266</v>
      </c>
      <c r="AE8" s="341">
        <v>4457</v>
      </c>
      <c r="AF8" s="341">
        <v>4275</v>
      </c>
      <c r="AG8" s="341">
        <v>3495</v>
      </c>
      <c r="AH8" s="341">
        <v>3109</v>
      </c>
      <c r="AI8" s="341">
        <v>1902</v>
      </c>
      <c r="AJ8" s="341">
        <v>1652</v>
      </c>
      <c r="AK8" s="341">
        <v>1286</v>
      </c>
      <c r="AL8" s="341">
        <v>921</v>
      </c>
      <c r="AM8" s="341">
        <v>573</v>
      </c>
      <c r="AN8" s="341">
        <v>319</v>
      </c>
      <c r="AO8" s="341">
        <v>196</v>
      </c>
      <c r="AP8" s="341">
        <v>155</v>
      </c>
      <c r="AQ8" s="341">
        <v>134</v>
      </c>
      <c r="AR8" s="384">
        <v>290</v>
      </c>
      <c r="AS8" s="384">
        <v>2097</v>
      </c>
    </row>
    <row r="9" spans="2:45" s="178" customFormat="1" ht="17.25" customHeight="1" x14ac:dyDescent="0.3">
      <c r="B9" s="341">
        <v>1995</v>
      </c>
      <c r="C9" s="341">
        <f t="shared" si="0"/>
        <v>271340</v>
      </c>
      <c r="D9" s="341">
        <v>0</v>
      </c>
      <c r="E9" s="341">
        <v>0</v>
      </c>
      <c r="F9" s="341">
        <v>0</v>
      </c>
      <c r="G9" s="341">
        <v>1</v>
      </c>
      <c r="H9" s="341">
        <v>886</v>
      </c>
      <c r="I9" s="341">
        <v>2617</v>
      </c>
      <c r="J9" s="341">
        <v>5479</v>
      </c>
      <c r="K9" s="341">
        <v>9450</v>
      </c>
      <c r="L9" s="341">
        <v>13076</v>
      </c>
      <c r="M9" s="341">
        <v>14874</v>
      </c>
      <c r="N9" s="341">
        <v>17093</v>
      </c>
      <c r="O9" s="341">
        <v>15622</v>
      </c>
      <c r="P9" s="341">
        <v>16868</v>
      </c>
      <c r="Q9" s="341">
        <v>16399</v>
      </c>
      <c r="R9" s="341">
        <v>15582</v>
      </c>
      <c r="S9" s="341">
        <v>15288</v>
      </c>
      <c r="T9" s="341">
        <v>13153</v>
      </c>
      <c r="U9" s="341">
        <v>12266</v>
      </c>
      <c r="V9" s="341">
        <v>12507</v>
      </c>
      <c r="W9" s="341">
        <v>11010</v>
      </c>
      <c r="X9" s="341">
        <v>11762</v>
      </c>
      <c r="Y9" s="341">
        <v>8166</v>
      </c>
      <c r="Z9" s="341">
        <v>8900</v>
      </c>
      <c r="AA9" s="341">
        <v>7221</v>
      </c>
      <c r="AB9" s="341">
        <v>6678</v>
      </c>
      <c r="AC9" s="341">
        <v>6468</v>
      </c>
      <c r="AD9" s="341">
        <v>4898</v>
      </c>
      <c r="AE9" s="341">
        <v>4239</v>
      </c>
      <c r="AF9" s="341">
        <v>4177</v>
      </c>
      <c r="AG9" s="341">
        <v>3218</v>
      </c>
      <c r="AH9" s="341">
        <v>3052</v>
      </c>
      <c r="AI9" s="341">
        <v>1801</v>
      </c>
      <c r="AJ9" s="341">
        <v>1742</v>
      </c>
      <c r="AK9" s="341">
        <v>1145</v>
      </c>
      <c r="AL9" s="341">
        <v>823</v>
      </c>
      <c r="AM9" s="341">
        <v>688</v>
      </c>
      <c r="AN9" s="341">
        <v>317</v>
      </c>
      <c r="AO9" s="341">
        <v>172</v>
      </c>
      <c r="AP9" s="341">
        <v>151</v>
      </c>
      <c r="AQ9" s="341">
        <v>120</v>
      </c>
      <c r="AR9" s="384">
        <v>210</v>
      </c>
      <c r="AS9" s="384">
        <v>3221</v>
      </c>
    </row>
    <row r="10" spans="2:45" s="178" customFormat="1" ht="17.25" customHeight="1" x14ac:dyDescent="0.3">
      <c r="B10" s="341">
        <v>1996</v>
      </c>
      <c r="C10" s="341">
        <f t="shared" si="0"/>
        <v>270578</v>
      </c>
      <c r="D10" s="341">
        <v>0</v>
      </c>
      <c r="E10" s="341">
        <v>0</v>
      </c>
      <c r="F10" s="341">
        <v>0</v>
      </c>
      <c r="G10" s="341">
        <v>0</v>
      </c>
      <c r="H10" s="341">
        <v>911</v>
      </c>
      <c r="I10" s="341">
        <v>2551</v>
      </c>
      <c r="J10" s="341">
        <v>5873</v>
      </c>
      <c r="K10" s="341">
        <v>9464</v>
      </c>
      <c r="L10" s="341">
        <v>13350</v>
      </c>
      <c r="M10" s="341">
        <v>15145</v>
      </c>
      <c r="N10" s="341">
        <v>17374</v>
      </c>
      <c r="O10" s="341">
        <v>15204</v>
      </c>
      <c r="P10" s="341">
        <v>16500</v>
      </c>
      <c r="Q10" s="341">
        <v>16225</v>
      </c>
      <c r="R10" s="341">
        <v>15302</v>
      </c>
      <c r="S10" s="341">
        <v>14793</v>
      </c>
      <c r="T10" s="341">
        <v>14088</v>
      </c>
      <c r="U10" s="341">
        <v>11909</v>
      </c>
      <c r="V10" s="341">
        <v>12242</v>
      </c>
      <c r="W10" s="341">
        <v>10826</v>
      </c>
      <c r="X10" s="341">
        <v>11564</v>
      </c>
      <c r="Y10" s="341">
        <v>8303</v>
      </c>
      <c r="Z10" s="341">
        <v>8748</v>
      </c>
      <c r="AA10" s="341">
        <v>7591</v>
      </c>
      <c r="AB10" s="341">
        <v>6539</v>
      </c>
      <c r="AC10" s="341">
        <v>6106</v>
      </c>
      <c r="AD10" s="341">
        <v>5616</v>
      </c>
      <c r="AE10" s="341">
        <v>4191</v>
      </c>
      <c r="AF10" s="341">
        <v>3921</v>
      </c>
      <c r="AG10" s="341">
        <v>3108</v>
      </c>
      <c r="AH10" s="341">
        <v>2898</v>
      </c>
      <c r="AI10" s="341">
        <v>1861</v>
      </c>
      <c r="AJ10" s="341">
        <v>1683</v>
      </c>
      <c r="AK10" s="341">
        <v>1232</v>
      </c>
      <c r="AL10" s="341">
        <v>792</v>
      </c>
      <c r="AM10" s="341">
        <v>561</v>
      </c>
      <c r="AN10" s="341">
        <v>360</v>
      </c>
      <c r="AO10" s="341">
        <v>188</v>
      </c>
      <c r="AP10" s="341">
        <v>152</v>
      </c>
      <c r="AQ10" s="341">
        <v>138</v>
      </c>
      <c r="AR10" s="384">
        <v>201</v>
      </c>
      <c r="AS10" s="384">
        <v>3068</v>
      </c>
    </row>
    <row r="11" spans="2:45" s="178" customFormat="1" ht="17.25" customHeight="1" x14ac:dyDescent="0.3">
      <c r="B11" s="341">
        <v>1997</v>
      </c>
      <c r="C11" s="341">
        <f t="shared" si="0"/>
        <v>271758</v>
      </c>
      <c r="D11" s="341">
        <v>0</v>
      </c>
      <c r="E11" s="341">
        <v>0</v>
      </c>
      <c r="F11" s="341">
        <v>0</v>
      </c>
      <c r="G11" s="341">
        <v>0</v>
      </c>
      <c r="H11" s="341">
        <v>794</v>
      </c>
      <c r="I11" s="341">
        <v>2267</v>
      </c>
      <c r="J11" s="341">
        <v>5377</v>
      </c>
      <c r="K11" s="341">
        <v>9761</v>
      </c>
      <c r="L11" s="341">
        <v>13518</v>
      </c>
      <c r="M11" s="341">
        <v>15416</v>
      </c>
      <c r="N11" s="341">
        <v>17813</v>
      </c>
      <c r="O11" s="341">
        <v>15763</v>
      </c>
      <c r="P11" s="341">
        <v>16412</v>
      </c>
      <c r="Q11" s="341">
        <v>16395</v>
      </c>
      <c r="R11" s="341">
        <v>15037</v>
      </c>
      <c r="S11" s="341">
        <v>14458</v>
      </c>
      <c r="T11" s="341">
        <v>13650</v>
      </c>
      <c r="U11" s="341">
        <v>13455</v>
      </c>
      <c r="V11" s="341">
        <v>11948</v>
      </c>
      <c r="W11" s="341">
        <v>10726</v>
      </c>
      <c r="X11" s="341">
        <v>11188</v>
      </c>
      <c r="Y11" s="341">
        <v>8508</v>
      </c>
      <c r="Z11" s="341">
        <v>8919</v>
      </c>
      <c r="AA11" s="341">
        <v>7599</v>
      </c>
      <c r="AB11" s="341">
        <v>6870</v>
      </c>
      <c r="AC11" s="341">
        <v>5877</v>
      </c>
      <c r="AD11" s="341">
        <v>5481</v>
      </c>
      <c r="AE11" s="341">
        <v>4918</v>
      </c>
      <c r="AF11" s="341">
        <v>4142</v>
      </c>
      <c r="AG11" s="341">
        <v>3250</v>
      </c>
      <c r="AH11" s="341">
        <v>3000</v>
      </c>
      <c r="AI11" s="341">
        <v>1815</v>
      </c>
      <c r="AJ11" s="341">
        <v>1709</v>
      </c>
      <c r="AK11" s="341">
        <v>1227</v>
      </c>
      <c r="AL11" s="341">
        <v>781</v>
      </c>
      <c r="AM11" s="341">
        <v>583</v>
      </c>
      <c r="AN11" s="341">
        <v>309</v>
      </c>
      <c r="AO11" s="341">
        <v>225</v>
      </c>
      <c r="AP11" s="341">
        <v>151</v>
      </c>
      <c r="AQ11" s="341">
        <v>106</v>
      </c>
      <c r="AR11" s="384">
        <v>157</v>
      </c>
      <c r="AS11" s="384">
        <v>2153</v>
      </c>
    </row>
    <row r="12" spans="2:45" s="178" customFormat="1" ht="17.25" customHeight="1" x14ac:dyDescent="0.3">
      <c r="B12" s="341">
        <v>1998</v>
      </c>
      <c r="C12" s="341">
        <f t="shared" si="0"/>
        <v>275955</v>
      </c>
      <c r="D12" s="341">
        <v>0</v>
      </c>
      <c r="E12" s="341">
        <v>0</v>
      </c>
      <c r="F12" s="341">
        <v>3</v>
      </c>
      <c r="G12" s="341">
        <v>14</v>
      </c>
      <c r="H12" s="341">
        <v>929</v>
      </c>
      <c r="I12" s="341">
        <v>2669</v>
      </c>
      <c r="J12" s="341">
        <v>5827</v>
      </c>
      <c r="K12" s="341">
        <v>10421</v>
      </c>
      <c r="L12" s="341">
        <v>14808</v>
      </c>
      <c r="M12" s="341">
        <v>15764</v>
      </c>
      <c r="N12" s="341">
        <v>18658</v>
      </c>
      <c r="O12" s="341">
        <v>16373</v>
      </c>
      <c r="P12" s="341">
        <v>17006</v>
      </c>
      <c r="Q12" s="341">
        <v>16149</v>
      </c>
      <c r="R12" s="341">
        <v>15345</v>
      </c>
      <c r="S12" s="341">
        <v>14277</v>
      </c>
      <c r="T12" s="341">
        <v>13350</v>
      </c>
      <c r="U12" s="341">
        <v>12926</v>
      </c>
      <c r="V12" s="341">
        <v>13043</v>
      </c>
      <c r="W12" s="341">
        <v>10456</v>
      </c>
      <c r="X12" s="341">
        <v>11181</v>
      </c>
      <c r="Y12" s="341">
        <v>7966</v>
      </c>
      <c r="Z12" s="341">
        <v>8751</v>
      </c>
      <c r="AA12" s="341">
        <v>7574</v>
      </c>
      <c r="AB12" s="341">
        <v>6664</v>
      </c>
      <c r="AC12" s="341">
        <v>6082</v>
      </c>
      <c r="AD12" s="341">
        <v>5095</v>
      </c>
      <c r="AE12" s="341">
        <v>4648</v>
      </c>
      <c r="AF12" s="341">
        <v>4542</v>
      </c>
      <c r="AG12" s="341">
        <v>3035</v>
      </c>
      <c r="AH12" s="341">
        <v>2829</v>
      </c>
      <c r="AI12" s="341">
        <v>1692</v>
      </c>
      <c r="AJ12" s="341">
        <v>1600</v>
      </c>
      <c r="AK12" s="341">
        <v>1069</v>
      </c>
      <c r="AL12" s="341">
        <v>751</v>
      </c>
      <c r="AM12" s="341">
        <v>526</v>
      </c>
      <c r="AN12" s="341">
        <v>282</v>
      </c>
      <c r="AO12" s="341">
        <v>184</v>
      </c>
      <c r="AP12" s="341">
        <v>157</v>
      </c>
      <c r="AQ12" s="341">
        <v>128</v>
      </c>
      <c r="AR12" s="384">
        <v>167</v>
      </c>
      <c r="AS12" s="384">
        <v>3014</v>
      </c>
    </row>
    <row r="13" spans="2:45" s="178" customFormat="1" ht="17.25" customHeight="1" x14ac:dyDescent="0.3">
      <c r="B13" s="341">
        <v>1999</v>
      </c>
      <c r="C13" s="341">
        <f t="shared" si="0"/>
        <v>305284</v>
      </c>
      <c r="D13" s="341">
        <v>0</v>
      </c>
      <c r="E13" s="341">
        <v>0</v>
      </c>
      <c r="F13" s="341">
        <v>10</v>
      </c>
      <c r="G13" s="341">
        <v>63</v>
      </c>
      <c r="H13" s="341">
        <v>721</v>
      </c>
      <c r="I13" s="341">
        <v>3267</v>
      </c>
      <c r="J13" s="341">
        <v>6538</v>
      </c>
      <c r="K13" s="341">
        <v>11193</v>
      </c>
      <c r="L13" s="341">
        <v>15645</v>
      </c>
      <c r="M13" s="341">
        <v>17907</v>
      </c>
      <c r="N13" s="341">
        <v>20442</v>
      </c>
      <c r="O13" s="341">
        <v>18008</v>
      </c>
      <c r="P13" s="341">
        <v>18726</v>
      </c>
      <c r="Q13" s="341">
        <v>17784</v>
      </c>
      <c r="R13" s="341">
        <v>16636</v>
      </c>
      <c r="S13" s="341">
        <v>15977</v>
      </c>
      <c r="T13" s="341">
        <v>14298</v>
      </c>
      <c r="U13" s="341">
        <v>13601</v>
      </c>
      <c r="V13" s="341">
        <v>14137</v>
      </c>
      <c r="W13" s="341">
        <v>12475</v>
      </c>
      <c r="X13" s="341">
        <v>12289</v>
      </c>
      <c r="Y13" s="341">
        <v>8931</v>
      </c>
      <c r="Z13" s="341">
        <v>9281</v>
      </c>
      <c r="AA13" s="341">
        <v>8437</v>
      </c>
      <c r="AB13" s="341">
        <v>7445</v>
      </c>
      <c r="AC13" s="341">
        <v>6657</v>
      </c>
      <c r="AD13" s="341">
        <v>5828</v>
      </c>
      <c r="AE13" s="341">
        <v>4692</v>
      </c>
      <c r="AF13" s="341">
        <v>4670</v>
      </c>
      <c r="AG13" s="341">
        <v>3878</v>
      </c>
      <c r="AH13" s="341">
        <v>3094</v>
      </c>
      <c r="AI13" s="341">
        <v>1904</v>
      </c>
      <c r="AJ13" s="341">
        <v>1777</v>
      </c>
      <c r="AK13" s="341">
        <v>1208</v>
      </c>
      <c r="AL13" s="341">
        <v>843</v>
      </c>
      <c r="AM13" s="341">
        <v>590</v>
      </c>
      <c r="AN13" s="341">
        <v>315</v>
      </c>
      <c r="AO13" s="341">
        <v>193</v>
      </c>
      <c r="AP13" s="341">
        <v>162</v>
      </c>
      <c r="AQ13" s="341">
        <v>228</v>
      </c>
      <c r="AR13" s="384">
        <v>54</v>
      </c>
      <c r="AS13" s="384">
        <v>5380</v>
      </c>
    </row>
    <row r="14" spans="2:45" s="178" customFormat="1" ht="17.25" customHeight="1" x14ac:dyDescent="0.3">
      <c r="B14" s="341">
        <v>2000</v>
      </c>
      <c r="C14" s="341">
        <f t="shared" si="0"/>
        <v>296149</v>
      </c>
      <c r="D14" s="341">
        <v>0</v>
      </c>
      <c r="E14" s="341">
        <v>0</v>
      </c>
      <c r="F14" s="341">
        <v>25</v>
      </c>
      <c r="G14" s="341">
        <v>85</v>
      </c>
      <c r="H14" s="341">
        <v>1002</v>
      </c>
      <c r="I14" s="341">
        <v>2866</v>
      </c>
      <c r="J14" s="341">
        <v>6103</v>
      </c>
      <c r="K14" s="341">
        <v>10486</v>
      </c>
      <c r="L14" s="341">
        <v>14909</v>
      </c>
      <c r="M14" s="341">
        <v>16738</v>
      </c>
      <c r="N14" s="341">
        <v>20064</v>
      </c>
      <c r="O14" s="341">
        <v>17308</v>
      </c>
      <c r="P14" s="341">
        <v>18163</v>
      </c>
      <c r="Q14" s="341">
        <v>17116</v>
      </c>
      <c r="R14" s="341">
        <v>15923</v>
      </c>
      <c r="S14" s="341">
        <v>15062</v>
      </c>
      <c r="T14" s="341">
        <v>14110</v>
      </c>
      <c r="U14" s="341">
        <v>13066</v>
      </c>
      <c r="V14" s="341">
        <v>13037</v>
      </c>
      <c r="W14" s="341">
        <v>11904</v>
      </c>
      <c r="X14" s="341">
        <v>12307</v>
      </c>
      <c r="Y14" s="341">
        <v>8545</v>
      </c>
      <c r="Z14" s="341">
        <v>9113</v>
      </c>
      <c r="AA14" s="341">
        <v>7738</v>
      </c>
      <c r="AB14" s="341">
        <v>6861</v>
      </c>
      <c r="AC14" s="341">
        <v>6549</v>
      </c>
      <c r="AD14" s="341">
        <v>5694</v>
      </c>
      <c r="AE14" s="341">
        <v>4735</v>
      </c>
      <c r="AF14" s="341">
        <v>4360</v>
      </c>
      <c r="AG14" s="341">
        <v>3594</v>
      </c>
      <c r="AH14" s="341">
        <v>3142</v>
      </c>
      <c r="AI14" s="341">
        <v>1726</v>
      </c>
      <c r="AJ14" s="341">
        <v>1592</v>
      </c>
      <c r="AK14" s="341">
        <v>1169</v>
      </c>
      <c r="AL14" s="341">
        <v>715</v>
      </c>
      <c r="AM14" s="341">
        <v>587</v>
      </c>
      <c r="AN14" s="341">
        <v>327</v>
      </c>
      <c r="AO14" s="341">
        <v>195</v>
      </c>
      <c r="AP14" s="341">
        <v>147</v>
      </c>
      <c r="AQ14" s="341">
        <v>250</v>
      </c>
      <c r="AR14" s="429" t="s">
        <v>35</v>
      </c>
      <c r="AS14" s="384">
        <v>8836</v>
      </c>
    </row>
    <row r="15" spans="2:45" s="178" customFormat="1" ht="17.25" customHeight="1" x14ac:dyDescent="0.3">
      <c r="B15" s="341">
        <v>2001</v>
      </c>
      <c r="C15" s="341">
        <f t="shared" si="0"/>
        <v>278170</v>
      </c>
      <c r="D15" s="341">
        <v>0</v>
      </c>
      <c r="E15" s="341">
        <v>0</v>
      </c>
      <c r="F15" s="341">
        <v>27</v>
      </c>
      <c r="G15" s="341">
        <v>150</v>
      </c>
      <c r="H15" s="341">
        <v>817</v>
      </c>
      <c r="I15" s="341">
        <v>2742</v>
      </c>
      <c r="J15" s="341">
        <v>6174</v>
      </c>
      <c r="K15" s="341">
        <v>9788</v>
      </c>
      <c r="L15" s="341">
        <v>13733</v>
      </c>
      <c r="M15" s="341">
        <v>15610</v>
      </c>
      <c r="N15" s="341">
        <v>18365</v>
      </c>
      <c r="O15" s="341">
        <v>17472</v>
      </c>
      <c r="P15" s="341">
        <v>17172</v>
      </c>
      <c r="Q15" s="341">
        <v>16508</v>
      </c>
      <c r="R15" s="341">
        <v>14898</v>
      </c>
      <c r="S15" s="341">
        <v>14072</v>
      </c>
      <c r="T15" s="341">
        <v>13251</v>
      </c>
      <c r="U15" s="341">
        <v>12217</v>
      </c>
      <c r="V15" s="341">
        <v>12101</v>
      </c>
      <c r="W15" s="341">
        <v>10495</v>
      </c>
      <c r="X15" s="341">
        <v>11388</v>
      </c>
      <c r="Y15" s="341">
        <v>8870</v>
      </c>
      <c r="Z15" s="341">
        <v>8431</v>
      </c>
      <c r="AA15" s="341">
        <v>7329</v>
      </c>
      <c r="AB15" s="341">
        <v>6461</v>
      </c>
      <c r="AC15" s="341">
        <v>5996</v>
      </c>
      <c r="AD15" s="341">
        <v>5450</v>
      </c>
      <c r="AE15" s="341">
        <v>4440</v>
      </c>
      <c r="AF15" s="341">
        <v>4228</v>
      </c>
      <c r="AG15" s="341">
        <v>3123</v>
      </c>
      <c r="AH15" s="341">
        <v>2946</v>
      </c>
      <c r="AI15" s="341">
        <v>1921</v>
      </c>
      <c r="AJ15" s="341">
        <v>1600</v>
      </c>
      <c r="AK15" s="341">
        <v>1028</v>
      </c>
      <c r="AL15" s="341">
        <v>670</v>
      </c>
      <c r="AM15" s="341">
        <v>522</v>
      </c>
      <c r="AN15" s="341">
        <v>302</v>
      </c>
      <c r="AO15" s="341">
        <v>148</v>
      </c>
      <c r="AP15" s="341">
        <v>115</v>
      </c>
      <c r="AQ15" s="341">
        <v>187</v>
      </c>
      <c r="AR15" s="429" t="s">
        <v>35</v>
      </c>
      <c r="AS15" s="384">
        <v>7423</v>
      </c>
    </row>
    <row r="16" spans="2:45" s="178" customFormat="1" ht="17.25" customHeight="1" x14ac:dyDescent="0.3">
      <c r="B16" s="341">
        <v>2002</v>
      </c>
      <c r="C16" s="341">
        <f t="shared" si="0"/>
        <v>275300</v>
      </c>
      <c r="D16" s="341">
        <v>0</v>
      </c>
      <c r="E16" s="341">
        <v>0</v>
      </c>
      <c r="F16" s="341">
        <v>26</v>
      </c>
      <c r="G16" s="341">
        <v>165</v>
      </c>
      <c r="H16" s="341">
        <v>949</v>
      </c>
      <c r="I16" s="341">
        <v>2872</v>
      </c>
      <c r="J16" s="341">
        <v>6276</v>
      </c>
      <c r="K16" s="341">
        <v>10529</v>
      </c>
      <c r="L16" s="341">
        <v>13673</v>
      </c>
      <c r="M16" s="341">
        <v>15674</v>
      </c>
      <c r="N16" s="341">
        <v>18102</v>
      </c>
      <c r="O16" s="341">
        <v>17076</v>
      </c>
      <c r="P16" s="341">
        <v>17705</v>
      </c>
      <c r="Q16" s="341">
        <v>16398</v>
      </c>
      <c r="R16" s="341">
        <v>15010</v>
      </c>
      <c r="S16" s="341">
        <v>13809</v>
      </c>
      <c r="T16" s="341">
        <v>12770</v>
      </c>
      <c r="U16" s="341">
        <v>12283</v>
      </c>
      <c r="V16" s="341">
        <v>11911</v>
      </c>
      <c r="W16" s="341">
        <v>10251</v>
      </c>
      <c r="X16" s="341">
        <v>10435</v>
      </c>
      <c r="Y16" s="341">
        <v>8239</v>
      </c>
      <c r="Z16" s="341">
        <v>8989</v>
      </c>
      <c r="AA16" s="341">
        <v>6982</v>
      </c>
      <c r="AB16" s="341">
        <v>6270</v>
      </c>
      <c r="AC16" s="341">
        <v>5707</v>
      </c>
      <c r="AD16" s="341">
        <v>5187</v>
      </c>
      <c r="AE16" s="341">
        <v>4523</v>
      </c>
      <c r="AF16" s="341">
        <v>4113</v>
      </c>
      <c r="AG16" s="341">
        <v>3182</v>
      </c>
      <c r="AH16" s="341">
        <v>2788</v>
      </c>
      <c r="AI16" s="341">
        <v>1858</v>
      </c>
      <c r="AJ16" s="341">
        <v>1750</v>
      </c>
      <c r="AK16" s="341">
        <v>969</v>
      </c>
      <c r="AL16" s="341">
        <v>601</v>
      </c>
      <c r="AM16" s="341">
        <v>459</v>
      </c>
      <c r="AN16" s="341">
        <v>237</v>
      </c>
      <c r="AO16" s="341">
        <v>163</v>
      </c>
      <c r="AP16" s="341">
        <v>125</v>
      </c>
      <c r="AQ16" s="341">
        <v>238</v>
      </c>
      <c r="AR16" s="429" t="s">
        <v>35</v>
      </c>
      <c r="AS16" s="384">
        <v>7006</v>
      </c>
    </row>
    <row r="17" spans="2:45" s="178" customFormat="1" ht="17.25" customHeight="1" x14ac:dyDescent="0.3">
      <c r="B17" s="341">
        <v>2003</v>
      </c>
      <c r="C17" s="341">
        <f t="shared" si="0"/>
        <v>262004</v>
      </c>
      <c r="D17" s="341">
        <v>0</v>
      </c>
      <c r="E17" s="341">
        <v>0</v>
      </c>
      <c r="F17" s="341">
        <v>45</v>
      </c>
      <c r="G17" s="341">
        <v>159</v>
      </c>
      <c r="H17" s="341">
        <v>925</v>
      </c>
      <c r="I17" s="341">
        <v>2818</v>
      </c>
      <c r="J17" s="341">
        <v>5976</v>
      </c>
      <c r="K17" s="341">
        <v>10269</v>
      </c>
      <c r="L17" s="341">
        <v>13838</v>
      </c>
      <c r="M17" s="341">
        <v>14727</v>
      </c>
      <c r="N17" s="341">
        <v>16571</v>
      </c>
      <c r="O17" s="341">
        <v>15996</v>
      </c>
      <c r="P17" s="341">
        <v>16544</v>
      </c>
      <c r="Q17" s="341">
        <v>16283</v>
      </c>
      <c r="R17" s="341">
        <v>14115</v>
      </c>
      <c r="S17" s="341">
        <v>13422</v>
      </c>
      <c r="T17" s="341">
        <v>12018</v>
      </c>
      <c r="U17" s="341">
        <v>11419</v>
      </c>
      <c r="V17" s="341">
        <v>10967</v>
      </c>
      <c r="W17" s="341">
        <v>9603</v>
      </c>
      <c r="X17" s="341">
        <v>9878</v>
      </c>
      <c r="Y17" s="341">
        <v>7372</v>
      </c>
      <c r="Z17" s="341">
        <v>8252</v>
      </c>
      <c r="AA17" s="341">
        <v>7304</v>
      </c>
      <c r="AB17" s="341">
        <v>5789</v>
      </c>
      <c r="AC17" s="341">
        <v>5297</v>
      </c>
      <c r="AD17" s="341">
        <v>4754</v>
      </c>
      <c r="AE17" s="341">
        <v>4327</v>
      </c>
      <c r="AF17" s="341">
        <v>3983</v>
      </c>
      <c r="AG17" s="341">
        <v>3060</v>
      </c>
      <c r="AH17" s="341">
        <v>2666</v>
      </c>
      <c r="AI17" s="341">
        <v>1616</v>
      </c>
      <c r="AJ17" s="341">
        <v>1511</v>
      </c>
      <c r="AK17" s="341">
        <v>1123</v>
      </c>
      <c r="AL17" s="341">
        <v>586</v>
      </c>
      <c r="AM17" s="341">
        <v>432</v>
      </c>
      <c r="AN17" s="341">
        <v>253</v>
      </c>
      <c r="AO17" s="341">
        <v>161</v>
      </c>
      <c r="AP17" s="341">
        <v>133</v>
      </c>
      <c r="AQ17" s="341">
        <v>214</v>
      </c>
      <c r="AR17" s="429" t="s">
        <v>35</v>
      </c>
      <c r="AS17" s="384">
        <v>7598</v>
      </c>
    </row>
    <row r="18" spans="2:45" s="178" customFormat="1" ht="17.25" customHeight="1" x14ac:dyDescent="0.3">
      <c r="B18" s="341">
        <v>2004</v>
      </c>
      <c r="C18" s="341">
        <f t="shared" si="0"/>
        <v>254362</v>
      </c>
      <c r="D18" s="341">
        <v>0</v>
      </c>
      <c r="E18" s="341">
        <v>0</v>
      </c>
      <c r="F18" s="341">
        <v>49</v>
      </c>
      <c r="G18" s="341">
        <v>157</v>
      </c>
      <c r="H18" s="341">
        <v>908</v>
      </c>
      <c r="I18" s="341">
        <v>2718</v>
      </c>
      <c r="J18" s="341">
        <v>5828</v>
      </c>
      <c r="K18" s="341">
        <v>9825</v>
      </c>
      <c r="L18" s="341">
        <v>13055</v>
      </c>
      <c r="M18" s="341">
        <v>14874</v>
      </c>
      <c r="N18" s="341">
        <v>15855</v>
      </c>
      <c r="O18" s="341">
        <v>14827</v>
      </c>
      <c r="P18" s="341">
        <v>15394</v>
      </c>
      <c r="Q18" s="341">
        <v>15531</v>
      </c>
      <c r="R18" s="341">
        <v>15075</v>
      </c>
      <c r="S18" s="341">
        <v>12798</v>
      </c>
      <c r="T18" s="341">
        <v>11944</v>
      </c>
      <c r="U18" s="341">
        <v>11229</v>
      </c>
      <c r="V18" s="341">
        <v>10714</v>
      </c>
      <c r="W18" s="341">
        <v>9505</v>
      </c>
      <c r="X18" s="341">
        <v>9641</v>
      </c>
      <c r="Y18" s="341">
        <v>7171</v>
      </c>
      <c r="Z18" s="341">
        <v>7428</v>
      </c>
      <c r="AA18" s="341">
        <v>6755</v>
      </c>
      <c r="AB18" s="341">
        <v>6075</v>
      </c>
      <c r="AC18" s="341">
        <v>5029</v>
      </c>
      <c r="AD18" s="341">
        <v>4520</v>
      </c>
      <c r="AE18" s="341">
        <v>3935</v>
      </c>
      <c r="AF18" s="341">
        <v>3687</v>
      </c>
      <c r="AG18" s="341">
        <v>3067</v>
      </c>
      <c r="AH18" s="341">
        <v>2725</v>
      </c>
      <c r="AI18" s="341">
        <v>1551</v>
      </c>
      <c r="AJ18" s="341">
        <v>1415</v>
      </c>
      <c r="AK18" s="341">
        <v>986</v>
      </c>
      <c r="AL18" s="341">
        <v>732</v>
      </c>
      <c r="AM18" s="341">
        <v>420</v>
      </c>
      <c r="AN18" s="341">
        <v>245</v>
      </c>
      <c r="AO18" s="341">
        <v>146</v>
      </c>
      <c r="AP18" s="341">
        <v>100</v>
      </c>
      <c r="AQ18" s="341">
        <v>145</v>
      </c>
      <c r="AR18" s="429" t="s">
        <v>35</v>
      </c>
      <c r="AS18" s="384">
        <v>8303</v>
      </c>
    </row>
    <row r="19" spans="2:45" s="178" customFormat="1" ht="17.25" customHeight="1" x14ac:dyDescent="0.3">
      <c r="B19" s="341">
        <v>2005</v>
      </c>
      <c r="C19" s="341">
        <f t="shared" si="0"/>
        <v>252725</v>
      </c>
      <c r="D19" s="341">
        <v>0</v>
      </c>
      <c r="E19" s="341">
        <v>0</v>
      </c>
      <c r="F19" s="341">
        <v>44</v>
      </c>
      <c r="G19" s="341">
        <v>166</v>
      </c>
      <c r="H19" s="341">
        <v>833</v>
      </c>
      <c r="I19" s="341">
        <v>2758</v>
      </c>
      <c r="J19" s="341">
        <v>5775</v>
      </c>
      <c r="K19" s="341">
        <v>10000</v>
      </c>
      <c r="L19" s="341">
        <v>13166</v>
      </c>
      <c r="M19" s="341">
        <v>14691</v>
      </c>
      <c r="N19" s="341">
        <v>16665</v>
      </c>
      <c r="O19" s="341">
        <v>14532</v>
      </c>
      <c r="P19" s="341">
        <v>14781</v>
      </c>
      <c r="Q19" s="341">
        <v>14854</v>
      </c>
      <c r="R19" s="341">
        <v>14470</v>
      </c>
      <c r="S19" s="341">
        <v>13812</v>
      </c>
      <c r="T19" s="341">
        <v>12004</v>
      </c>
      <c r="U19" s="341">
        <v>11351</v>
      </c>
      <c r="V19" s="341">
        <v>10952</v>
      </c>
      <c r="W19" s="341">
        <v>9589</v>
      </c>
      <c r="X19" s="341">
        <v>9521</v>
      </c>
      <c r="Y19" s="341">
        <v>7215</v>
      </c>
      <c r="Z19" s="341">
        <v>7316</v>
      </c>
      <c r="AA19" s="341">
        <v>6565</v>
      </c>
      <c r="AB19" s="341">
        <v>5974</v>
      </c>
      <c r="AC19" s="341">
        <v>5537</v>
      </c>
      <c r="AD19" s="341">
        <v>4491</v>
      </c>
      <c r="AE19" s="341">
        <v>3878</v>
      </c>
      <c r="AF19" s="341">
        <v>3626</v>
      </c>
      <c r="AG19" s="341">
        <v>3019</v>
      </c>
      <c r="AH19" s="341">
        <v>2495</v>
      </c>
      <c r="AI19" s="341">
        <v>1559</v>
      </c>
      <c r="AJ19" s="341">
        <v>1430</v>
      </c>
      <c r="AK19" s="341">
        <v>951</v>
      </c>
      <c r="AL19" s="341">
        <v>651</v>
      </c>
      <c r="AM19" s="341">
        <v>494</v>
      </c>
      <c r="AN19" s="341">
        <v>224</v>
      </c>
      <c r="AO19" s="341">
        <v>135</v>
      </c>
      <c r="AP19" s="341">
        <v>112</v>
      </c>
      <c r="AQ19" s="341">
        <v>188</v>
      </c>
      <c r="AR19" s="429" t="s">
        <v>35</v>
      </c>
      <c r="AS19" s="384">
        <v>6901</v>
      </c>
    </row>
    <row r="20" spans="2:45" s="178" customFormat="1" ht="17.25" customHeight="1" x14ac:dyDescent="0.3">
      <c r="B20" s="341">
        <v>2006</v>
      </c>
      <c r="C20" s="341">
        <f t="shared" si="0"/>
        <v>278591</v>
      </c>
      <c r="D20" s="341">
        <v>0</v>
      </c>
      <c r="E20" s="341">
        <v>0</v>
      </c>
      <c r="F20" s="341">
        <v>87</v>
      </c>
      <c r="G20" s="341">
        <v>215</v>
      </c>
      <c r="H20" s="341">
        <v>1054</v>
      </c>
      <c r="I20" s="341">
        <v>3233</v>
      </c>
      <c r="J20" s="341">
        <v>6772</v>
      </c>
      <c r="K20" s="341">
        <v>11087</v>
      </c>
      <c r="L20" s="341">
        <v>14620</v>
      </c>
      <c r="M20" s="341">
        <v>16122</v>
      </c>
      <c r="N20" s="341">
        <v>17976</v>
      </c>
      <c r="O20" s="341">
        <v>16966</v>
      </c>
      <c r="P20" s="341">
        <v>16159</v>
      </c>
      <c r="Q20" s="341">
        <v>16460</v>
      </c>
      <c r="R20" s="341">
        <v>15401</v>
      </c>
      <c r="S20" s="341">
        <v>14561</v>
      </c>
      <c r="T20" s="341">
        <v>14326</v>
      </c>
      <c r="U20" s="341">
        <v>12439</v>
      </c>
      <c r="V20" s="341">
        <v>11948</v>
      </c>
      <c r="W20" s="341">
        <v>10804</v>
      </c>
      <c r="X20" s="341">
        <v>10754</v>
      </c>
      <c r="Y20" s="341">
        <v>7994</v>
      </c>
      <c r="Z20" s="341">
        <v>8215</v>
      </c>
      <c r="AA20" s="341">
        <v>7180</v>
      </c>
      <c r="AB20" s="341">
        <v>6197</v>
      </c>
      <c r="AC20" s="341">
        <v>5795</v>
      </c>
      <c r="AD20" s="341">
        <v>5261</v>
      </c>
      <c r="AE20" s="341">
        <v>4098</v>
      </c>
      <c r="AF20" s="341">
        <v>3825</v>
      </c>
      <c r="AG20" s="341">
        <v>3028</v>
      </c>
      <c r="AH20" s="341">
        <v>2593</v>
      </c>
      <c r="AI20" s="341">
        <v>1593</v>
      </c>
      <c r="AJ20" s="341">
        <v>1473</v>
      </c>
      <c r="AK20" s="341">
        <v>965</v>
      </c>
      <c r="AL20" s="341">
        <v>571</v>
      </c>
      <c r="AM20" s="341">
        <v>473</v>
      </c>
      <c r="AN20" s="341">
        <v>292</v>
      </c>
      <c r="AO20" s="341">
        <v>141</v>
      </c>
      <c r="AP20" s="341">
        <v>103</v>
      </c>
      <c r="AQ20" s="341">
        <v>223</v>
      </c>
      <c r="AR20" s="429" t="s">
        <v>35</v>
      </c>
      <c r="AS20" s="384">
        <v>7587</v>
      </c>
    </row>
    <row r="21" spans="2:45" s="178" customFormat="1" ht="17.25" customHeight="1" x14ac:dyDescent="0.3">
      <c r="B21" s="341">
        <v>2007</v>
      </c>
      <c r="C21" s="341">
        <f t="shared" si="0"/>
        <v>283984</v>
      </c>
      <c r="D21" s="341">
        <v>0</v>
      </c>
      <c r="E21" s="341">
        <v>7</v>
      </c>
      <c r="F21" s="341">
        <v>76</v>
      </c>
      <c r="G21" s="341">
        <v>285</v>
      </c>
      <c r="H21" s="341">
        <v>1202</v>
      </c>
      <c r="I21" s="341">
        <v>3598</v>
      </c>
      <c r="J21" s="341">
        <v>7325</v>
      </c>
      <c r="K21" s="341">
        <v>11898</v>
      </c>
      <c r="L21" s="341">
        <v>14922</v>
      </c>
      <c r="M21" s="341">
        <v>16910</v>
      </c>
      <c r="N21" s="341">
        <v>18419</v>
      </c>
      <c r="O21" s="341">
        <v>16750</v>
      </c>
      <c r="P21" s="341">
        <v>17456</v>
      </c>
      <c r="Q21" s="341">
        <v>15969</v>
      </c>
      <c r="R21" s="341">
        <v>15553</v>
      </c>
      <c r="S21" s="341">
        <v>14359</v>
      </c>
      <c r="T21" s="341">
        <v>14043</v>
      </c>
      <c r="U21" s="341">
        <v>13396</v>
      </c>
      <c r="V21" s="341">
        <v>12394</v>
      </c>
      <c r="W21" s="341">
        <v>10913</v>
      </c>
      <c r="X21" s="341">
        <v>10892</v>
      </c>
      <c r="Y21" s="341">
        <v>8097</v>
      </c>
      <c r="Z21" s="341">
        <v>8277</v>
      </c>
      <c r="AA21" s="341">
        <v>7078</v>
      </c>
      <c r="AB21" s="341">
        <v>6248</v>
      </c>
      <c r="AC21" s="341">
        <v>5628</v>
      </c>
      <c r="AD21" s="341">
        <v>5166</v>
      </c>
      <c r="AE21" s="341">
        <v>4495</v>
      </c>
      <c r="AF21" s="341">
        <v>3672</v>
      </c>
      <c r="AG21" s="341">
        <v>3163</v>
      </c>
      <c r="AH21" s="341">
        <v>2580</v>
      </c>
      <c r="AI21" s="341">
        <v>1637</v>
      </c>
      <c r="AJ21" s="341">
        <v>1460</v>
      </c>
      <c r="AK21" s="341">
        <v>931</v>
      </c>
      <c r="AL21" s="341">
        <v>575</v>
      </c>
      <c r="AM21" s="341">
        <v>389</v>
      </c>
      <c r="AN21" s="341">
        <v>219</v>
      </c>
      <c r="AO21" s="341">
        <v>143</v>
      </c>
      <c r="AP21" s="341">
        <v>111</v>
      </c>
      <c r="AQ21" s="341">
        <v>225</v>
      </c>
      <c r="AR21" s="429" t="s">
        <v>35</v>
      </c>
      <c r="AS21" s="384">
        <v>7523</v>
      </c>
    </row>
    <row r="22" spans="2:45" s="178" customFormat="1" ht="17.25" customHeight="1" x14ac:dyDescent="0.3">
      <c r="B22" s="341">
        <v>2008</v>
      </c>
      <c r="C22" s="341">
        <f t="shared" si="0"/>
        <v>291055</v>
      </c>
      <c r="D22" s="341">
        <v>0</v>
      </c>
      <c r="E22" s="341">
        <v>12</v>
      </c>
      <c r="F22" s="341">
        <v>57</v>
      </c>
      <c r="G22" s="341">
        <v>294</v>
      </c>
      <c r="H22" s="341">
        <v>1396</v>
      </c>
      <c r="I22" s="341">
        <v>4207</v>
      </c>
      <c r="J22" s="341">
        <v>7961</v>
      </c>
      <c r="K22" s="341">
        <v>12531</v>
      </c>
      <c r="L22" s="341">
        <v>15536</v>
      </c>
      <c r="M22" s="341">
        <v>17181</v>
      </c>
      <c r="N22" s="341">
        <v>18696</v>
      </c>
      <c r="O22" s="341">
        <v>16897</v>
      </c>
      <c r="P22" s="341">
        <v>17367</v>
      </c>
      <c r="Q22" s="341">
        <v>16966</v>
      </c>
      <c r="R22" s="341">
        <v>15344</v>
      </c>
      <c r="S22" s="341">
        <v>14505</v>
      </c>
      <c r="T22" s="341">
        <v>13427</v>
      </c>
      <c r="U22" s="341">
        <v>13235</v>
      </c>
      <c r="V22" s="341">
        <v>13512</v>
      </c>
      <c r="W22" s="341">
        <v>11478</v>
      </c>
      <c r="X22" s="341">
        <v>11226</v>
      </c>
      <c r="Y22" s="341">
        <v>8626</v>
      </c>
      <c r="Z22" s="341">
        <v>8674</v>
      </c>
      <c r="AA22" s="341">
        <v>7506</v>
      </c>
      <c r="AB22" s="341">
        <v>6559</v>
      </c>
      <c r="AC22" s="341">
        <v>5792</v>
      </c>
      <c r="AD22" s="341">
        <v>4985</v>
      </c>
      <c r="AE22" s="341">
        <v>4423</v>
      </c>
      <c r="AF22" s="341">
        <v>4134</v>
      </c>
      <c r="AG22" s="341">
        <v>2953</v>
      </c>
      <c r="AH22" s="341">
        <v>2622</v>
      </c>
      <c r="AI22" s="341">
        <v>1602</v>
      </c>
      <c r="AJ22" s="341">
        <v>1422</v>
      </c>
      <c r="AK22" s="341">
        <v>946</v>
      </c>
      <c r="AL22" s="341">
        <v>614</v>
      </c>
      <c r="AM22" s="341">
        <v>399</v>
      </c>
      <c r="AN22" s="341">
        <v>190</v>
      </c>
      <c r="AO22" s="341">
        <v>138</v>
      </c>
      <c r="AP22" s="341">
        <v>128</v>
      </c>
      <c r="AQ22" s="341">
        <v>154</v>
      </c>
      <c r="AR22" s="429" t="s">
        <v>35</v>
      </c>
      <c r="AS22" s="384">
        <v>7360</v>
      </c>
    </row>
    <row r="23" spans="2:45" s="178" customFormat="1" ht="17.25" customHeight="1" x14ac:dyDescent="0.3">
      <c r="B23" s="341">
        <v>2009</v>
      </c>
      <c r="C23" s="341">
        <f t="shared" si="0"/>
        <v>298337</v>
      </c>
      <c r="D23" s="341">
        <v>0</v>
      </c>
      <c r="E23" s="341">
        <v>8</v>
      </c>
      <c r="F23" s="341">
        <v>72</v>
      </c>
      <c r="G23" s="341">
        <v>348</v>
      </c>
      <c r="H23" s="341">
        <v>1655</v>
      </c>
      <c r="I23" s="341">
        <v>4526</v>
      </c>
      <c r="J23" s="341">
        <v>8994</v>
      </c>
      <c r="K23" s="341">
        <v>13077</v>
      </c>
      <c r="L23" s="341">
        <v>16494</v>
      </c>
      <c r="M23" s="341">
        <v>17532</v>
      </c>
      <c r="N23" s="341">
        <v>18448</v>
      </c>
      <c r="O23" s="341">
        <v>17221</v>
      </c>
      <c r="P23" s="341">
        <v>17624</v>
      </c>
      <c r="Q23" s="341">
        <v>16991</v>
      </c>
      <c r="R23" s="341">
        <v>16569</v>
      </c>
      <c r="S23" s="341">
        <v>14414</v>
      </c>
      <c r="T23" s="341">
        <v>13703</v>
      </c>
      <c r="U23" s="341">
        <v>13325</v>
      </c>
      <c r="V23" s="341">
        <v>13461</v>
      </c>
      <c r="W23" s="341">
        <v>12662</v>
      </c>
      <c r="X23" s="341">
        <v>11864</v>
      </c>
      <c r="Y23" s="341">
        <v>9132</v>
      </c>
      <c r="Z23" s="341">
        <v>9136</v>
      </c>
      <c r="AA23" s="341">
        <v>7541</v>
      </c>
      <c r="AB23" s="341">
        <v>6678</v>
      </c>
      <c r="AC23" s="341">
        <v>6137</v>
      </c>
      <c r="AD23" s="341">
        <v>5017</v>
      </c>
      <c r="AE23" s="341">
        <v>4387</v>
      </c>
      <c r="AF23" s="341">
        <v>4198</v>
      </c>
      <c r="AG23" s="341">
        <v>3395</v>
      </c>
      <c r="AH23" s="341">
        <v>2635</v>
      </c>
      <c r="AI23" s="341">
        <v>1578</v>
      </c>
      <c r="AJ23" s="341">
        <v>1399</v>
      </c>
      <c r="AK23" s="341">
        <v>901</v>
      </c>
      <c r="AL23" s="341">
        <v>599</v>
      </c>
      <c r="AM23" s="341">
        <v>366</v>
      </c>
      <c r="AN23" s="341">
        <v>196</v>
      </c>
      <c r="AO23" s="341">
        <v>116</v>
      </c>
      <c r="AP23" s="341">
        <v>82</v>
      </c>
      <c r="AQ23" s="341">
        <v>141</v>
      </c>
      <c r="AR23" s="429" t="s">
        <v>35</v>
      </c>
      <c r="AS23" s="384">
        <v>5715</v>
      </c>
    </row>
    <row r="24" spans="2:45" s="178" customFormat="1" ht="17.25" customHeight="1" x14ac:dyDescent="0.3">
      <c r="B24" s="341">
        <v>2010</v>
      </c>
      <c r="C24" s="341">
        <f t="shared" si="0"/>
        <v>292375</v>
      </c>
      <c r="D24" s="341">
        <v>0</v>
      </c>
      <c r="E24" s="341">
        <v>7</v>
      </c>
      <c r="F24" s="341">
        <v>59</v>
      </c>
      <c r="G24" s="341">
        <v>375</v>
      </c>
      <c r="H24" s="341">
        <v>1682</v>
      </c>
      <c r="I24" s="341">
        <v>4743</v>
      </c>
      <c r="J24" s="341">
        <v>8944</v>
      </c>
      <c r="K24" s="341">
        <v>13032</v>
      </c>
      <c r="L24" s="341">
        <v>15548</v>
      </c>
      <c r="M24" s="341">
        <v>17015</v>
      </c>
      <c r="N24" s="341">
        <v>17934</v>
      </c>
      <c r="O24" s="341">
        <v>16666</v>
      </c>
      <c r="P24" s="341">
        <v>17139</v>
      </c>
      <c r="Q24" s="341">
        <v>16244</v>
      </c>
      <c r="R24" s="341">
        <v>15669</v>
      </c>
      <c r="S24" s="341">
        <v>14797</v>
      </c>
      <c r="T24" s="341">
        <v>13378</v>
      </c>
      <c r="U24" s="341">
        <v>13215</v>
      </c>
      <c r="V24" s="341">
        <v>13212</v>
      </c>
      <c r="W24" s="341">
        <v>12421</v>
      </c>
      <c r="X24" s="341">
        <v>12229</v>
      </c>
      <c r="Y24" s="341">
        <v>9398</v>
      </c>
      <c r="Z24" s="341">
        <v>9067</v>
      </c>
      <c r="AA24" s="341">
        <v>8086</v>
      </c>
      <c r="AB24" s="341">
        <v>6757</v>
      </c>
      <c r="AC24" s="341">
        <v>6181</v>
      </c>
      <c r="AD24" s="341">
        <v>5116</v>
      </c>
      <c r="AE24" s="341">
        <v>4357</v>
      </c>
      <c r="AF24" s="341">
        <v>3953</v>
      </c>
      <c r="AG24" s="341">
        <v>3355</v>
      </c>
      <c r="AH24" s="341">
        <v>2605</v>
      </c>
      <c r="AI24" s="341">
        <v>1567</v>
      </c>
      <c r="AJ24" s="341">
        <v>1381</v>
      </c>
      <c r="AK24" s="341">
        <v>790</v>
      </c>
      <c r="AL24" s="341">
        <v>514</v>
      </c>
      <c r="AM24" s="341">
        <v>349</v>
      </c>
      <c r="AN24" s="341">
        <v>185</v>
      </c>
      <c r="AO24" s="341">
        <v>95</v>
      </c>
      <c r="AP24" s="341">
        <v>94</v>
      </c>
      <c r="AQ24" s="341">
        <v>111</v>
      </c>
      <c r="AR24" s="429" t="s">
        <v>35</v>
      </c>
      <c r="AS24" s="384">
        <v>4105</v>
      </c>
    </row>
    <row r="25" spans="2:45" s="178" customFormat="1" ht="17.25" customHeight="1" x14ac:dyDescent="0.3">
      <c r="B25" s="341">
        <v>2011</v>
      </c>
      <c r="C25" s="341">
        <f t="shared" si="0"/>
        <v>301106</v>
      </c>
      <c r="D25" s="341">
        <v>0</v>
      </c>
      <c r="E25" s="341">
        <v>13</v>
      </c>
      <c r="F25" s="341">
        <v>40</v>
      </c>
      <c r="G25" s="341">
        <v>374</v>
      </c>
      <c r="H25" s="341">
        <v>1744</v>
      </c>
      <c r="I25" s="341">
        <v>4790</v>
      </c>
      <c r="J25" s="341">
        <v>9087</v>
      </c>
      <c r="K25" s="341">
        <v>13229</v>
      </c>
      <c r="L25" s="341">
        <v>16212</v>
      </c>
      <c r="M25" s="341">
        <v>17013</v>
      </c>
      <c r="N25" s="341">
        <v>18279</v>
      </c>
      <c r="O25" s="341">
        <v>17282</v>
      </c>
      <c r="P25" s="341">
        <v>17046</v>
      </c>
      <c r="Q25" s="341">
        <v>16771</v>
      </c>
      <c r="R25" s="341">
        <v>16059</v>
      </c>
      <c r="S25" s="341">
        <v>15148</v>
      </c>
      <c r="T25" s="341">
        <v>14795</v>
      </c>
      <c r="U25" s="341">
        <v>13230</v>
      </c>
      <c r="V25" s="341">
        <v>13340</v>
      </c>
      <c r="W25" s="341">
        <v>12600</v>
      </c>
      <c r="X25" s="341">
        <v>12373</v>
      </c>
      <c r="Y25" s="341">
        <v>10357</v>
      </c>
      <c r="Z25" s="341">
        <v>9622</v>
      </c>
      <c r="AA25" s="341">
        <v>8420</v>
      </c>
      <c r="AB25" s="341">
        <v>7069</v>
      </c>
      <c r="AC25" s="341">
        <v>6353</v>
      </c>
      <c r="AD25" s="341">
        <v>5449</v>
      </c>
      <c r="AE25" s="341">
        <v>4698</v>
      </c>
      <c r="AF25" s="341">
        <v>4176</v>
      </c>
      <c r="AG25" s="341">
        <v>3279</v>
      </c>
      <c r="AH25" s="341">
        <v>2592</v>
      </c>
      <c r="AI25" s="341">
        <v>1711</v>
      </c>
      <c r="AJ25" s="341">
        <v>1346</v>
      </c>
      <c r="AK25" s="341">
        <v>895</v>
      </c>
      <c r="AL25" s="341">
        <v>555</v>
      </c>
      <c r="AM25" s="341">
        <v>336</v>
      </c>
      <c r="AN25" s="341">
        <v>178</v>
      </c>
      <c r="AO25" s="341">
        <v>89</v>
      </c>
      <c r="AP25" s="341">
        <v>56</v>
      </c>
      <c r="AQ25" s="341">
        <v>90</v>
      </c>
      <c r="AR25" s="429" t="s">
        <v>35</v>
      </c>
      <c r="AS25" s="384">
        <v>4410</v>
      </c>
    </row>
    <row r="26" spans="2:45" s="178" customFormat="1" ht="17.25" customHeight="1" x14ac:dyDescent="0.3">
      <c r="B26" s="341">
        <v>2012</v>
      </c>
      <c r="C26" s="341">
        <f t="shared" si="0"/>
        <v>297309</v>
      </c>
      <c r="D26" s="341">
        <v>0</v>
      </c>
      <c r="E26" s="341">
        <v>11</v>
      </c>
      <c r="F26" s="341">
        <v>95</v>
      </c>
      <c r="G26" s="341">
        <v>416</v>
      </c>
      <c r="H26" s="341">
        <v>1872</v>
      </c>
      <c r="I26" s="341">
        <v>5030</v>
      </c>
      <c r="J26" s="341">
        <v>9244</v>
      </c>
      <c r="K26" s="341">
        <v>13446</v>
      </c>
      <c r="L26" s="341">
        <v>15739</v>
      </c>
      <c r="M26" s="341">
        <v>17646</v>
      </c>
      <c r="N26" s="341">
        <v>17382</v>
      </c>
      <c r="O26" s="341">
        <v>16916</v>
      </c>
      <c r="P26" s="341">
        <v>16665</v>
      </c>
      <c r="Q26" s="341">
        <v>16175</v>
      </c>
      <c r="R26" s="341">
        <v>15360</v>
      </c>
      <c r="S26" s="341">
        <v>14467</v>
      </c>
      <c r="T26" s="341">
        <v>14152</v>
      </c>
      <c r="U26" s="341">
        <v>13720</v>
      </c>
      <c r="V26" s="341">
        <v>12736</v>
      </c>
      <c r="W26" s="341">
        <v>12222</v>
      </c>
      <c r="X26" s="341">
        <v>11934</v>
      </c>
      <c r="Y26" s="341">
        <v>10548</v>
      </c>
      <c r="Z26" s="341">
        <v>9806</v>
      </c>
      <c r="AA26" s="341">
        <v>8558</v>
      </c>
      <c r="AB26" s="341">
        <v>7345</v>
      </c>
      <c r="AC26" s="341">
        <v>6363</v>
      </c>
      <c r="AD26" s="341">
        <v>5521</v>
      </c>
      <c r="AE26" s="341">
        <v>4808</v>
      </c>
      <c r="AF26" s="341">
        <v>4103</v>
      </c>
      <c r="AG26" s="341">
        <v>3307</v>
      </c>
      <c r="AH26" s="341">
        <v>2621</v>
      </c>
      <c r="AI26" s="341">
        <v>1731</v>
      </c>
      <c r="AJ26" s="341">
        <v>1303</v>
      </c>
      <c r="AK26" s="341">
        <v>839</v>
      </c>
      <c r="AL26" s="341">
        <v>494</v>
      </c>
      <c r="AM26" s="341">
        <v>285</v>
      </c>
      <c r="AN26" s="341">
        <v>164</v>
      </c>
      <c r="AO26" s="341">
        <v>89</v>
      </c>
      <c r="AP26" s="341">
        <v>68</v>
      </c>
      <c r="AQ26" s="341">
        <v>92</v>
      </c>
      <c r="AR26" s="429" t="s">
        <v>35</v>
      </c>
      <c r="AS26" s="384">
        <v>4036</v>
      </c>
    </row>
    <row r="27" spans="2:45" s="178" customFormat="1" ht="17.25" customHeight="1" x14ac:dyDescent="0.3">
      <c r="B27" s="341">
        <v>2013</v>
      </c>
      <c r="C27" s="341">
        <f t="shared" si="0"/>
        <v>277620</v>
      </c>
      <c r="D27" s="341">
        <v>0</v>
      </c>
      <c r="E27" s="341">
        <v>6</v>
      </c>
      <c r="F27" s="341">
        <v>60</v>
      </c>
      <c r="G27" s="341">
        <v>376</v>
      </c>
      <c r="H27" s="341">
        <v>1525</v>
      </c>
      <c r="I27" s="341">
        <v>4265</v>
      </c>
      <c r="J27" s="341">
        <v>8006</v>
      </c>
      <c r="K27" s="341">
        <v>11597</v>
      </c>
      <c r="L27" s="341">
        <v>13772</v>
      </c>
      <c r="M27" s="341">
        <v>16114</v>
      </c>
      <c r="N27" s="341">
        <v>16826</v>
      </c>
      <c r="O27" s="341">
        <v>16001</v>
      </c>
      <c r="P27" s="341">
        <v>15187</v>
      </c>
      <c r="Q27" s="341">
        <v>14403</v>
      </c>
      <c r="R27" s="341">
        <v>13990</v>
      </c>
      <c r="S27" s="341">
        <v>13661</v>
      </c>
      <c r="T27" s="341">
        <v>13201</v>
      </c>
      <c r="U27" s="341">
        <v>12910</v>
      </c>
      <c r="V27" s="341">
        <v>12549</v>
      </c>
      <c r="W27" s="341">
        <v>11357</v>
      </c>
      <c r="X27" s="341">
        <v>11111</v>
      </c>
      <c r="Y27" s="341">
        <v>10198</v>
      </c>
      <c r="Z27" s="341">
        <v>9568</v>
      </c>
      <c r="AA27" s="341">
        <v>8582</v>
      </c>
      <c r="AB27" s="341">
        <v>7321</v>
      </c>
      <c r="AC27" s="341">
        <v>6595</v>
      </c>
      <c r="AD27" s="341">
        <v>5584</v>
      </c>
      <c r="AE27" s="341">
        <v>4610</v>
      </c>
      <c r="AF27" s="341">
        <v>3985</v>
      </c>
      <c r="AG27" s="341">
        <v>3174</v>
      </c>
      <c r="AH27" s="341">
        <v>2603</v>
      </c>
      <c r="AI27" s="341">
        <v>1923</v>
      </c>
      <c r="AJ27" s="341">
        <v>1410</v>
      </c>
      <c r="AK27" s="341">
        <v>950</v>
      </c>
      <c r="AL27" s="341">
        <v>563</v>
      </c>
      <c r="AM27" s="341">
        <v>303</v>
      </c>
      <c r="AN27" s="341">
        <v>178</v>
      </c>
      <c r="AO27" s="341">
        <v>106</v>
      </c>
      <c r="AP27" s="341">
        <v>82</v>
      </c>
      <c r="AQ27" s="341">
        <v>80</v>
      </c>
      <c r="AR27" s="384">
        <v>0</v>
      </c>
      <c r="AS27" s="384">
        <v>2888</v>
      </c>
    </row>
    <row r="28" spans="2:45" s="178" customFormat="1" ht="17.25" customHeight="1" x14ac:dyDescent="0.3">
      <c r="B28" s="341">
        <v>2014</v>
      </c>
      <c r="C28" s="341">
        <f t="shared" si="0"/>
        <v>278460</v>
      </c>
      <c r="D28" s="341">
        <v>0</v>
      </c>
      <c r="E28" s="341">
        <v>13</v>
      </c>
      <c r="F28" s="341">
        <v>58</v>
      </c>
      <c r="G28" s="341">
        <v>383</v>
      </c>
      <c r="H28" s="341">
        <v>1705</v>
      </c>
      <c r="I28" s="341">
        <v>4324</v>
      </c>
      <c r="J28" s="341">
        <v>7765</v>
      </c>
      <c r="K28" s="341">
        <v>11712</v>
      </c>
      <c r="L28" s="341">
        <v>14287</v>
      </c>
      <c r="M28" s="341">
        <v>15881</v>
      </c>
      <c r="N28" s="341">
        <v>16210</v>
      </c>
      <c r="O28" s="341">
        <v>16130</v>
      </c>
      <c r="P28" s="341">
        <v>14983</v>
      </c>
      <c r="Q28" s="341">
        <v>14253</v>
      </c>
      <c r="R28" s="341">
        <v>13864</v>
      </c>
      <c r="S28" s="341">
        <v>13664</v>
      </c>
      <c r="T28" s="341">
        <v>13527</v>
      </c>
      <c r="U28" s="341">
        <v>12757</v>
      </c>
      <c r="V28" s="341">
        <v>12228</v>
      </c>
      <c r="W28" s="341">
        <v>12068</v>
      </c>
      <c r="X28" s="341">
        <v>11066</v>
      </c>
      <c r="Y28" s="341">
        <v>10296</v>
      </c>
      <c r="Z28" s="341">
        <v>9769</v>
      </c>
      <c r="AA28" s="341">
        <v>8776</v>
      </c>
      <c r="AB28" s="341">
        <v>7934</v>
      </c>
      <c r="AC28" s="341">
        <v>7231</v>
      </c>
      <c r="AD28" s="341">
        <v>6234</v>
      </c>
      <c r="AE28" s="341">
        <v>4993</v>
      </c>
      <c r="AF28" s="341">
        <v>4277</v>
      </c>
      <c r="AG28" s="341">
        <v>3408</v>
      </c>
      <c r="AH28" s="341">
        <v>2679</v>
      </c>
      <c r="AI28" s="341">
        <v>2030</v>
      </c>
      <c r="AJ28" s="341">
        <v>1435</v>
      </c>
      <c r="AK28" s="341">
        <v>940</v>
      </c>
      <c r="AL28" s="341">
        <v>618</v>
      </c>
      <c r="AM28" s="341">
        <v>335</v>
      </c>
      <c r="AN28" s="341">
        <v>176</v>
      </c>
      <c r="AO28" s="341">
        <v>85</v>
      </c>
      <c r="AP28" s="341">
        <v>70</v>
      </c>
      <c r="AQ28" s="341">
        <v>48</v>
      </c>
      <c r="AR28" s="384">
        <v>0</v>
      </c>
      <c r="AS28" s="384">
        <v>248</v>
      </c>
    </row>
    <row r="29" spans="2:45" s="178" customFormat="1" ht="17.25" customHeight="1" x14ac:dyDescent="0.3">
      <c r="B29" s="341">
        <v>2015</v>
      </c>
      <c r="C29" s="341">
        <f t="shared" si="0"/>
        <v>283313</v>
      </c>
      <c r="D29" s="341">
        <v>1</v>
      </c>
      <c r="E29" s="341">
        <v>12</v>
      </c>
      <c r="F29" s="341">
        <v>79</v>
      </c>
      <c r="G29" s="341">
        <v>443</v>
      </c>
      <c r="H29" s="341">
        <v>1901</v>
      </c>
      <c r="I29" s="341">
        <v>5215</v>
      </c>
      <c r="J29" s="341">
        <v>9199</v>
      </c>
      <c r="K29" s="341">
        <v>12077</v>
      </c>
      <c r="L29" s="341">
        <v>14907</v>
      </c>
      <c r="M29" s="341">
        <v>16351</v>
      </c>
      <c r="N29" s="341">
        <v>16129</v>
      </c>
      <c r="O29" s="341">
        <v>15545</v>
      </c>
      <c r="P29" s="341">
        <v>15280</v>
      </c>
      <c r="Q29" s="341">
        <v>14295</v>
      </c>
      <c r="R29" s="341">
        <v>13858</v>
      </c>
      <c r="S29" s="341">
        <v>13575</v>
      </c>
      <c r="T29" s="341">
        <v>13400</v>
      </c>
      <c r="U29" s="341">
        <v>12876</v>
      </c>
      <c r="V29" s="341">
        <v>12697</v>
      </c>
      <c r="W29" s="341">
        <v>11972</v>
      </c>
      <c r="X29" s="341">
        <v>11408</v>
      </c>
      <c r="Y29" s="341">
        <v>10133</v>
      </c>
      <c r="Z29" s="341">
        <v>9522</v>
      </c>
      <c r="AA29" s="341">
        <v>8655</v>
      </c>
      <c r="AB29" s="341">
        <v>7813</v>
      </c>
      <c r="AC29" s="341">
        <v>7048</v>
      </c>
      <c r="AD29" s="341">
        <v>6068</v>
      </c>
      <c r="AE29" s="341">
        <v>4969</v>
      </c>
      <c r="AF29" s="341">
        <v>4102</v>
      </c>
      <c r="AG29" s="341">
        <v>3124</v>
      </c>
      <c r="AH29" s="341">
        <v>2530</v>
      </c>
      <c r="AI29" s="341">
        <v>1875</v>
      </c>
      <c r="AJ29" s="341">
        <v>1277</v>
      </c>
      <c r="AK29" s="341">
        <v>771</v>
      </c>
      <c r="AL29" s="341">
        <v>493</v>
      </c>
      <c r="AM29" s="341">
        <v>247</v>
      </c>
      <c r="AN29" s="341">
        <v>140</v>
      </c>
      <c r="AO29" s="341">
        <v>65</v>
      </c>
      <c r="AP29" s="341">
        <v>58</v>
      </c>
      <c r="AQ29" s="341">
        <v>37</v>
      </c>
      <c r="AR29" s="384">
        <v>0</v>
      </c>
      <c r="AS29" s="384">
        <v>3166</v>
      </c>
    </row>
    <row r="30" spans="2:45" s="178" customFormat="1" ht="17.25" customHeight="1" x14ac:dyDescent="0.3">
      <c r="B30" s="341">
        <v>2016</v>
      </c>
      <c r="C30" s="341">
        <f t="shared" si="0"/>
        <v>277483</v>
      </c>
      <c r="D30" s="341">
        <v>0</v>
      </c>
      <c r="E30" s="341">
        <v>24</v>
      </c>
      <c r="F30" s="341">
        <v>72</v>
      </c>
      <c r="G30" s="341">
        <v>456</v>
      </c>
      <c r="H30" s="341">
        <v>1639</v>
      </c>
      <c r="I30" s="341">
        <v>4620</v>
      </c>
      <c r="J30" s="341">
        <v>8772</v>
      </c>
      <c r="K30" s="341">
        <v>11137</v>
      </c>
      <c r="L30" s="341">
        <v>13290</v>
      </c>
      <c r="M30" s="341">
        <v>15351</v>
      </c>
      <c r="N30" s="341">
        <v>15280</v>
      </c>
      <c r="O30" s="341">
        <v>14936</v>
      </c>
      <c r="P30" s="341">
        <v>14738</v>
      </c>
      <c r="Q30" s="341">
        <v>14287</v>
      </c>
      <c r="R30" s="341">
        <v>13700</v>
      </c>
      <c r="S30" s="341">
        <v>13239</v>
      </c>
      <c r="T30" s="341">
        <v>12895</v>
      </c>
      <c r="U30" s="341">
        <v>12736</v>
      </c>
      <c r="V30" s="341">
        <v>12378</v>
      </c>
      <c r="W30" s="341">
        <v>11925</v>
      </c>
      <c r="X30" s="341">
        <v>11250</v>
      </c>
      <c r="Y30" s="341">
        <v>10587</v>
      </c>
      <c r="Z30" s="341">
        <v>9268</v>
      </c>
      <c r="AA30" s="341">
        <v>8730</v>
      </c>
      <c r="AB30" s="341">
        <v>7707</v>
      </c>
      <c r="AC30" s="341">
        <v>7049</v>
      </c>
      <c r="AD30" s="341">
        <v>6168</v>
      </c>
      <c r="AE30" s="341">
        <v>5027</v>
      </c>
      <c r="AF30" s="341">
        <v>4060</v>
      </c>
      <c r="AG30" s="341">
        <v>3280</v>
      </c>
      <c r="AH30" s="341">
        <v>2571</v>
      </c>
      <c r="AI30" s="341">
        <v>1831</v>
      </c>
      <c r="AJ30" s="341">
        <v>1279</v>
      </c>
      <c r="AK30" s="341">
        <v>772</v>
      </c>
      <c r="AL30" s="341">
        <v>466</v>
      </c>
      <c r="AM30" s="341">
        <v>241</v>
      </c>
      <c r="AN30" s="341">
        <v>138</v>
      </c>
      <c r="AO30" s="341">
        <v>48</v>
      </c>
      <c r="AP30" s="341">
        <v>52</v>
      </c>
      <c r="AQ30" s="341">
        <v>33</v>
      </c>
      <c r="AR30" s="384">
        <v>0</v>
      </c>
      <c r="AS30" s="384">
        <v>5451</v>
      </c>
    </row>
    <row r="31" spans="2:45" s="178" customFormat="1" ht="17.25" customHeight="1" x14ac:dyDescent="0.3">
      <c r="B31" s="341">
        <v>2017</v>
      </c>
      <c r="C31" s="341">
        <f t="shared" si="0"/>
        <v>291397</v>
      </c>
      <c r="D31" s="341">
        <v>2</v>
      </c>
      <c r="E31" s="341">
        <v>9</v>
      </c>
      <c r="F31" s="341">
        <v>91</v>
      </c>
      <c r="G31" s="341">
        <v>415</v>
      </c>
      <c r="H31" s="341">
        <v>1781</v>
      </c>
      <c r="I31" s="341">
        <v>4623</v>
      </c>
      <c r="J31" s="341">
        <v>8710</v>
      </c>
      <c r="K31" s="341">
        <v>12164</v>
      </c>
      <c r="L31" s="341">
        <v>13949</v>
      </c>
      <c r="M31" s="341">
        <v>15269</v>
      </c>
      <c r="N31" s="341">
        <v>16430</v>
      </c>
      <c r="O31" s="341">
        <v>15938</v>
      </c>
      <c r="P31" s="341">
        <v>15894</v>
      </c>
      <c r="Q31" s="341">
        <v>15356</v>
      </c>
      <c r="R31" s="341">
        <v>14998</v>
      </c>
      <c r="S31" s="341">
        <v>14635</v>
      </c>
      <c r="T31" s="341">
        <v>14123</v>
      </c>
      <c r="U31" s="341">
        <v>13613</v>
      </c>
      <c r="V31" s="341">
        <v>13290</v>
      </c>
      <c r="W31" s="341">
        <v>12813</v>
      </c>
      <c r="X31" s="341">
        <v>12116</v>
      </c>
      <c r="Y31" s="341">
        <v>11100</v>
      </c>
      <c r="Z31" s="341">
        <v>10275</v>
      </c>
      <c r="AA31" s="341">
        <v>9031</v>
      </c>
      <c r="AB31" s="341">
        <v>8120</v>
      </c>
      <c r="AC31" s="341">
        <v>7371</v>
      </c>
      <c r="AD31" s="341">
        <v>6360</v>
      </c>
      <c r="AE31" s="341">
        <v>5376</v>
      </c>
      <c r="AF31" s="341">
        <v>4464</v>
      </c>
      <c r="AG31" s="341">
        <v>3615</v>
      </c>
      <c r="AH31" s="341">
        <v>2684</v>
      </c>
      <c r="AI31" s="341">
        <v>1882</v>
      </c>
      <c r="AJ31" s="341">
        <v>1274</v>
      </c>
      <c r="AK31" s="341">
        <v>809</v>
      </c>
      <c r="AL31" s="341">
        <v>428</v>
      </c>
      <c r="AM31" s="341">
        <v>253</v>
      </c>
      <c r="AN31" s="341">
        <v>145</v>
      </c>
      <c r="AO31" s="341">
        <v>53</v>
      </c>
      <c r="AP31" s="341">
        <v>33</v>
      </c>
      <c r="AQ31" s="341">
        <v>29</v>
      </c>
      <c r="AR31" s="384">
        <v>15</v>
      </c>
      <c r="AS31" s="384">
        <v>1861</v>
      </c>
    </row>
    <row r="32" spans="2:45" s="178" customFormat="1" ht="17.25" customHeight="1" x14ac:dyDescent="0.3">
      <c r="B32" s="341">
        <v>2018</v>
      </c>
      <c r="C32" s="341">
        <f t="shared" si="0"/>
        <v>293980</v>
      </c>
      <c r="D32" s="341">
        <v>6</v>
      </c>
      <c r="E32" s="341">
        <v>11</v>
      </c>
      <c r="F32" s="341">
        <v>61</v>
      </c>
      <c r="G32" s="341">
        <v>421</v>
      </c>
      <c r="H32" s="341">
        <v>1600</v>
      </c>
      <c r="I32" s="341">
        <v>4462</v>
      </c>
      <c r="J32" s="341">
        <v>8148</v>
      </c>
      <c r="K32" s="341">
        <v>11604</v>
      </c>
      <c r="L32" s="341">
        <v>14660</v>
      </c>
      <c r="M32" s="341">
        <v>15294</v>
      </c>
      <c r="N32" s="341">
        <v>15392</v>
      </c>
      <c r="O32" s="341">
        <v>15989</v>
      </c>
      <c r="P32" s="341">
        <v>15551</v>
      </c>
      <c r="Q32" s="341">
        <v>15493</v>
      </c>
      <c r="R32" s="341">
        <v>15241</v>
      </c>
      <c r="S32" s="341">
        <v>15020</v>
      </c>
      <c r="T32" s="341">
        <v>14380</v>
      </c>
      <c r="U32" s="341">
        <v>13885</v>
      </c>
      <c r="V32" s="341">
        <v>13197</v>
      </c>
      <c r="W32" s="341">
        <v>12857</v>
      </c>
      <c r="X32" s="341">
        <v>12126</v>
      </c>
      <c r="Y32" s="341">
        <v>10981</v>
      </c>
      <c r="Z32" s="341">
        <v>10184</v>
      </c>
      <c r="AA32" s="341">
        <v>9228</v>
      </c>
      <c r="AB32" s="341">
        <v>7921</v>
      </c>
      <c r="AC32" s="341">
        <v>7331</v>
      </c>
      <c r="AD32" s="341">
        <v>6444</v>
      </c>
      <c r="AE32" s="341">
        <v>5534</v>
      </c>
      <c r="AF32" s="341">
        <v>4514</v>
      </c>
      <c r="AG32" s="341">
        <v>3688</v>
      </c>
      <c r="AH32" s="341">
        <v>2778</v>
      </c>
      <c r="AI32" s="341">
        <v>1894</v>
      </c>
      <c r="AJ32" s="341">
        <v>1293</v>
      </c>
      <c r="AK32" s="341">
        <v>759</v>
      </c>
      <c r="AL32" s="341">
        <v>456</v>
      </c>
      <c r="AM32" s="341">
        <v>251</v>
      </c>
      <c r="AN32" s="341">
        <v>115</v>
      </c>
      <c r="AO32" s="341">
        <v>65</v>
      </c>
      <c r="AP32" s="341">
        <v>24</v>
      </c>
      <c r="AQ32" s="341">
        <v>22</v>
      </c>
      <c r="AR32" s="384">
        <v>35</v>
      </c>
      <c r="AS32" s="384">
        <v>5065</v>
      </c>
    </row>
    <row r="33" spans="1:45" s="178" customFormat="1" ht="17.25" customHeight="1" x14ac:dyDescent="0.3">
      <c r="B33" s="341">
        <v>2019</v>
      </c>
      <c r="C33" s="341">
        <f t="shared" si="0"/>
        <v>286213</v>
      </c>
      <c r="D33" s="341">
        <v>1</v>
      </c>
      <c r="E33" s="341">
        <v>6</v>
      </c>
      <c r="F33" s="341">
        <v>59</v>
      </c>
      <c r="G33" s="341">
        <v>362</v>
      </c>
      <c r="H33" s="341">
        <v>1391</v>
      </c>
      <c r="I33" s="341">
        <v>3813</v>
      </c>
      <c r="J33" s="341">
        <v>7466</v>
      </c>
      <c r="K33" s="341">
        <v>10493</v>
      </c>
      <c r="L33" s="341">
        <v>13009</v>
      </c>
      <c r="M33" s="341">
        <v>15211</v>
      </c>
      <c r="N33" s="341">
        <v>14738</v>
      </c>
      <c r="O33" s="341">
        <v>14556</v>
      </c>
      <c r="P33" s="341">
        <v>15112</v>
      </c>
      <c r="Q33" s="341">
        <v>14796</v>
      </c>
      <c r="R33" s="341">
        <v>14862</v>
      </c>
      <c r="S33" s="341">
        <v>14736</v>
      </c>
      <c r="T33" s="341">
        <v>14260</v>
      </c>
      <c r="U33" s="341">
        <v>13680</v>
      </c>
      <c r="V33" s="341">
        <v>13078</v>
      </c>
      <c r="W33" s="341">
        <v>12260</v>
      </c>
      <c r="X33" s="341">
        <v>11886</v>
      </c>
      <c r="Y33" s="341">
        <v>10968</v>
      </c>
      <c r="Z33" s="341">
        <v>10011</v>
      </c>
      <c r="AA33" s="341">
        <v>8998</v>
      </c>
      <c r="AB33" s="341">
        <v>8298</v>
      </c>
      <c r="AC33" s="341">
        <v>7107</v>
      </c>
      <c r="AD33" s="341">
        <v>6407</v>
      </c>
      <c r="AE33" s="341">
        <v>5438</v>
      </c>
      <c r="AF33" s="341">
        <v>4615</v>
      </c>
      <c r="AG33" s="341">
        <v>3929</v>
      </c>
      <c r="AH33" s="341">
        <v>2808</v>
      </c>
      <c r="AI33" s="341">
        <v>1937</v>
      </c>
      <c r="AJ33" s="341">
        <v>1320</v>
      </c>
      <c r="AK33" s="341">
        <v>775</v>
      </c>
      <c r="AL33" s="341">
        <v>444</v>
      </c>
      <c r="AM33" s="341">
        <v>242</v>
      </c>
      <c r="AN33" s="341">
        <v>114</v>
      </c>
      <c r="AO33" s="341">
        <v>51</v>
      </c>
      <c r="AP33" s="341">
        <v>19</v>
      </c>
      <c r="AQ33" s="341">
        <v>15</v>
      </c>
      <c r="AR33" s="384">
        <v>18</v>
      </c>
      <c r="AS33" s="384">
        <v>6924</v>
      </c>
    </row>
    <row r="34" spans="1:45" s="178" customFormat="1" ht="17.25" customHeight="1" x14ac:dyDescent="0.3">
      <c r="A34" s="283"/>
      <c r="B34" s="341">
        <v>2020</v>
      </c>
      <c r="C34" s="341">
        <f t="shared" si="0"/>
        <v>266919</v>
      </c>
      <c r="D34" s="341">
        <v>4</v>
      </c>
      <c r="E34" s="341">
        <v>10</v>
      </c>
      <c r="F34" s="341">
        <v>43</v>
      </c>
      <c r="G34" s="341">
        <v>342</v>
      </c>
      <c r="H34" s="341">
        <v>1254</v>
      </c>
      <c r="I34" s="341">
        <v>3302</v>
      </c>
      <c r="J34" s="341">
        <v>6348</v>
      </c>
      <c r="K34" s="341">
        <v>8876</v>
      </c>
      <c r="L34" s="341">
        <v>11452</v>
      </c>
      <c r="M34" s="341">
        <v>13641</v>
      </c>
      <c r="N34" s="341">
        <v>14608</v>
      </c>
      <c r="O34" s="341">
        <v>13822</v>
      </c>
      <c r="P34" s="341">
        <v>13341</v>
      </c>
      <c r="Q34" s="341">
        <v>13753</v>
      </c>
      <c r="R34" s="341">
        <v>13213</v>
      </c>
      <c r="S34" s="341">
        <v>13420</v>
      </c>
      <c r="T34" s="341">
        <v>13330</v>
      </c>
      <c r="U34" s="341">
        <v>13258</v>
      </c>
      <c r="V34" s="341">
        <v>12174</v>
      </c>
      <c r="W34" s="341">
        <v>11725</v>
      </c>
      <c r="X34" s="341">
        <v>11025</v>
      </c>
      <c r="Y34" s="341">
        <v>10665</v>
      </c>
      <c r="Z34" s="341">
        <v>9465</v>
      </c>
      <c r="AA34" s="341">
        <v>8646</v>
      </c>
      <c r="AB34" s="341">
        <v>7681</v>
      </c>
      <c r="AC34" s="341">
        <v>7011</v>
      </c>
      <c r="AD34" s="341">
        <v>5759</v>
      </c>
      <c r="AE34" s="341">
        <v>5095</v>
      </c>
      <c r="AF34" s="341">
        <v>4304</v>
      </c>
      <c r="AG34" s="341">
        <v>3459</v>
      </c>
      <c r="AH34" s="341">
        <v>2718</v>
      </c>
      <c r="AI34" s="341">
        <v>1888</v>
      </c>
      <c r="AJ34" s="341">
        <v>1257</v>
      </c>
      <c r="AK34" s="341">
        <v>759</v>
      </c>
      <c r="AL34" s="341">
        <v>401</v>
      </c>
      <c r="AM34" s="341">
        <v>215</v>
      </c>
      <c r="AN34" s="341">
        <v>112</v>
      </c>
      <c r="AO34" s="341">
        <v>46</v>
      </c>
      <c r="AP34" s="341">
        <v>23</v>
      </c>
      <c r="AQ34" s="341">
        <v>21</v>
      </c>
      <c r="AR34" s="384">
        <v>18</v>
      </c>
      <c r="AS34" s="384">
        <v>8435</v>
      </c>
    </row>
    <row r="35" spans="1:45" x14ac:dyDescent="0.3">
      <c r="B35" s="341">
        <v>2021</v>
      </c>
      <c r="C35" s="341">
        <f t="shared" si="0"/>
        <v>251106</v>
      </c>
      <c r="D35" s="341">
        <v>1</v>
      </c>
      <c r="E35" s="341">
        <v>9</v>
      </c>
      <c r="F35" s="341">
        <v>68</v>
      </c>
      <c r="G35" s="341">
        <v>379</v>
      </c>
      <c r="H35" s="341">
        <v>1386</v>
      </c>
      <c r="I35" s="341">
        <v>3384</v>
      </c>
      <c r="J35" s="341">
        <v>5881</v>
      </c>
      <c r="K35" s="341">
        <v>7990</v>
      </c>
      <c r="L35" s="341">
        <v>10054</v>
      </c>
      <c r="M35" s="341">
        <v>12177</v>
      </c>
      <c r="N35" s="341">
        <v>13213</v>
      </c>
      <c r="O35" s="341">
        <v>13700</v>
      </c>
      <c r="P35" s="341">
        <v>12834</v>
      </c>
      <c r="Q35" s="341">
        <v>12424</v>
      </c>
      <c r="R35" s="341">
        <v>13092</v>
      </c>
      <c r="S35" s="341">
        <v>12822</v>
      </c>
      <c r="T35" s="341">
        <v>13074</v>
      </c>
      <c r="U35" s="341">
        <v>13038</v>
      </c>
      <c r="V35" s="341">
        <v>12307</v>
      </c>
      <c r="W35" s="341">
        <v>11622</v>
      </c>
      <c r="X35" s="341">
        <v>11035</v>
      </c>
      <c r="Y35" s="341">
        <v>10153</v>
      </c>
      <c r="Z35" s="341">
        <v>9455</v>
      </c>
      <c r="AA35" s="341">
        <v>8694</v>
      </c>
      <c r="AB35" s="341">
        <v>7591</v>
      </c>
      <c r="AC35" s="341">
        <v>6787</v>
      </c>
      <c r="AD35" s="341">
        <v>6204</v>
      </c>
      <c r="AE35" s="341">
        <v>4952</v>
      </c>
      <c r="AF35" s="341">
        <v>4373</v>
      </c>
      <c r="AG35" s="341">
        <v>3475</v>
      </c>
      <c r="AH35" s="341">
        <v>2715</v>
      </c>
      <c r="AI35" s="341">
        <v>2025</v>
      </c>
      <c r="AJ35" s="341">
        <v>1308</v>
      </c>
      <c r="AK35" s="341">
        <v>815</v>
      </c>
      <c r="AL35" s="341">
        <v>491</v>
      </c>
      <c r="AM35" s="341">
        <v>248</v>
      </c>
      <c r="AN35" s="341">
        <v>100</v>
      </c>
      <c r="AO35" s="341">
        <v>43</v>
      </c>
      <c r="AP35" s="341">
        <v>18</v>
      </c>
      <c r="AQ35" s="341">
        <v>18</v>
      </c>
      <c r="AR35" s="384">
        <v>18</v>
      </c>
      <c r="AS35" s="384">
        <v>1133</v>
      </c>
    </row>
    <row r="36" spans="1:45" ht="45.75" customHeight="1" x14ac:dyDescent="0.3">
      <c r="B36" s="464" t="s">
        <v>818</v>
      </c>
      <c r="C36" s="464"/>
      <c r="D36" s="464"/>
      <c r="E36" s="464"/>
      <c r="F36" s="464"/>
      <c r="G36" s="464"/>
      <c r="H36" s="464"/>
      <c r="I36" s="464"/>
      <c r="J36" s="464"/>
      <c r="K36" s="464"/>
      <c r="L36" s="464"/>
      <c r="M36" s="464"/>
      <c r="N36" s="464"/>
      <c r="O36" s="464"/>
      <c r="P36" s="464"/>
      <c r="Q36" s="464"/>
      <c r="R36" s="464"/>
      <c r="S36" s="464"/>
      <c r="T36" s="464"/>
      <c r="U36" s="464"/>
      <c r="V36" s="464"/>
      <c r="W36" s="464"/>
      <c r="X36" s="464"/>
    </row>
    <row r="37" spans="1:45" x14ac:dyDescent="0.3">
      <c r="B37" s="121" t="s">
        <v>811</v>
      </c>
      <c r="C37" s="128"/>
      <c r="D37" s="128"/>
      <c r="E37" s="128"/>
      <c r="F37" s="128"/>
      <c r="G37" s="128"/>
      <c r="H37" s="128"/>
      <c r="I37" s="128"/>
      <c r="J37" s="128"/>
      <c r="K37" s="128"/>
      <c r="L37" s="128"/>
      <c r="M37" s="128"/>
      <c r="N37" s="128"/>
      <c r="O37" s="128"/>
      <c r="P37" s="128"/>
      <c r="Q37" s="128"/>
      <c r="R37" s="128"/>
      <c r="S37" s="128"/>
      <c r="T37" s="128"/>
      <c r="U37" s="128"/>
      <c r="V37" s="128"/>
      <c r="W37" s="128"/>
      <c r="X37" s="128"/>
    </row>
    <row r="40" spans="1:45" x14ac:dyDescent="0.3">
      <c r="F40" s="128"/>
      <c r="G40" s="181"/>
    </row>
  </sheetData>
  <mergeCells count="2">
    <mergeCell ref="B2:X2"/>
    <mergeCell ref="B36:X36"/>
  </mergeCells>
  <hyperlinks>
    <hyperlink ref="AA2" location="INDICE!B10" display="INDICE"/>
  </hyperlinks>
  <printOptions horizontalCentered="1"/>
  <pageMargins left="0.19685039370078741" right="0.19685039370078741" top="1.1811023622047245" bottom="0" header="0.19685039370078741" footer="0.19685039370078741"/>
  <pageSetup scale="92" firstPageNumber="32" orientation="landscape" useFirstPageNumber="1" r:id="rId1"/>
  <headerFooter scaleWithDoc="0">
    <oddHeader>&amp;C&amp;G</oddHeader>
    <oddFooter>&amp;C&amp;"Arial,Normal"&amp;8&amp;P</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B1:Y38"/>
  <sheetViews>
    <sheetView showGridLines="0" zoomScaleNormal="100" workbookViewId="0">
      <selection activeCell="F36" sqref="F36"/>
    </sheetView>
  </sheetViews>
  <sheetFormatPr baseColWidth="10" defaultColWidth="11.42578125" defaultRowHeight="14.25" x14ac:dyDescent="0.3"/>
  <cols>
    <col min="1" max="1" width="3.7109375" style="184" customWidth="1"/>
    <col min="2" max="2" width="13.140625" style="184" customWidth="1"/>
    <col min="3" max="3" width="15" style="184" customWidth="1"/>
    <col min="4" max="4" width="11.42578125" style="184"/>
    <col min="5" max="5" width="12.85546875" style="184" customWidth="1"/>
    <col min="6" max="16384" width="11.42578125" style="184"/>
  </cols>
  <sheetData>
    <row r="1" spans="2:14" ht="134.25" customHeight="1" x14ac:dyDescent="0.3">
      <c r="B1" s="175"/>
      <c r="C1" s="175"/>
      <c r="D1" s="175"/>
      <c r="E1" s="175"/>
      <c r="F1" s="175"/>
      <c r="G1" s="175"/>
      <c r="H1" s="175"/>
      <c r="I1" s="175"/>
      <c r="J1" s="175"/>
      <c r="K1" s="175"/>
      <c r="L1" s="175"/>
      <c r="M1" s="175"/>
    </row>
    <row r="2" spans="2:14" ht="45" customHeight="1" x14ac:dyDescent="0.3">
      <c r="B2" s="463" t="s">
        <v>819</v>
      </c>
      <c r="C2" s="463"/>
      <c r="D2" s="463"/>
      <c r="E2" s="463"/>
      <c r="F2" s="463"/>
      <c r="G2" s="463"/>
      <c r="H2" s="463"/>
      <c r="I2" s="463"/>
      <c r="J2" s="463"/>
      <c r="K2" s="463"/>
      <c r="L2" s="463"/>
      <c r="M2" s="463"/>
      <c r="N2" s="2" t="s">
        <v>358</v>
      </c>
    </row>
    <row r="3" spans="2:14" ht="15" customHeight="1" x14ac:dyDescent="0.3">
      <c r="B3" s="465" t="s">
        <v>375</v>
      </c>
      <c r="C3" s="467" t="s">
        <v>499</v>
      </c>
      <c r="D3" s="468" t="s">
        <v>374</v>
      </c>
      <c r="E3" s="468"/>
      <c r="F3" s="468"/>
      <c r="G3" s="468"/>
      <c r="H3" s="468"/>
      <c r="I3" s="468"/>
      <c r="J3" s="468"/>
      <c r="K3" s="468"/>
      <c r="L3" s="468"/>
      <c r="M3" s="468"/>
    </row>
    <row r="4" spans="2:14" s="327" customFormat="1" ht="40.5" x14ac:dyDescent="0.25">
      <c r="B4" s="466"/>
      <c r="C4" s="467"/>
      <c r="D4" s="368" t="s">
        <v>87</v>
      </c>
      <c r="E4" s="368" t="s">
        <v>88</v>
      </c>
      <c r="F4" s="368" t="s">
        <v>328</v>
      </c>
      <c r="G4" s="368" t="s">
        <v>502</v>
      </c>
      <c r="H4" s="368" t="s">
        <v>89</v>
      </c>
      <c r="I4" s="368" t="s">
        <v>586</v>
      </c>
      <c r="J4" s="368" t="s">
        <v>501</v>
      </c>
      <c r="K4" s="368" t="s">
        <v>503</v>
      </c>
      <c r="L4" s="368" t="s">
        <v>504</v>
      </c>
      <c r="M4" s="368" t="s">
        <v>92</v>
      </c>
    </row>
    <row r="5" spans="2:14" x14ac:dyDescent="0.3">
      <c r="B5" s="283">
        <v>1990</v>
      </c>
      <c r="C5" s="341">
        <f t="shared" ref="C5:C32" si="0">SUM(D5:M5)</f>
        <v>263629</v>
      </c>
      <c r="D5" s="341">
        <v>1546</v>
      </c>
      <c r="E5" s="341">
        <v>2552</v>
      </c>
      <c r="F5" s="341">
        <v>127114</v>
      </c>
      <c r="G5" s="341">
        <v>0</v>
      </c>
      <c r="H5" s="341">
        <v>69083</v>
      </c>
      <c r="I5" s="341">
        <v>0</v>
      </c>
      <c r="J5" s="341">
        <v>0</v>
      </c>
      <c r="K5" s="341">
        <v>20707</v>
      </c>
      <c r="L5" s="341">
        <v>0</v>
      </c>
      <c r="M5" s="341">
        <v>42627</v>
      </c>
    </row>
    <row r="6" spans="2:14" x14ac:dyDescent="0.3">
      <c r="B6" s="283">
        <v>1991</v>
      </c>
      <c r="C6" s="341">
        <f t="shared" si="0"/>
        <v>265581</v>
      </c>
      <c r="D6" s="341">
        <v>1244</v>
      </c>
      <c r="E6" s="341">
        <v>2213</v>
      </c>
      <c r="F6" s="341">
        <v>127269</v>
      </c>
      <c r="G6" s="341">
        <v>0</v>
      </c>
      <c r="H6" s="341">
        <v>73305</v>
      </c>
      <c r="I6" s="341">
        <v>0</v>
      </c>
      <c r="J6" s="341">
        <v>0</v>
      </c>
      <c r="K6" s="341">
        <v>20915</v>
      </c>
      <c r="L6" s="341">
        <v>0</v>
      </c>
      <c r="M6" s="341">
        <v>40635</v>
      </c>
    </row>
    <row r="7" spans="2:14" x14ac:dyDescent="0.3">
      <c r="B7" s="283">
        <v>1992</v>
      </c>
      <c r="C7" s="341">
        <f t="shared" si="0"/>
        <v>269896</v>
      </c>
      <c r="D7" s="341">
        <v>1202</v>
      </c>
      <c r="E7" s="341">
        <v>1989</v>
      </c>
      <c r="F7" s="341">
        <v>127698</v>
      </c>
      <c r="G7" s="341">
        <v>0</v>
      </c>
      <c r="H7" s="341">
        <v>75848</v>
      </c>
      <c r="I7" s="341">
        <v>0</v>
      </c>
      <c r="J7" s="341">
        <v>0</v>
      </c>
      <c r="K7" s="341">
        <v>22326</v>
      </c>
      <c r="L7" s="341">
        <v>0</v>
      </c>
      <c r="M7" s="341">
        <v>40833</v>
      </c>
    </row>
    <row r="8" spans="2:14" x14ac:dyDescent="0.3">
      <c r="B8" s="283">
        <v>1993</v>
      </c>
      <c r="C8" s="341">
        <f t="shared" si="0"/>
        <v>279678</v>
      </c>
      <c r="D8" s="341">
        <v>1220</v>
      </c>
      <c r="E8" s="341">
        <v>2090</v>
      </c>
      <c r="F8" s="341">
        <v>131263</v>
      </c>
      <c r="G8" s="341">
        <v>0</v>
      </c>
      <c r="H8" s="341">
        <v>80781</v>
      </c>
      <c r="I8" s="341">
        <v>0</v>
      </c>
      <c r="J8" s="341">
        <v>0</v>
      </c>
      <c r="K8" s="341">
        <v>23570</v>
      </c>
      <c r="L8" s="341">
        <v>0</v>
      </c>
      <c r="M8" s="341">
        <v>40754</v>
      </c>
    </row>
    <row r="9" spans="2:14" x14ac:dyDescent="0.3">
      <c r="B9" s="283">
        <v>1994</v>
      </c>
      <c r="C9" s="341">
        <f t="shared" si="0"/>
        <v>277625</v>
      </c>
      <c r="D9" s="341">
        <v>1391</v>
      </c>
      <c r="E9" s="341">
        <v>2183</v>
      </c>
      <c r="F9" s="341">
        <v>129407</v>
      </c>
      <c r="G9" s="341">
        <v>0</v>
      </c>
      <c r="H9" s="341">
        <v>83165</v>
      </c>
      <c r="I9" s="341">
        <v>0</v>
      </c>
      <c r="J9" s="341">
        <v>0</v>
      </c>
      <c r="K9" s="341">
        <v>23451</v>
      </c>
      <c r="L9" s="341">
        <v>0</v>
      </c>
      <c r="M9" s="341">
        <v>38028</v>
      </c>
    </row>
    <row r="10" spans="2:14" x14ac:dyDescent="0.3">
      <c r="B10" s="283">
        <v>1995</v>
      </c>
      <c r="C10" s="341">
        <f t="shared" si="0"/>
        <v>271340</v>
      </c>
      <c r="D10" s="341">
        <v>1187</v>
      </c>
      <c r="E10" s="341">
        <v>2284</v>
      </c>
      <c r="F10" s="341">
        <v>121506</v>
      </c>
      <c r="G10" s="341">
        <v>0</v>
      </c>
      <c r="H10" s="341">
        <v>80692</v>
      </c>
      <c r="I10" s="341">
        <v>0</v>
      </c>
      <c r="J10" s="341">
        <v>0</v>
      </c>
      <c r="K10" s="341">
        <v>22790</v>
      </c>
      <c r="L10" s="341">
        <v>0</v>
      </c>
      <c r="M10" s="341">
        <v>42881</v>
      </c>
    </row>
    <row r="11" spans="2:14" x14ac:dyDescent="0.3">
      <c r="B11" s="283">
        <v>1996</v>
      </c>
      <c r="C11" s="341">
        <f t="shared" si="0"/>
        <v>270578</v>
      </c>
      <c r="D11" s="341">
        <v>1054</v>
      </c>
      <c r="E11" s="341">
        <v>2160</v>
      </c>
      <c r="F11" s="341">
        <v>120684</v>
      </c>
      <c r="G11" s="341">
        <v>0</v>
      </c>
      <c r="H11" s="341">
        <v>85103</v>
      </c>
      <c r="I11" s="341">
        <v>0</v>
      </c>
      <c r="J11" s="341">
        <v>0</v>
      </c>
      <c r="K11" s="341">
        <v>23132</v>
      </c>
      <c r="L11" s="341">
        <v>0</v>
      </c>
      <c r="M11" s="341">
        <v>38445</v>
      </c>
    </row>
    <row r="12" spans="2:14" x14ac:dyDescent="0.3">
      <c r="B12" s="283">
        <v>1997</v>
      </c>
      <c r="C12" s="341">
        <f t="shared" si="0"/>
        <v>271758</v>
      </c>
      <c r="D12" s="341">
        <v>955</v>
      </c>
      <c r="E12" s="341">
        <v>2224</v>
      </c>
      <c r="F12" s="341">
        <v>121241</v>
      </c>
      <c r="G12" s="341">
        <v>0</v>
      </c>
      <c r="H12" s="341">
        <v>88018</v>
      </c>
      <c r="I12" s="341">
        <v>0</v>
      </c>
      <c r="J12" s="341">
        <v>0</v>
      </c>
      <c r="K12" s="341">
        <v>23768</v>
      </c>
      <c r="L12" s="341">
        <v>0</v>
      </c>
      <c r="M12" s="341">
        <v>35552</v>
      </c>
    </row>
    <row r="13" spans="2:14" x14ac:dyDescent="0.3">
      <c r="B13" s="283">
        <v>1998</v>
      </c>
      <c r="C13" s="341">
        <f t="shared" si="0"/>
        <v>275955</v>
      </c>
      <c r="D13" s="341">
        <v>1401</v>
      </c>
      <c r="E13" s="341">
        <v>2659</v>
      </c>
      <c r="F13" s="341">
        <v>121874</v>
      </c>
      <c r="G13" s="341">
        <v>0</v>
      </c>
      <c r="H13" s="341">
        <v>90523</v>
      </c>
      <c r="I13" s="341">
        <v>0</v>
      </c>
      <c r="J13" s="341">
        <v>0</v>
      </c>
      <c r="K13" s="341">
        <v>24246</v>
      </c>
      <c r="L13" s="341">
        <v>0</v>
      </c>
      <c r="M13" s="341">
        <v>35252</v>
      </c>
    </row>
    <row r="14" spans="2:14" x14ac:dyDescent="0.3">
      <c r="B14" s="283">
        <v>1999</v>
      </c>
      <c r="C14" s="341">
        <f t="shared" si="0"/>
        <v>305284</v>
      </c>
      <c r="D14" s="341">
        <v>2146</v>
      </c>
      <c r="E14" s="341">
        <v>2764</v>
      </c>
      <c r="F14" s="341">
        <v>133093</v>
      </c>
      <c r="G14" s="341">
        <v>0</v>
      </c>
      <c r="H14" s="341">
        <v>101666</v>
      </c>
      <c r="I14" s="341">
        <v>0</v>
      </c>
      <c r="J14" s="341">
        <v>0</v>
      </c>
      <c r="K14" s="341">
        <v>25488</v>
      </c>
      <c r="L14" s="341">
        <v>0</v>
      </c>
      <c r="M14" s="341">
        <v>40127</v>
      </c>
    </row>
    <row r="15" spans="2:14" x14ac:dyDescent="0.3">
      <c r="B15" s="283">
        <v>2000</v>
      </c>
      <c r="C15" s="341">
        <f t="shared" si="0"/>
        <v>296149</v>
      </c>
      <c r="D15" s="341">
        <v>2082</v>
      </c>
      <c r="E15" s="341">
        <v>2475</v>
      </c>
      <c r="F15" s="341">
        <v>124192</v>
      </c>
      <c r="G15" s="341">
        <v>0</v>
      </c>
      <c r="H15" s="341">
        <v>98277</v>
      </c>
      <c r="I15" s="341">
        <v>0</v>
      </c>
      <c r="J15" s="341">
        <v>0</v>
      </c>
      <c r="K15" s="341">
        <v>26774</v>
      </c>
      <c r="L15" s="341">
        <v>0</v>
      </c>
      <c r="M15" s="341">
        <v>42349</v>
      </c>
    </row>
    <row r="16" spans="2:14" x14ac:dyDescent="0.3">
      <c r="B16" s="283">
        <v>2001</v>
      </c>
      <c r="C16" s="341">
        <f t="shared" si="0"/>
        <v>278170</v>
      </c>
      <c r="D16" s="341">
        <v>1663</v>
      </c>
      <c r="E16" s="341">
        <v>1914</v>
      </c>
      <c r="F16" s="341">
        <v>114377</v>
      </c>
      <c r="G16" s="341">
        <v>0</v>
      </c>
      <c r="H16" s="341">
        <v>93361</v>
      </c>
      <c r="I16" s="341">
        <v>0</v>
      </c>
      <c r="J16" s="341">
        <v>0</v>
      </c>
      <c r="K16" s="341">
        <v>27048</v>
      </c>
      <c r="L16" s="341">
        <v>0</v>
      </c>
      <c r="M16" s="341">
        <v>39807</v>
      </c>
    </row>
    <row r="17" spans="2:13" x14ac:dyDescent="0.3">
      <c r="B17" s="283">
        <v>2002</v>
      </c>
      <c r="C17" s="341">
        <f t="shared" si="0"/>
        <v>275300</v>
      </c>
      <c r="D17" s="341">
        <v>2413</v>
      </c>
      <c r="E17" s="341">
        <v>1570</v>
      </c>
      <c r="F17" s="341">
        <v>112881</v>
      </c>
      <c r="G17" s="341">
        <v>0</v>
      </c>
      <c r="H17" s="341">
        <v>93742</v>
      </c>
      <c r="I17" s="341">
        <v>0</v>
      </c>
      <c r="J17" s="341">
        <v>0</v>
      </c>
      <c r="K17" s="341">
        <v>28047</v>
      </c>
      <c r="L17" s="341">
        <v>0</v>
      </c>
      <c r="M17" s="341">
        <v>36647</v>
      </c>
    </row>
    <row r="18" spans="2:13" x14ac:dyDescent="0.3">
      <c r="B18" s="283">
        <v>2003</v>
      </c>
      <c r="C18" s="341">
        <f t="shared" si="0"/>
        <v>262004</v>
      </c>
      <c r="D18" s="341">
        <v>3749</v>
      </c>
      <c r="E18" s="341">
        <v>1717</v>
      </c>
      <c r="F18" s="341">
        <v>111369</v>
      </c>
      <c r="G18" s="341">
        <v>0</v>
      </c>
      <c r="H18" s="341">
        <v>79084</v>
      </c>
      <c r="I18" s="341">
        <v>0</v>
      </c>
      <c r="J18" s="341">
        <v>0</v>
      </c>
      <c r="K18" s="341">
        <v>27544</v>
      </c>
      <c r="L18" s="341">
        <v>0</v>
      </c>
      <c r="M18" s="341">
        <v>38541</v>
      </c>
    </row>
    <row r="19" spans="2:13" x14ac:dyDescent="0.3">
      <c r="B19" s="283">
        <v>2004</v>
      </c>
      <c r="C19" s="341">
        <f t="shared" si="0"/>
        <v>254362</v>
      </c>
      <c r="D19" s="341">
        <v>1729</v>
      </c>
      <c r="E19" s="341">
        <v>24801</v>
      </c>
      <c r="F19" s="341">
        <v>97682</v>
      </c>
      <c r="G19" s="341">
        <v>0</v>
      </c>
      <c r="H19" s="341">
        <v>54214</v>
      </c>
      <c r="I19" s="341">
        <v>0</v>
      </c>
      <c r="J19" s="341">
        <v>0</v>
      </c>
      <c r="K19" s="341">
        <v>22304</v>
      </c>
      <c r="L19" s="341">
        <v>0</v>
      </c>
      <c r="M19" s="341">
        <v>53632</v>
      </c>
    </row>
    <row r="20" spans="2:13" x14ac:dyDescent="0.3">
      <c r="B20" s="283">
        <v>2005</v>
      </c>
      <c r="C20" s="341">
        <f t="shared" si="0"/>
        <v>252725</v>
      </c>
      <c r="D20" s="341">
        <v>1852</v>
      </c>
      <c r="E20" s="341">
        <v>80432</v>
      </c>
      <c r="F20" s="341">
        <v>72263</v>
      </c>
      <c r="G20" s="341">
        <v>0</v>
      </c>
      <c r="H20" s="341">
        <v>16928</v>
      </c>
      <c r="I20" s="341">
        <v>0</v>
      </c>
      <c r="J20" s="341">
        <v>0</v>
      </c>
      <c r="K20" s="341">
        <v>4375</v>
      </c>
      <c r="L20" s="341">
        <v>0</v>
      </c>
      <c r="M20" s="341">
        <v>76875</v>
      </c>
    </row>
    <row r="21" spans="2:13" x14ac:dyDescent="0.3">
      <c r="B21" s="283">
        <v>2006</v>
      </c>
      <c r="C21" s="341">
        <f t="shared" si="0"/>
        <v>278591</v>
      </c>
      <c r="D21" s="341">
        <v>2412</v>
      </c>
      <c r="E21" s="341">
        <v>98440</v>
      </c>
      <c r="F21" s="341">
        <v>78972</v>
      </c>
      <c r="G21" s="341">
        <v>0</v>
      </c>
      <c r="H21" s="341">
        <v>9229</v>
      </c>
      <c r="I21" s="341">
        <v>0</v>
      </c>
      <c r="J21" s="341">
        <v>0</v>
      </c>
      <c r="K21" s="341">
        <v>4719</v>
      </c>
      <c r="L21" s="341">
        <v>0</v>
      </c>
      <c r="M21" s="341">
        <v>84819</v>
      </c>
    </row>
    <row r="22" spans="2:13" x14ac:dyDescent="0.3">
      <c r="B22" s="283">
        <v>2007</v>
      </c>
      <c r="C22" s="341">
        <f t="shared" si="0"/>
        <v>283984</v>
      </c>
      <c r="D22" s="341">
        <v>3188</v>
      </c>
      <c r="E22" s="341">
        <v>96711</v>
      </c>
      <c r="F22" s="341">
        <v>77728</v>
      </c>
      <c r="G22" s="341">
        <v>0</v>
      </c>
      <c r="H22" s="341">
        <v>12634</v>
      </c>
      <c r="I22" s="341">
        <v>0</v>
      </c>
      <c r="J22" s="341">
        <v>0</v>
      </c>
      <c r="K22" s="341">
        <v>7936</v>
      </c>
      <c r="L22" s="341">
        <v>0</v>
      </c>
      <c r="M22" s="341">
        <v>85787</v>
      </c>
    </row>
    <row r="23" spans="2:13" x14ac:dyDescent="0.3">
      <c r="B23" s="283">
        <v>2008</v>
      </c>
      <c r="C23" s="341">
        <f t="shared" si="0"/>
        <v>291055</v>
      </c>
      <c r="D23" s="341">
        <v>2734</v>
      </c>
      <c r="E23" s="341">
        <v>86119</v>
      </c>
      <c r="F23" s="341">
        <v>78988</v>
      </c>
      <c r="G23" s="341">
        <v>0</v>
      </c>
      <c r="H23" s="341">
        <v>20414</v>
      </c>
      <c r="I23" s="341">
        <v>0</v>
      </c>
      <c r="J23" s="341">
        <v>0</v>
      </c>
      <c r="K23" s="341">
        <v>17422</v>
      </c>
      <c r="L23" s="341">
        <v>0</v>
      </c>
      <c r="M23" s="341">
        <v>85378</v>
      </c>
    </row>
    <row r="24" spans="2:13" x14ac:dyDescent="0.3">
      <c r="B24" s="283">
        <v>2009</v>
      </c>
      <c r="C24" s="341">
        <f t="shared" si="0"/>
        <v>298337</v>
      </c>
      <c r="D24" s="341">
        <v>3191</v>
      </c>
      <c r="E24" s="341">
        <v>64026</v>
      </c>
      <c r="F24" s="341">
        <v>94710</v>
      </c>
      <c r="G24" s="341">
        <v>5765</v>
      </c>
      <c r="H24" s="341">
        <v>38803</v>
      </c>
      <c r="I24" s="341">
        <v>4422</v>
      </c>
      <c r="J24" s="341">
        <v>1093</v>
      </c>
      <c r="K24" s="341">
        <v>21473</v>
      </c>
      <c r="L24" s="341">
        <v>91</v>
      </c>
      <c r="M24" s="341">
        <v>64763</v>
      </c>
    </row>
    <row r="25" spans="2:13" x14ac:dyDescent="0.3">
      <c r="B25" s="283">
        <v>2010</v>
      </c>
      <c r="C25" s="341">
        <f t="shared" si="0"/>
        <v>292375</v>
      </c>
      <c r="D25" s="341">
        <v>5325</v>
      </c>
      <c r="E25" s="341">
        <v>1392</v>
      </c>
      <c r="F25" s="341">
        <v>96115</v>
      </c>
      <c r="G25" s="341">
        <v>10901</v>
      </c>
      <c r="H25" s="341">
        <v>100105</v>
      </c>
      <c r="I25" s="341">
        <v>9521</v>
      </c>
      <c r="J25" s="341">
        <v>4458</v>
      </c>
      <c r="K25" s="341">
        <v>39077</v>
      </c>
      <c r="L25" s="341">
        <v>639</v>
      </c>
      <c r="M25" s="341">
        <v>24842</v>
      </c>
    </row>
    <row r="26" spans="2:13" x14ac:dyDescent="0.3">
      <c r="B26" s="283">
        <v>2011</v>
      </c>
      <c r="C26" s="341">
        <f t="shared" si="0"/>
        <v>301106</v>
      </c>
      <c r="D26" s="341">
        <v>4899</v>
      </c>
      <c r="E26" s="341">
        <v>1236</v>
      </c>
      <c r="F26" s="341">
        <v>98614</v>
      </c>
      <c r="G26" s="341">
        <v>8247</v>
      </c>
      <c r="H26" s="341">
        <v>112214</v>
      </c>
      <c r="I26" s="341">
        <v>4553</v>
      </c>
      <c r="J26" s="341">
        <v>4881</v>
      </c>
      <c r="K26" s="341">
        <v>42241</v>
      </c>
      <c r="L26" s="341">
        <v>782</v>
      </c>
      <c r="M26" s="341">
        <v>23439</v>
      </c>
    </row>
    <row r="27" spans="2:13" x14ac:dyDescent="0.3">
      <c r="B27" s="283">
        <v>2012</v>
      </c>
      <c r="C27" s="341">
        <f t="shared" si="0"/>
        <v>297309</v>
      </c>
      <c r="D27" s="341">
        <v>4323</v>
      </c>
      <c r="E27" s="341">
        <v>1194</v>
      </c>
      <c r="F27" s="341">
        <v>92969</v>
      </c>
      <c r="G27" s="341">
        <v>9942</v>
      </c>
      <c r="H27" s="341">
        <v>109488</v>
      </c>
      <c r="I27" s="341">
        <v>4515</v>
      </c>
      <c r="J27" s="341">
        <v>4846</v>
      </c>
      <c r="K27" s="341">
        <v>43856</v>
      </c>
      <c r="L27" s="341">
        <v>948</v>
      </c>
      <c r="M27" s="341">
        <v>25228</v>
      </c>
    </row>
    <row r="28" spans="2:13" x14ac:dyDescent="0.3">
      <c r="B28" s="283">
        <v>2013</v>
      </c>
      <c r="C28" s="341">
        <f t="shared" si="0"/>
        <v>277620</v>
      </c>
      <c r="D28" s="341">
        <v>2579</v>
      </c>
      <c r="E28" s="341">
        <v>1143</v>
      </c>
      <c r="F28" s="341">
        <v>80641</v>
      </c>
      <c r="G28" s="341">
        <v>13582</v>
      </c>
      <c r="H28" s="341">
        <v>104223</v>
      </c>
      <c r="I28" s="341">
        <v>4638</v>
      </c>
      <c r="J28" s="341">
        <v>6398</v>
      </c>
      <c r="K28" s="341">
        <v>44267</v>
      </c>
      <c r="L28" s="341">
        <v>906</v>
      </c>
      <c r="M28" s="341">
        <v>19243</v>
      </c>
    </row>
    <row r="29" spans="2:13" ht="15" customHeight="1" x14ac:dyDescent="0.3">
      <c r="B29" s="283">
        <v>2014</v>
      </c>
      <c r="C29" s="341">
        <f t="shared" si="0"/>
        <v>278460</v>
      </c>
      <c r="D29" s="341">
        <v>612</v>
      </c>
      <c r="E29" s="341">
        <v>898</v>
      </c>
      <c r="F29" s="341">
        <v>70842</v>
      </c>
      <c r="G29" s="341">
        <v>20518</v>
      </c>
      <c r="H29" s="341">
        <v>84939</v>
      </c>
      <c r="I29" s="341">
        <v>30504</v>
      </c>
      <c r="J29" s="341">
        <v>4157</v>
      </c>
      <c r="K29" s="341">
        <v>45439</v>
      </c>
      <c r="L29" s="341">
        <v>852</v>
      </c>
      <c r="M29" s="341">
        <v>19699</v>
      </c>
    </row>
    <row r="30" spans="2:13" ht="15" customHeight="1" x14ac:dyDescent="0.3">
      <c r="B30" s="283">
        <v>2015</v>
      </c>
      <c r="C30" s="341">
        <f t="shared" si="0"/>
        <v>283313</v>
      </c>
      <c r="D30" s="341">
        <v>1617</v>
      </c>
      <c r="E30" s="341">
        <v>908</v>
      </c>
      <c r="F30" s="341">
        <v>60914</v>
      </c>
      <c r="G30" s="341">
        <v>21136</v>
      </c>
      <c r="H30" s="341">
        <v>82117</v>
      </c>
      <c r="I30" s="341">
        <v>47407</v>
      </c>
      <c r="J30" s="341">
        <v>3464</v>
      </c>
      <c r="K30" s="341">
        <v>46708</v>
      </c>
      <c r="L30" s="341">
        <v>782</v>
      </c>
      <c r="M30" s="341">
        <v>18260</v>
      </c>
    </row>
    <row r="31" spans="2:13" ht="15" customHeight="1" x14ac:dyDescent="0.3">
      <c r="B31" s="283">
        <v>2016</v>
      </c>
      <c r="C31" s="341">
        <f t="shared" si="0"/>
        <v>277483</v>
      </c>
      <c r="D31" s="341">
        <v>7967</v>
      </c>
      <c r="E31" s="341">
        <v>598</v>
      </c>
      <c r="F31" s="341">
        <v>56853</v>
      </c>
      <c r="G31" s="341">
        <v>27525</v>
      </c>
      <c r="H31" s="341">
        <v>96020</v>
      </c>
      <c r="I31" s="341">
        <v>32928</v>
      </c>
      <c r="J31" s="341">
        <v>3688</v>
      </c>
      <c r="K31" s="341">
        <v>47942</v>
      </c>
      <c r="L31" s="341">
        <v>959</v>
      </c>
      <c r="M31" s="341">
        <v>3003</v>
      </c>
    </row>
    <row r="32" spans="2:13" ht="15" customHeight="1" x14ac:dyDescent="0.3">
      <c r="B32" s="283">
        <v>2017</v>
      </c>
      <c r="C32" s="341">
        <f t="shared" si="0"/>
        <v>291397</v>
      </c>
      <c r="D32" s="341">
        <v>1618</v>
      </c>
      <c r="E32" s="341">
        <v>707</v>
      </c>
      <c r="F32" s="341">
        <v>47838</v>
      </c>
      <c r="G32" s="341">
        <v>44577</v>
      </c>
      <c r="H32" s="341">
        <v>85461</v>
      </c>
      <c r="I32" s="341">
        <v>52282</v>
      </c>
      <c r="J32" s="341">
        <v>7998</v>
      </c>
      <c r="K32" s="341">
        <v>48051</v>
      </c>
      <c r="L32" s="341">
        <v>716</v>
      </c>
      <c r="M32" s="341">
        <v>2149</v>
      </c>
    </row>
    <row r="33" spans="2:25" ht="15" customHeight="1" x14ac:dyDescent="0.3">
      <c r="B33" s="283">
        <v>2018</v>
      </c>
      <c r="C33" s="341">
        <f t="shared" ref="C33:C36" si="1">SUM(D33:M33)</f>
        <v>293980</v>
      </c>
      <c r="D33" s="341">
        <v>1888</v>
      </c>
      <c r="E33" s="341">
        <v>358</v>
      </c>
      <c r="F33" s="341">
        <v>3300</v>
      </c>
      <c r="G33" s="341">
        <v>34754</v>
      </c>
      <c r="H33" s="341">
        <v>41377</v>
      </c>
      <c r="I33" s="341">
        <v>145812</v>
      </c>
      <c r="J33" s="341">
        <v>11174</v>
      </c>
      <c r="K33" s="341">
        <v>48930</v>
      </c>
      <c r="L33" s="341">
        <v>654</v>
      </c>
      <c r="M33" s="341">
        <v>5733</v>
      </c>
    </row>
    <row r="34" spans="2:25" ht="15" customHeight="1" x14ac:dyDescent="0.3">
      <c r="B34" s="283">
        <v>2019</v>
      </c>
      <c r="C34" s="341">
        <f t="shared" si="1"/>
        <v>286213</v>
      </c>
      <c r="D34" s="341">
        <v>8537</v>
      </c>
      <c r="E34" s="341">
        <v>211</v>
      </c>
      <c r="F34" s="341">
        <v>30824</v>
      </c>
      <c r="G34" s="341">
        <v>46028</v>
      </c>
      <c r="H34" s="341">
        <v>69257</v>
      </c>
      <c r="I34" s="341">
        <v>69526</v>
      </c>
      <c r="J34" s="341">
        <v>12516</v>
      </c>
      <c r="K34" s="341">
        <v>48179</v>
      </c>
      <c r="L34" s="341">
        <v>1094</v>
      </c>
      <c r="M34" s="341">
        <v>41</v>
      </c>
    </row>
    <row r="35" spans="2:25" ht="15" customHeight="1" x14ac:dyDescent="0.3">
      <c r="B35" s="283">
        <v>2020</v>
      </c>
      <c r="C35" s="341">
        <f t="shared" si="1"/>
        <v>266919</v>
      </c>
      <c r="D35" s="341">
        <v>9845</v>
      </c>
      <c r="E35" s="341">
        <v>242</v>
      </c>
      <c r="F35" s="341">
        <v>25460</v>
      </c>
      <c r="G35" s="341">
        <v>132114</v>
      </c>
      <c r="H35" s="341">
        <v>12471</v>
      </c>
      <c r="I35" s="341">
        <v>28144</v>
      </c>
      <c r="J35" s="341">
        <v>13036</v>
      </c>
      <c r="K35" s="341">
        <v>44708</v>
      </c>
      <c r="L35" s="341">
        <v>866</v>
      </c>
      <c r="M35" s="341">
        <v>33</v>
      </c>
    </row>
    <row r="36" spans="2:25" ht="12.75" customHeight="1" x14ac:dyDescent="0.3">
      <c r="B36" s="283" t="s">
        <v>812</v>
      </c>
      <c r="C36" s="341">
        <f t="shared" si="1"/>
        <v>251106</v>
      </c>
      <c r="D36" s="341">
        <v>973</v>
      </c>
      <c r="E36" s="341">
        <v>212</v>
      </c>
      <c r="F36" s="341">
        <v>22280</v>
      </c>
      <c r="G36" s="341">
        <v>130666</v>
      </c>
      <c r="H36" s="341">
        <v>11007</v>
      </c>
      <c r="I36" s="341">
        <v>30158</v>
      </c>
      <c r="J36" s="341">
        <v>12581</v>
      </c>
      <c r="K36" s="341">
        <v>40758</v>
      </c>
      <c r="L36" s="341">
        <v>828</v>
      </c>
      <c r="M36" s="341">
        <v>1643</v>
      </c>
    </row>
    <row r="37" spans="2:25" ht="39.75" customHeight="1" x14ac:dyDescent="0.3">
      <c r="B37" s="464" t="s">
        <v>818</v>
      </c>
      <c r="C37" s="464"/>
      <c r="D37" s="464"/>
      <c r="E37" s="464"/>
      <c r="F37" s="464"/>
      <c r="G37" s="464"/>
      <c r="H37" s="464"/>
      <c r="I37" s="464"/>
      <c r="J37" s="464"/>
      <c r="K37" s="464"/>
      <c r="L37" s="464"/>
      <c r="M37" s="464"/>
      <c r="N37" s="169"/>
      <c r="O37" s="169"/>
      <c r="P37" s="169"/>
      <c r="Q37" s="169"/>
      <c r="R37" s="169"/>
      <c r="S37" s="169"/>
      <c r="T37" s="169"/>
      <c r="U37" s="169"/>
      <c r="V37" s="169"/>
      <c r="W37" s="169"/>
      <c r="X37" s="169"/>
      <c r="Y37" s="169"/>
    </row>
    <row r="38" spans="2:25" ht="18" customHeight="1" x14ac:dyDescent="0.3">
      <c r="B38" s="121" t="s">
        <v>636</v>
      </c>
      <c r="C38" s="128"/>
      <c r="D38" s="128"/>
      <c r="E38" s="128"/>
      <c r="F38" s="128"/>
      <c r="G38" s="128"/>
      <c r="H38" s="128"/>
      <c r="I38" s="128"/>
      <c r="J38" s="128"/>
      <c r="K38" s="128"/>
      <c r="L38" s="128"/>
      <c r="M38" s="128"/>
      <c r="N38" s="128"/>
      <c r="O38" s="128"/>
      <c r="P38" s="128"/>
      <c r="Q38" s="128"/>
      <c r="R38" s="128"/>
      <c r="S38" s="128"/>
      <c r="T38" s="128"/>
      <c r="U38" s="128"/>
      <c r="V38" s="128"/>
      <c r="W38" s="128"/>
      <c r="X38" s="128"/>
      <c r="Y38" s="128"/>
    </row>
  </sheetData>
  <mergeCells count="5">
    <mergeCell ref="B2:M2"/>
    <mergeCell ref="B3:B4"/>
    <mergeCell ref="C3:C4"/>
    <mergeCell ref="D3:M3"/>
    <mergeCell ref="B37:M37"/>
  </mergeCells>
  <hyperlinks>
    <hyperlink ref="N2" location="INDICE!B11" display="INDICE"/>
  </hyperlinks>
  <printOptions horizontalCentered="1"/>
  <pageMargins left="0.19685039370078741" right="0.19685039370078741" top="1.1811023622047245" bottom="0" header="0.19685039370078741" footer="0.19685039370078741"/>
  <pageSetup scale="93" firstPageNumber="34" orientation="landscape" useFirstPageNumber="1" r:id="rId1"/>
  <headerFooter scaleWithDoc="0">
    <oddHeader>&amp;C&amp;G</oddHeader>
    <oddFooter>&amp;C&amp;"Arial,Normal"&amp;8&amp;P</oddFooter>
  </headerFooter>
  <colBreaks count="1" manualBreakCount="1">
    <brk id="13" max="1048575" man="1"/>
  </col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B1:N40"/>
  <sheetViews>
    <sheetView showGridLines="0" zoomScaleNormal="100" workbookViewId="0">
      <selection activeCell="A2" sqref="A2"/>
    </sheetView>
  </sheetViews>
  <sheetFormatPr baseColWidth="10" defaultColWidth="11.42578125" defaultRowHeight="14.25" x14ac:dyDescent="0.3"/>
  <cols>
    <col min="1" max="1" width="3.7109375" style="184" customWidth="1"/>
    <col min="2" max="3" width="18" style="184" customWidth="1"/>
    <col min="4" max="6" width="11.42578125" style="184"/>
    <col min="7" max="7" width="12.5703125" style="184" customWidth="1"/>
    <col min="8" max="8" width="12" style="184" bestFit="1" customWidth="1"/>
    <col min="9" max="16384" width="11.42578125" style="184"/>
  </cols>
  <sheetData>
    <row r="1" spans="2:10" ht="125.25" customHeight="1" x14ac:dyDescent="0.3">
      <c r="B1" s="469"/>
      <c r="C1" s="469"/>
      <c r="D1" s="469"/>
      <c r="E1" s="469"/>
      <c r="F1" s="469"/>
      <c r="G1" s="469"/>
      <c r="H1" s="469"/>
      <c r="I1" s="175"/>
      <c r="J1" s="175"/>
    </row>
    <row r="2" spans="2:10" ht="41.25" customHeight="1" x14ac:dyDescent="0.3">
      <c r="B2" s="463" t="s">
        <v>820</v>
      </c>
      <c r="C2" s="463"/>
      <c r="D2" s="463"/>
      <c r="E2" s="463"/>
      <c r="F2" s="463"/>
      <c r="G2" s="463"/>
      <c r="H2" s="463"/>
      <c r="I2" s="182"/>
      <c r="J2" s="252" t="s">
        <v>358</v>
      </c>
    </row>
    <row r="3" spans="2:10" ht="15" customHeight="1" x14ac:dyDescent="0.3">
      <c r="B3" s="468" t="s">
        <v>93</v>
      </c>
      <c r="C3" s="470" t="s">
        <v>499</v>
      </c>
      <c r="D3" s="468" t="s">
        <v>373</v>
      </c>
      <c r="E3" s="468"/>
      <c r="F3" s="468"/>
      <c r="G3" s="468"/>
      <c r="H3" s="468"/>
    </row>
    <row r="4" spans="2:10" ht="27.75" x14ac:dyDescent="0.3">
      <c r="B4" s="468"/>
      <c r="C4" s="470"/>
      <c r="D4" s="385" t="s">
        <v>311</v>
      </c>
      <c r="E4" s="385" t="s">
        <v>312</v>
      </c>
      <c r="F4" s="385" t="s">
        <v>313</v>
      </c>
      <c r="G4" s="385" t="s">
        <v>525</v>
      </c>
      <c r="H4" s="385" t="s">
        <v>92</v>
      </c>
    </row>
    <row r="5" spans="2:10" x14ac:dyDescent="0.3">
      <c r="B5" s="283">
        <v>1990</v>
      </c>
      <c r="C5" s="341">
        <f>SUM(D5:H5)</f>
        <v>263629</v>
      </c>
      <c r="D5" s="341">
        <v>260674</v>
      </c>
      <c r="E5" s="341">
        <v>2916</v>
      </c>
      <c r="F5" s="341">
        <v>38</v>
      </c>
      <c r="G5" s="341">
        <v>0</v>
      </c>
      <c r="H5" s="341">
        <v>1</v>
      </c>
    </row>
    <row r="6" spans="2:10" x14ac:dyDescent="0.3">
      <c r="B6" s="283">
        <v>1991</v>
      </c>
      <c r="C6" s="341">
        <f t="shared" ref="C6:C29" si="0">SUM(D6:H6)</f>
        <v>265581</v>
      </c>
      <c r="D6" s="341">
        <v>262929</v>
      </c>
      <c r="E6" s="341">
        <v>2592</v>
      </c>
      <c r="F6" s="341">
        <v>56</v>
      </c>
      <c r="G6" s="341">
        <v>4</v>
      </c>
      <c r="H6" s="341">
        <v>0</v>
      </c>
    </row>
    <row r="7" spans="2:10" x14ac:dyDescent="0.3">
      <c r="B7" s="283">
        <v>1992</v>
      </c>
      <c r="C7" s="341">
        <f t="shared" si="0"/>
        <v>269896</v>
      </c>
      <c r="D7" s="341">
        <v>267154</v>
      </c>
      <c r="E7" s="341">
        <v>2683</v>
      </c>
      <c r="F7" s="341">
        <v>54</v>
      </c>
      <c r="G7" s="341">
        <v>5</v>
      </c>
      <c r="H7" s="341">
        <v>0</v>
      </c>
    </row>
    <row r="8" spans="2:10" x14ac:dyDescent="0.3">
      <c r="B8" s="283">
        <v>1993</v>
      </c>
      <c r="C8" s="341">
        <f t="shared" si="0"/>
        <v>279678</v>
      </c>
      <c r="D8" s="341">
        <v>276811</v>
      </c>
      <c r="E8" s="341">
        <v>2772</v>
      </c>
      <c r="F8" s="341">
        <v>62</v>
      </c>
      <c r="G8" s="341">
        <v>33</v>
      </c>
      <c r="H8" s="341">
        <v>0</v>
      </c>
    </row>
    <row r="9" spans="2:10" x14ac:dyDescent="0.3">
      <c r="B9" s="283">
        <v>1994</v>
      </c>
      <c r="C9" s="341">
        <f t="shared" si="0"/>
        <v>277625</v>
      </c>
      <c r="D9" s="341">
        <v>275098</v>
      </c>
      <c r="E9" s="341">
        <v>2412</v>
      </c>
      <c r="F9" s="341">
        <v>74</v>
      </c>
      <c r="G9" s="341">
        <v>41</v>
      </c>
      <c r="H9" s="341">
        <v>0</v>
      </c>
    </row>
    <row r="10" spans="2:10" x14ac:dyDescent="0.3">
      <c r="B10" s="283">
        <v>1995</v>
      </c>
      <c r="C10" s="341">
        <f t="shared" si="0"/>
        <v>271340</v>
      </c>
      <c r="D10" s="341">
        <v>268767</v>
      </c>
      <c r="E10" s="341">
        <v>2448</v>
      </c>
      <c r="F10" s="341">
        <v>60</v>
      </c>
      <c r="G10" s="341">
        <v>65</v>
      </c>
      <c r="H10" s="341">
        <v>0</v>
      </c>
    </row>
    <row r="11" spans="2:10" x14ac:dyDescent="0.3">
      <c r="B11" s="283">
        <v>1996</v>
      </c>
      <c r="C11" s="341">
        <f t="shared" si="0"/>
        <v>270578</v>
      </c>
      <c r="D11" s="341">
        <v>267979</v>
      </c>
      <c r="E11" s="341">
        <v>2493</v>
      </c>
      <c r="F11" s="341">
        <v>71</v>
      </c>
      <c r="G11" s="341">
        <v>35</v>
      </c>
      <c r="H11" s="341">
        <v>0</v>
      </c>
    </row>
    <row r="12" spans="2:10" x14ac:dyDescent="0.3">
      <c r="B12" s="283">
        <v>1997</v>
      </c>
      <c r="C12" s="341">
        <f t="shared" si="0"/>
        <v>271758</v>
      </c>
      <c r="D12" s="341">
        <v>269280</v>
      </c>
      <c r="E12" s="341">
        <v>2371</v>
      </c>
      <c r="F12" s="341">
        <v>55</v>
      </c>
      <c r="G12" s="341">
        <v>52</v>
      </c>
      <c r="H12" s="341">
        <v>0</v>
      </c>
    </row>
    <row r="13" spans="2:10" x14ac:dyDescent="0.3">
      <c r="B13" s="283">
        <v>1998</v>
      </c>
      <c r="C13" s="341">
        <f t="shared" si="0"/>
        <v>275955</v>
      </c>
      <c r="D13" s="341">
        <v>273631</v>
      </c>
      <c r="E13" s="341">
        <v>2221</v>
      </c>
      <c r="F13" s="341">
        <v>66</v>
      </c>
      <c r="G13" s="341">
        <v>37</v>
      </c>
      <c r="H13" s="341">
        <v>0</v>
      </c>
    </row>
    <row r="14" spans="2:10" x14ac:dyDescent="0.3">
      <c r="B14" s="283">
        <v>1999</v>
      </c>
      <c r="C14" s="341">
        <f t="shared" si="0"/>
        <v>305284</v>
      </c>
      <c r="D14" s="341">
        <v>302532</v>
      </c>
      <c r="E14" s="341">
        <v>2637</v>
      </c>
      <c r="F14" s="341">
        <v>66</v>
      </c>
      <c r="G14" s="341">
        <v>49</v>
      </c>
      <c r="H14" s="341">
        <v>0</v>
      </c>
    </row>
    <row r="15" spans="2:10" x14ac:dyDescent="0.3">
      <c r="B15" s="283">
        <v>2000</v>
      </c>
      <c r="C15" s="341">
        <f t="shared" si="0"/>
        <v>296149</v>
      </c>
      <c r="D15" s="341">
        <v>293534</v>
      </c>
      <c r="E15" s="341">
        <v>2445</v>
      </c>
      <c r="F15" s="341">
        <v>91</v>
      </c>
      <c r="G15" s="341">
        <v>79</v>
      </c>
      <c r="H15" s="341">
        <v>0</v>
      </c>
    </row>
    <row r="16" spans="2:10" x14ac:dyDescent="0.3">
      <c r="B16" s="283">
        <v>2001</v>
      </c>
      <c r="C16" s="341">
        <f t="shared" si="0"/>
        <v>278170</v>
      </c>
      <c r="D16" s="341">
        <v>275591</v>
      </c>
      <c r="E16" s="341">
        <v>2428</v>
      </c>
      <c r="F16" s="341">
        <v>76</v>
      </c>
      <c r="G16" s="341">
        <v>75</v>
      </c>
      <c r="H16" s="341">
        <v>0</v>
      </c>
    </row>
    <row r="17" spans="2:8" x14ac:dyDescent="0.3">
      <c r="B17" s="283">
        <v>2002</v>
      </c>
      <c r="C17" s="341">
        <f t="shared" si="0"/>
        <v>275300</v>
      </c>
      <c r="D17" s="341">
        <v>272743</v>
      </c>
      <c r="E17" s="341">
        <v>2372</v>
      </c>
      <c r="F17" s="341">
        <v>76</v>
      </c>
      <c r="G17" s="341">
        <v>109</v>
      </c>
      <c r="H17" s="341">
        <v>0</v>
      </c>
    </row>
    <row r="18" spans="2:8" x14ac:dyDescent="0.3">
      <c r="B18" s="283">
        <v>2003</v>
      </c>
      <c r="C18" s="341">
        <f t="shared" si="0"/>
        <v>262004</v>
      </c>
      <c r="D18" s="341">
        <v>259673</v>
      </c>
      <c r="E18" s="341">
        <v>2226</v>
      </c>
      <c r="F18" s="341">
        <v>75</v>
      </c>
      <c r="G18" s="341">
        <v>30</v>
      </c>
      <c r="H18" s="341">
        <v>0</v>
      </c>
    </row>
    <row r="19" spans="2:8" x14ac:dyDescent="0.3">
      <c r="B19" s="283">
        <v>2004</v>
      </c>
      <c r="C19" s="341">
        <f t="shared" si="0"/>
        <v>254362</v>
      </c>
      <c r="D19" s="341">
        <v>252150</v>
      </c>
      <c r="E19" s="341">
        <v>2104</v>
      </c>
      <c r="F19" s="341">
        <v>52</v>
      </c>
      <c r="G19" s="341">
        <v>55</v>
      </c>
      <c r="H19" s="341">
        <v>1</v>
      </c>
    </row>
    <row r="20" spans="2:8" s="185" customFormat="1" x14ac:dyDescent="0.3">
      <c r="B20" s="283">
        <v>2005</v>
      </c>
      <c r="C20" s="341">
        <f t="shared" si="0"/>
        <v>252725</v>
      </c>
      <c r="D20" s="341">
        <v>250608</v>
      </c>
      <c r="E20" s="341">
        <v>1975</v>
      </c>
      <c r="F20" s="341">
        <v>68</v>
      </c>
      <c r="G20" s="341">
        <v>65</v>
      </c>
      <c r="H20" s="341">
        <v>9</v>
      </c>
    </row>
    <row r="21" spans="2:8" x14ac:dyDescent="0.3">
      <c r="B21" s="283">
        <v>2006</v>
      </c>
      <c r="C21" s="341">
        <f t="shared" si="0"/>
        <v>278591</v>
      </c>
      <c r="D21" s="341">
        <v>276317</v>
      </c>
      <c r="E21" s="341">
        <v>2064</v>
      </c>
      <c r="F21" s="341">
        <v>79</v>
      </c>
      <c r="G21" s="341">
        <v>98</v>
      </c>
      <c r="H21" s="341">
        <v>33</v>
      </c>
    </row>
    <row r="22" spans="2:8" x14ac:dyDescent="0.3">
      <c r="B22" s="283">
        <v>2007</v>
      </c>
      <c r="C22" s="341">
        <f t="shared" si="0"/>
        <v>283984</v>
      </c>
      <c r="D22" s="341">
        <v>281780</v>
      </c>
      <c r="E22" s="341">
        <v>2033</v>
      </c>
      <c r="F22" s="341">
        <v>87</v>
      </c>
      <c r="G22" s="341">
        <v>80</v>
      </c>
      <c r="H22" s="341">
        <v>4</v>
      </c>
    </row>
    <row r="23" spans="2:8" x14ac:dyDescent="0.3">
      <c r="B23" s="283">
        <v>2008</v>
      </c>
      <c r="C23" s="341">
        <f t="shared" si="0"/>
        <v>291055</v>
      </c>
      <c r="D23" s="341">
        <v>288381</v>
      </c>
      <c r="E23" s="341">
        <v>2576</v>
      </c>
      <c r="F23" s="341">
        <v>68</v>
      </c>
      <c r="G23" s="341">
        <v>30</v>
      </c>
      <c r="H23" s="341">
        <v>0</v>
      </c>
    </row>
    <row r="24" spans="2:8" x14ac:dyDescent="0.3">
      <c r="B24" s="283">
        <v>2009</v>
      </c>
      <c r="C24" s="341">
        <f t="shared" si="0"/>
        <v>298337</v>
      </c>
      <c r="D24" s="341">
        <v>295468</v>
      </c>
      <c r="E24" s="341">
        <v>2747</v>
      </c>
      <c r="F24" s="341">
        <v>67</v>
      </c>
      <c r="G24" s="341">
        <v>55</v>
      </c>
      <c r="H24" s="341">
        <v>0</v>
      </c>
    </row>
    <row r="25" spans="2:8" x14ac:dyDescent="0.3">
      <c r="B25" s="283">
        <v>2010</v>
      </c>
      <c r="C25" s="341">
        <f t="shared" si="0"/>
        <v>292375</v>
      </c>
      <c r="D25" s="341">
        <v>289350</v>
      </c>
      <c r="E25" s="341">
        <v>2772</v>
      </c>
      <c r="F25" s="341">
        <v>93</v>
      </c>
      <c r="G25" s="341">
        <v>160</v>
      </c>
      <c r="H25" s="341">
        <v>0</v>
      </c>
    </row>
    <row r="26" spans="2:8" x14ac:dyDescent="0.3">
      <c r="B26" s="283">
        <v>2011</v>
      </c>
      <c r="C26" s="341">
        <f t="shared" si="0"/>
        <v>301106</v>
      </c>
      <c r="D26" s="341">
        <v>297633</v>
      </c>
      <c r="E26" s="341">
        <v>2902</v>
      </c>
      <c r="F26" s="341">
        <v>176</v>
      </c>
      <c r="G26" s="341">
        <v>395</v>
      </c>
      <c r="H26" s="341">
        <v>0</v>
      </c>
    </row>
    <row r="27" spans="2:8" x14ac:dyDescent="0.3">
      <c r="B27" s="283">
        <v>2012</v>
      </c>
      <c r="C27" s="341">
        <f t="shared" si="0"/>
        <v>297309</v>
      </c>
      <c r="D27" s="341">
        <v>293211</v>
      </c>
      <c r="E27" s="341">
        <v>3780</v>
      </c>
      <c r="F27" s="341">
        <v>217</v>
      </c>
      <c r="G27" s="341">
        <v>101</v>
      </c>
      <c r="H27" s="341">
        <v>0</v>
      </c>
    </row>
    <row r="28" spans="2:8" x14ac:dyDescent="0.3">
      <c r="B28" s="283">
        <v>2013</v>
      </c>
      <c r="C28" s="341">
        <f t="shared" si="0"/>
        <v>277620</v>
      </c>
      <c r="D28" s="341">
        <v>273853</v>
      </c>
      <c r="E28" s="341">
        <v>3657</v>
      </c>
      <c r="F28" s="341">
        <v>106</v>
      </c>
      <c r="G28" s="341">
        <v>4</v>
      </c>
      <c r="H28" s="341">
        <v>0</v>
      </c>
    </row>
    <row r="29" spans="2:8" x14ac:dyDescent="0.3">
      <c r="B29" s="283">
        <v>2014</v>
      </c>
      <c r="C29" s="341">
        <f t="shared" si="0"/>
        <v>278460</v>
      </c>
      <c r="D29" s="341">
        <v>274497</v>
      </c>
      <c r="E29" s="341">
        <v>3839</v>
      </c>
      <c r="F29" s="341">
        <v>114</v>
      </c>
      <c r="G29" s="341">
        <v>10</v>
      </c>
      <c r="H29" s="341">
        <v>0</v>
      </c>
    </row>
    <row r="30" spans="2:8" ht="15" customHeight="1" x14ac:dyDescent="0.3">
      <c r="B30" s="283">
        <v>2015</v>
      </c>
      <c r="C30" s="341">
        <f t="shared" ref="C30:C36" si="1">SUM(D30:H30)</f>
        <v>283313</v>
      </c>
      <c r="D30" s="341">
        <v>276276</v>
      </c>
      <c r="E30" s="341">
        <v>3886</v>
      </c>
      <c r="F30" s="341">
        <v>77</v>
      </c>
      <c r="G30" s="341">
        <v>19</v>
      </c>
      <c r="H30" s="341">
        <v>3055</v>
      </c>
    </row>
    <row r="31" spans="2:8" ht="14.25" customHeight="1" x14ac:dyDescent="0.3">
      <c r="B31" s="283">
        <v>2016</v>
      </c>
      <c r="C31" s="341">
        <f t="shared" si="1"/>
        <v>277483</v>
      </c>
      <c r="D31" s="341">
        <v>268269</v>
      </c>
      <c r="E31" s="341">
        <v>3730</v>
      </c>
      <c r="F31" s="341">
        <v>91</v>
      </c>
      <c r="G31" s="341">
        <v>0</v>
      </c>
      <c r="H31" s="341">
        <v>5393</v>
      </c>
    </row>
    <row r="32" spans="2:8" ht="16.5" customHeight="1" x14ac:dyDescent="0.3">
      <c r="B32" s="283">
        <v>2017</v>
      </c>
      <c r="C32" s="341">
        <f t="shared" si="1"/>
        <v>291397</v>
      </c>
      <c r="D32" s="341">
        <v>285528</v>
      </c>
      <c r="E32" s="341">
        <v>3986</v>
      </c>
      <c r="F32" s="341">
        <v>40</v>
      </c>
      <c r="G32" s="341">
        <v>0</v>
      </c>
      <c r="H32" s="341">
        <v>1843</v>
      </c>
    </row>
    <row r="33" spans="2:14" ht="16.5" customHeight="1" x14ac:dyDescent="0.3">
      <c r="B33" s="283">
        <v>2018</v>
      </c>
      <c r="C33" s="341">
        <f t="shared" si="1"/>
        <v>293980</v>
      </c>
      <c r="D33" s="341">
        <v>284740</v>
      </c>
      <c r="E33" s="341">
        <v>4107</v>
      </c>
      <c r="F33" s="341">
        <v>73</v>
      </c>
      <c r="G33" s="341">
        <v>4</v>
      </c>
      <c r="H33" s="341">
        <v>5056</v>
      </c>
    </row>
    <row r="34" spans="2:14" ht="16.5" customHeight="1" x14ac:dyDescent="0.3">
      <c r="B34" s="283">
        <v>2019</v>
      </c>
      <c r="C34" s="341">
        <f t="shared" si="1"/>
        <v>286213</v>
      </c>
      <c r="D34" s="341">
        <v>274941</v>
      </c>
      <c r="E34" s="341">
        <v>4289</v>
      </c>
      <c r="F34" s="341">
        <v>62</v>
      </c>
      <c r="G34" s="341">
        <v>5</v>
      </c>
      <c r="H34" s="341">
        <v>6916</v>
      </c>
    </row>
    <row r="35" spans="2:14" ht="16.5" customHeight="1" x14ac:dyDescent="0.3">
      <c r="B35" s="283">
        <v>2020</v>
      </c>
      <c r="C35" s="341">
        <f t="shared" si="1"/>
        <v>266919</v>
      </c>
      <c r="D35" s="341">
        <v>254812</v>
      </c>
      <c r="E35" s="341">
        <v>3711</v>
      </c>
      <c r="F35" s="341">
        <v>45</v>
      </c>
      <c r="G35" s="341">
        <v>11</v>
      </c>
      <c r="H35" s="341">
        <v>8340</v>
      </c>
    </row>
    <row r="36" spans="2:14" x14ac:dyDescent="0.3">
      <c r="B36" s="283" t="s">
        <v>812</v>
      </c>
      <c r="C36" s="341">
        <f t="shared" si="1"/>
        <v>251106</v>
      </c>
      <c r="D36" s="341">
        <v>240618</v>
      </c>
      <c r="E36" s="341">
        <v>3532</v>
      </c>
      <c r="F36" s="341">
        <v>56</v>
      </c>
      <c r="G36" s="341">
        <v>11</v>
      </c>
      <c r="H36" s="341">
        <v>6889</v>
      </c>
    </row>
    <row r="37" spans="2:14" ht="39" customHeight="1" x14ac:dyDescent="0.3">
      <c r="B37" s="464" t="s">
        <v>635</v>
      </c>
      <c r="C37" s="464"/>
      <c r="D37" s="464"/>
      <c r="E37" s="464"/>
      <c r="F37" s="464"/>
      <c r="G37" s="464"/>
      <c r="H37" s="464"/>
      <c r="I37" s="464"/>
      <c r="J37" s="464"/>
      <c r="K37" s="169"/>
      <c r="L37" s="169"/>
      <c r="M37" s="169"/>
      <c r="N37" s="169"/>
    </row>
    <row r="38" spans="2:14" ht="15.75" customHeight="1" x14ac:dyDescent="0.3">
      <c r="B38" s="121" t="s">
        <v>811</v>
      </c>
      <c r="C38" s="128"/>
      <c r="D38" s="128"/>
      <c r="E38" s="128"/>
      <c r="F38" s="128"/>
      <c r="G38" s="128"/>
      <c r="H38" s="128"/>
      <c r="I38" s="128"/>
      <c r="J38" s="128"/>
      <c r="K38" s="128"/>
      <c r="L38" s="128"/>
      <c r="M38" s="128"/>
      <c r="N38" s="128"/>
    </row>
    <row r="39" spans="2:14" x14ac:dyDescent="0.3">
      <c r="B39" s="124"/>
      <c r="C39" s="124"/>
      <c r="D39" s="431"/>
      <c r="E39" s="124"/>
      <c r="F39" s="124"/>
      <c r="G39" s="124"/>
      <c r="H39" s="124"/>
      <c r="I39" s="124"/>
      <c r="J39" s="124"/>
    </row>
    <row r="40" spans="2:14" x14ac:dyDescent="0.3">
      <c r="B40" s="124"/>
      <c r="C40" s="124"/>
      <c r="D40" s="431"/>
      <c r="E40" s="124"/>
      <c r="F40" s="124"/>
      <c r="G40" s="124"/>
      <c r="H40" s="124"/>
      <c r="I40" s="124"/>
      <c r="J40" s="124"/>
    </row>
  </sheetData>
  <mergeCells count="6">
    <mergeCell ref="B37:J37"/>
    <mergeCell ref="B1:H1"/>
    <mergeCell ref="B2:H2"/>
    <mergeCell ref="B3:B4"/>
    <mergeCell ref="C3:C4"/>
    <mergeCell ref="D3:H3"/>
  </mergeCells>
  <hyperlinks>
    <hyperlink ref="J2" location="INDICE!B12" display="INDICE"/>
  </hyperlinks>
  <printOptions horizontalCentered="1"/>
  <pageMargins left="0.19685039370078741" right="0.19685039370078741" top="1.1811023622047245" bottom="0" header="0.19685039370078741" footer="0.19685039370078741"/>
  <pageSetup scale="93" firstPageNumber="35" orientation="landscape" useFirstPageNumber="1" r:id="rId1"/>
  <headerFooter scaleWithDoc="0">
    <oddHeader>&amp;C&amp;G</oddHeader>
    <oddFooter>&amp;C&amp;"Arial,Normal"&amp;8&amp;P</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B1:BF46"/>
  <sheetViews>
    <sheetView showGridLines="0" topLeftCell="B1" zoomScaleNormal="100" workbookViewId="0">
      <selection activeCell="B2" sqref="B2"/>
    </sheetView>
  </sheetViews>
  <sheetFormatPr baseColWidth="10" defaultRowHeight="16.5" x14ac:dyDescent="0.3"/>
  <cols>
    <col min="1" max="1" width="3.7109375" style="171" customWidth="1"/>
    <col min="2" max="2" width="9.140625" style="174" customWidth="1"/>
    <col min="3" max="3" width="9" style="174" customWidth="1"/>
    <col min="4" max="12" width="8" style="174" customWidth="1"/>
    <col min="13" max="13" width="11.42578125" style="174" customWidth="1"/>
    <col min="14" max="14" width="9.5703125" style="174" customWidth="1"/>
    <col min="15" max="23" width="8" style="174" customWidth="1"/>
    <col min="24" max="24" width="11" style="174" customWidth="1"/>
    <col min="25" max="46" width="8.5703125" style="174" customWidth="1"/>
    <col min="47" max="47" width="8.140625" style="174" customWidth="1"/>
    <col min="48" max="56" width="8.5703125" style="174" customWidth="1"/>
    <col min="57" max="57" width="12.28515625" style="174" customWidth="1"/>
    <col min="58" max="16384" width="11.42578125" style="171"/>
  </cols>
  <sheetData>
    <row r="1" spans="2:58" ht="127.5" customHeight="1" x14ac:dyDescent="0.3"/>
    <row r="2" spans="2:58" ht="17.25" customHeight="1" x14ac:dyDescent="0.3">
      <c r="B2" s="170"/>
      <c r="C2" s="170"/>
      <c r="D2" s="170"/>
      <c r="E2" s="170"/>
      <c r="F2" s="170"/>
      <c r="G2" s="170"/>
      <c r="H2" s="170"/>
      <c r="I2" s="170"/>
      <c r="J2" s="170"/>
      <c r="K2" s="170"/>
      <c r="L2" s="170"/>
      <c r="M2" s="170"/>
      <c r="N2" s="170"/>
      <c r="O2" s="170"/>
      <c r="P2" s="170"/>
      <c r="Q2" s="170"/>
      <c r="R2" s="170"/>
      <c r="S2" s="170"/>
      <c r="T2" s="170"/>
      <c r="U2" s="170"/>
      <c r="V2" s="170"/>
      <c r="W2" s="170"/>
      <c r="X2" s="170"/>
      <c r="Y2" s="170"/>
      <c r="Z2" s="170"/>
      <c r="AA2" s="170"/>
      <c r="AB2" s="170"/>
      <c r="AC2" s="170"/>
      <c r="AD2" s="170"/>
      <c r="AE2" s="170"/>
      <c r="AF2" s="170"/>
      <c r="AG2" s="170"/>
      <c r="AH2" s="170"/>
      <c r="AI2" s="170"/>
      <c r="AJ2" s="170"/>
      <c r="AK2" s="170"/>
      <c r="AL2" s="170"/>
      <c r="AM2" s="170"/>
      <c r="AN2" s="170"/>
      <c r="AO2" s="170"/>
      <c r="AP2" s="170"/>
      <c r="AQ2" s="170"/>
      <c r="AR2" s="170"/>
      <c r="AS2" s="170"/>
      <c r="AT2" s="170"/>
      <c r="AU2" s="171"/>
      <c r="AV2" s="171"/>
      <c r="AW2" s="171"/>
      <c r="AX2" s="171"/>
      <c r="AY2" s="171"/>
      <c r="AZ2" s="171"/>
      <c r="BA2" s="171"/>
      <c r="BB2" s="171"/>
      <c r="BC2" s="171"/>
      <c r="BD2" s="171"/>
      <c r="BE2" s="171"/>
    </row>
    <row r="3" spans="2:58" ht="48.75" customHeight="1" x14ac:dyDescent="0.3">
      <c r="B3" s="472" t="s">
        <v>821</v>
      </c>
      <c r="C3" s="473"/>
      <c r="D3" s="473"/>
      <c r="E3" s="473"/>
      <c r="F3" s="473"/>
      <c r="G3" s="473"/>
      <c r="H3" s="473"/>
      <c r="I3" s="473"/>
      <c r="J3" s="473"/>
      <c r="K3" s="473"/>
      <c r="L3" s="473"/>
      <c r="M3" s="473"/>
      <c r="N3" s="473"/>
      <c r="O3" s="473"/>
      <c r="P3" s="473"/>
      <c r="Q3" s="473"/>
      <c r="R3" s="473"/>
      <c r="S3" s="473"/>
      <c r="T3" s="473"/>
      <c r="U3" s="473"/>
      <c r="V3" s="473"/>
      <c r="W3" s="473"/>
      <c r="X3" s="473"/>
      <c r="Y3" s="473"/>
      <c r="Z3" s="473"/>
      <c r="AA3" s="473"/>
      <c r="AB3" s="473"/>
      <c r="AC3" s="473"/>
      <c r="AD3" s="473"/>
      <c r="AE3" s="473"/>
      <c r="AF3" s="473"/>
      <c r="AG3" s="473"/>
      <c r="AH3" s="473"/>
      <c r="AI3" s="473"/>
      <c r="AJ3" s="473"/>
      <c r="AK3" s="473"/>
      <c r="AL3" s="473"/>
      <c r="AM3" s="473"/>
      <c r="AN3" s="473"/>
      <c r="AO3" s="473"/>
      <c r="AP3" s="473"/>
      <c r="AQ3" s="473"/>
      <c r="AR3" s="473"/>
      <c r="AS3" s="473"/>
      <c r="AT3" s="473"/>
      <c r="AU3" s="473"/>
      <c r="AV3" s="473"/>
      <c r="AW3" s="473"/>
      <c r="AX3" s="473"/>
      <c r="AY3" s="473"/>
      <c r="AZ3" s="473"/>
      <c r="BA3" s="473"/>
      <c r="BB3" s="473"/>
      <c r="BC3" s="473"/>
      <c r="BD3" s="473"/>
      <c r="BE3" s="474"/>
      <c r="BF3" s="272" t="s">
        <v>358</v>
      </c>
    </row>
    <row r="4" spans="2:58" s="328" customFormat="1" ht="58.5" customHeight="1" x14ac:dyDescent="0.25">
      <c r="B4" s="475" t="s">
        <v>31</v>
      </c>
      <c r="C4" s="477" t="s">
        <v>526</v>
      </c>
      <c r="D4" s="478"/>
      <c r="E4" s="478"/>
      <c r="F4" s="478"/>
      <c r="G4" s="478"/>
      <c r="H4" s="478"/>
      <c r="I4" s="478"/>
      <c r="J4" s="478"/>
      <c r="K4" s="478"/>
      <c r="L4" s="478"/>
      <c r="M4" s="479"/>
      <c r="N4" s="480" t="s">
        <v>527</v>
      </c>
      <c r="O4" s="481"/>
      <c r="P4" s="481"/>
      <c r="Q4" s="481"/>
      <c r="R4" s="481"/>
      <c r="S4" s="481"/>
      <c r="T4" s="481"/>
      <c r="U4" s="481"/>
      <c r="V4" s="481"/>
      <c r="W4" s="481"/>
      <c r="X4" s="482"/>
      <c r="Y4" s="480" t="s">
        <v>529</v>
      </c>
      <c r="Z4" s="481"/>
      <c r="AA4" s="481"/>
      <c r="AB4" s="481"/>
      <c r="AC4" s="481"/>
      <c r="AD4" s="481"/>
      <c r="AE4" s="481"/>
      <c r="AF4" s="481"/>
      <c r="AG4" s="481"/>
      <c r="AH4" s="481"/>
      <c r="AI4" s="482"/>
      <c r="AJ4" s="480" t="s">
        <v>528</v>
      </c>
      <c r="AK4" s="481"/>
      <c r="AL4" s="481"/>
      <c r="AM4" s="481"/>
      <c r="AN4" s="481"/>
      <c r="AO4" s="481"/>
      <c r="AP4" s="481"/>
      <c r="AQ4" s="481"/>
      <c r="AR4" s="481"/>
      <c r="AS4" s="481"/>
      <c r="AT4" s="482"/>
      <c r="AU4" s="480" t="s">
        <v>530</v>
      </c>
      <c r="AV4" s="481"/>
      <c r="AW4" s="481"/>
      <c r="AX4" s="481"/>
      <c r="AY4" s="481"/>
      <c r="AZ4" s="481"/>
      <c r="BA4" s="481"/>
      <c r="BB4" s="481"/>
      <c r="BC4" s="481"/>
      <c r="BD4" s="481"/>
      <c r="BE4" s="482"/>
    </row>
    <row r="5" spans="2:58" s="328" customFormat="1" ht="40.5" x14ac:dyDescent="0.25">
      <c r="B5" s="476"/>
      <c r="C5" s="368" t="s">
        <v>62</v>
      </c>
      <c r="D5" s="368" t="s">
        <v>36</v>
      </c>
      <c r="E5" s="368" t="s">
        <v>37</v>
      </c>
      <c r="F5" s="368" t="s">
        <v>40</v>
      </c>
      <c r="G5" s="368" t="s">
        <v>41</v>
      </c>
      <c r="H5" s="368" t="s">
        <v>42</v>
      </c>
      <c r="I5" s="368" t="s">
        <v>43</v>
      </c>
      <c r="J5" s="368" t="s">
        <v>44</v>
      </c>
      <c r="K5" s="368" t="s">
        <v>45</v>
      </c>
      <c r="L5" s="368" t="s">
        <v>46</v>
      </c>
      <c r="M5" s="368" t="s">
        <v>92</v>
      </c>
      <c r="N5" s="368" t="s">
        <v>62</v>
      </c>
      <c r="O5" s="368" t="s">
        <v>36</v>
      </c>
      <c r="P5" s="368" t="s">
        <v>37</v>
      </c>
      <c r="Q5" s="368" t="s">
        <v>40</v>
      </c>
      <c r="R5" s="368" t="s">
        <v>41</v>
      </c>
      <c r="S5" s="368" t="s">
        <v>42</v>
      </c>
      <c r="T5" s="368" t="s">
        <v>43</v>
      </c>
      <c r="U5" s="368" t="s">
        <v>44</v>
      </c>
      <c r="V5" s="368" t="s">
        <v>45</v>
      </c>
      <c r="W5" s="368" t="s">
        <v>46</v>
      </c>
      <c r="X5" s="368" t="s">
        <v>92</v>
      </c>
      <c r="Y5" s="368" t="s">
        <v>32</v>
      </c>
      <c r="Z5" s="368" t="s">
        <v>36</v>
      </c>
      <c r="AA5" s="368" t="s">
        <v>37</v>
      </c>
      <c r="AB5" s="368" t="s">
        <v>40</v>
      </c>
      <c r="AC5" s="368" t="s">
        <v>41</v>
      </c>
      <c r="AD5" s="368" t="s">
        <v>42</v>
      </c>
      <c r="AE5" s="368" t="s">
        <v>43</v>
      </c>
      <c r="AF5" s="368" t="s">
        <v>44</v>
      </c>
      <c r="AG5" s="368" t="s">
        <v>45</v>
      </c>
      <c r="AH5" s="368" t="s">
        <v>46</v>
      </c>
      <c r="AI5" s="368" t="s">
        <v>92</v>
      </c>
      <c r="AJ5" s="368" t="s">
        <v>431</v>
      </c>
      <c r="AK5" s="368" t="s">
        <v>36</v>
      </c>
      <c r="AL5" s="368" t="s">
        <v>37</v>
      </c>
      <c r="AM5" s="368" t="s">
        <v>40</v>
      </c>
      <c r="AN5" s="368" t="s">
        <v>41</v>
      </c>
      <c r="AO5" s="368" t="s">
        <v>42</v>
      </c>
      <c r="AP5" s="368" t="s">
        <v>43</v>
      </c>
      <c r="AQ5" s="368" t="s">
        <v>44</v>
      </c>
      <c r="AR5" s="368" t="s">
        <v>45</v>
      </c>
      <c r="AS5" s="368" t="s">
        <v>46</v>
      </c>
      <c r="AT5" s="368" t="s">
        <v>92</v>
      </c>
      <c r="AU5" s="368" t="s">
        <v>431</v>
      </c>
      <c r="AV5" s="368" t="s">
        <v>36</v>
      </c>
      <c r="AW5" s="368" t="s">
        <v>37</v>
      </c>
      <c r="AX5" s="368" t="s">
        <v>40</v>
      </c>
      <c r="AY5" s="368" t="s">
        <v>41</v>
      </c>
      <c r="AZ5" s="368" t="s">
        <v>42</v>
      </c>
      <c r="BA5" s="368" t="s">
        <v>43</v>
      </c>
      <c r="BB5" s="368" t="s">
        <v>44</v>
      </c>
      <c r="BC5" s="368" t="s">
        <v>45</v>
      </c>
      <c r="BD5" s="368" t="s">
        <v>46</v>
      </c>
      <c r="BE5" s="368" t="s">
        <v>92</v>
      </c>
    </row>
    <row r="6" spans="2:58" x14ac:dyDescent="0.3">
      <c r="B6" s="283">
        <v>1990</v>
      </c>
      <c r="C6" s="341">
        <f>+SUM(D6:M6)</f>
        <v>153361</v>
      </c>
      <c r="D6" s="341">
        <v>354</v>
      </c>
      <c r="E6" s="341">
        <v>23116</v>
      </c>
      <c r="F6" s="341">
        <v>47992</v>
      </c>
      <c r="G6" s="341">
        <v>40529</v>
      </c>
      <c r="H6" s="341">
        <v>24742</v>
      </c>
      <c r="I6" s="341">
        <v>11869</v>
      </c>
      <c r="J6" s="341">
        <v>3656</v>
      </c>
      <c r="K6" s="341">
        <v>613</v>
      </c>
      <c r="L6" s="341">
        <v>100</v>
      </c>
      <c r="M6" s="341">
        <v>390</v>
      </c>
      <c r="N6" s="341">
        <f>+SUM(O6:X6)</f>
        <v>110268</v>
      </c>
      <c r="O6" s="341">
        <v>280</v>
      </c>
      <c r="P6" s="341">
        <v>16468</v>
      </c>
      <c r="Q6" s="341">
        <v>31401</v>
      </c>
      <c r="R6" s="341">
        <v>24657</v>
      </c>
      <c r="S6" s="341">
        <v>17571</v>
      </c>
      <c r="T6" s="341">
        <v>12069</v>
      </c>
      <c r="U6" s="341">
        <v>5788</v>
      </c>
      <c r="V6" s="341">
        <v>1282</v>
      </c>
      <c r="W6" s="341">
        <v>270</v>
      </c>
      <c r="X6" s="341">
        <v>482</v>
      </c>
      <c r="Y6" s="341">
        <f>SUM(Z6:AI6)</f>
        <v>263629</v>
      </c>
      <c r="Z6" s="341">
        <f t="shared" ref="Z6:AI31" si="0">+O6+D6</f>
        <v>634</v>
      </c>
      <c r="AA6" s="341">
        <f t="shared" si="0"/>
        <v>39584</v>
      </c>
      <c r="AB6" s="341">
        <f t="shared" si="0"/>
        <v>79393</v>
      </c>
      <c r="AC6" s="341">
        <f t="shared" si="0"/>
        <v>65186</v>
      </c>
      <c r="AD6" s="341">
        <f t="shared" si="0"/>
        <v>42313</v>
      </c>
      <c r="AE6" s="341">
        <f t="shared" si="0"/>
        <v>23938</v>
      </c>
      <c r="AF6" s="341">
        <f t="shared" si="0"/>
        <v>9444</v>
      </c>
      <c r="AG6" s="341">
        <f t="shared" si="0"/>
        <v>1895</v>
      </c>
      <c r="AH6" s="341">
        <f t="shared" si="0"/>
        <v>370</v>
      </c>
      <c r="AI6" s="341">
        <f t="shared" si="0"/>
        <v>872</v>
      </c>
      <c r="AJ6" s="343">
        <f t="shared" ref="AJ6:AT21" si="1">+C6/Y6*100</f>
        <v>58.173038626251284</v>
      </c>
      <c r="AK6" s="343">
        <f>+D6/Z6*100</f>
        <v>55.835962145110408</v>
      </c>
      <c r="AL6" s="343">
        <f t="shared" si="1"/>
        <v>58.397332255456746</v>
      </c>
      <c r="AM6" s="343">
        <f t="shared" si="1"/>
        <v>60.448654163465285</v>
      </c>
      <c r="AN6" s="343">
        <f t="shared" si="1"/>
        <v>62.174393274629523</v>
      </c>
      <c r="AO6" s="343">
        <f t="shared" si="1"/>
        <v>58.473755110722472</v>
      </c>
      <c r="AP6" s="343">
        <f t="shared" si="1"/>
        <v>49.582254156571146</v>
      </c>
      <c r="AQ6" s="343">
        <f t="shared" si="1"/>
        <v>38.71240999576451</v>
      </c>
      <c r="AR6" s="343">
        <f t="shared" si="1"/>
        <v>32.348284960422163</v>
      </c>
      <c r="AS6" s="343">
        <f t="shared" si="1"/>
        <v>27.027027027027028</v>
      </c>
      <c r="AT6" s="343">
        <f t="shared" si="1"/>
        <v>44.724770642201833</v>
      </c>
      <c r="AU6" s="343">
        <f>+N6/Y6*100</f>
        <v>41.826961373748716</v>
      </c>
      <c r="AV6" s="343">
        <f>+O6/Z6*100</f>
        <v>44.164037854889585</v>
      </c>
      <c r="AW6" s="343">
        <f t="shared" ref="AW6:BE21" si="2">+P6/AA6*100</f>
        <v>41.602667744543247</v>
      </c>
      <c r="AX6" s="343">
        <f t="shared" si="2"/>
        <v>39.551345836534708</v>
      </c>
      <c r="AY6" s="343">
        <f t="shared" si="2"/>
        <v>37.825606725370484</v>
      </c>
      <c r="AZ6" s="343">
        <f t="shared" si="2"/>
        <v>41.526244889277528</v>
      </c>
      <c r="BA6" s="343">
        <f t="shared" si="2"/>
        <v>50.417745843428861</v>
      </c>
      <c r="BB6" s="343">
        <f t="shared" si="2"/>
        <v>61.28759000423549</v>
      </c>
      <c r="BC6" s="343">
        <f t="shared" si="2"/>
        <v>67.651715039577837</v>
      </c>
      <c r="BD6" s="343">
        <f t="shared" si="2"/>
        <v>72.972972972972968</v>
      </c>
      <c r="BE6" s="343">
        <f t="shared" si="2"/>
        <v>55.27522935779816</v>
      </c>
    </row>
    <row r="7" spans="2:58" x14ac:dyDescent="0.3">
      <c r="B7" s="283">
        <v>1991</v>
      </c>
      <c r="C7" s="341">
        <f t="shared" ref="C7:C30" si="3">+SUM(D7:M7)</f>
        <v>156562</v>
      </c>
      <c r="D7" s="341">
        <v>386</v>
      </c>
      <c r="E7" s="341">
        <v>23644</v>
      </c>
      <c r="F7" s="341">
        <v>49411</v>
      </c>
      <c r="G7" s="341">
        <v>41140</v>
      </c>
      <c r="H7" s="341">
        <v>25319</v>
      </c>
      <c r="I7" s="341">
        <v>11802</v>
      </c>
      <c r="J7" s="341">
        <v>3626</v>
      </c>
      <c r="K7" s="341">
        <v>500</v>
      </c>
      <c r="L7" s="341">
        <v>92</v>
      </c>
      <c r="M7" s="341">
        <v>642</v>
      </c>
      <c r="N7" s="341">
        <f t="shared" ref="N7:N32" si="4">+SUM(O7:X7)</f>
        <v>109019</v>
      </c>
      <c r="O7" s="341">
        <v>291</v>
      </c>
      <c r="P7" s="341">
        <v>16351</v>
      </c>
      <c r="Q7" s="341">
        <v>31561</v>
      </c>
      <c r="R7" s="341">
        <v>23851</v>
      </c>
      <c r="S7" s="341">
        <v>17674</v>
      </c>
      <c r="T7" s="341">
        <v>11642</v>
      </c>
      <c r="U7" s="341">
        <v>5625</v>
      </c>
      <c r="V7" s="341">
        <v>1102</v>
      </c>
      <c r="W7" s="341">
        <v>228</v>
      </c>
      <c r="X7" s="341">
        <v>694</v>
      </c>
      <c r="Y7" s="341">
        <f t="shared" ref="Y7:Y32" si="5">SUM(Z7:AI7)</f>
        <v>265581</v>
      </c>
      <c r="Z7" s="341">
        <f t="shared" si="0"/>
        <v>677</v>
      </c>
      <c r="AA7" s="341">
        <f t="shared" si="0"/>
        <v>39995</v>
      </c>
      <c r="AB7" s="341">
        <f t="shared" si="0"/>
        <v>80972</v>
      </c>
      <c r="AC7" s="341">
        <f t="shared" si="0"/>
        <v>64991</v>
      </c>
      <c r="AD7" s="341">
        <f t="shared" si="0"/>
        <v>42993</v>
      </c>
      <c r="AE7" s="341">
        <f t="shared" si="0"/>
        <v>23444</v>
      </c>
      <c r="AF7" s="341">
        <f t="shared" si="0"/>
        <v>9251</v>
      </c>
      <c r="AG7" s="341">
        <f t="shared" si="0"/>
        <v>1602</v>
      </c>
      <c r="AH7" s="341">
        <f t="shared" si="0"/>
        <v>320</v>
      </c>
      <c r="AI7" s="341">
        <f t="shared" si="0"/>
        <v>1336</v>
      </c>
      <c r="AJ7" s="343">
        <f t="shared" si="1"/>
        <v>58.950753254186104</v>
      </c>
      <c r="AK7" s="343">
        <f t="shared" si="1"/>
        <v>57.016248153618911</v>
      </c>
      <c r="AL7" s="343">
        <f t="shared" si="1"/>
        <v>59.117389673709212</v>
      </c>
      <c r="AM7" s="343">
        <f t="shared" si="1"/>
        <v>61.022328706219433</v>
      </c>
      <c r="AN7" s="343">
        <f t="shared" si="1"/>
        <v>63.301072456186233</v>
      </c>
      <c r="AO7" s="343">
        <f t="shared" si="1"/>
        <v>58.890982252924893</v>
      </c>
      <c r="AP7" s="343">
        <f t="shared" si="1"/>
        <v>50.341238696468182</v>
      </c>
      <c r="AQ7" s="343">
        <f t="shared" si="1"/>
        <v>39.19576262025727</v>
      </c>
      <c r="AR7" s="343">
        <f t="shared" si="1"/>
        <v>31.210986267166042</v>
      </c>
      <c r="AS7" s="343">
        <f t="shared" si="1"/>
        <v>28.749999999999996</v>
      </c>
      <c r="AT7" s="343">
        <f t="shared" si="1"/>
        <v>48.053892215568858</v>
      </c>
      <c r="AU7" s="343">
        <f t="shared" ref="AU7:BC32" si="6">+N7/Y7*100</f>
        <v>41.049246745813896</v>
      </c>
      <c r="AV7" s="343">
        <f t="shared" si="6"/>
        <v>42.983751846381089</v>
      </c>
      <c r="AW7" s="343">
        <f t="shared" si="2"/>
        <v>40.882610326290788</v>
      </c>
      <c r="AX7" s="343">
        <f t="shared" si="2"/>
        <v>38.977671293780567</v>
      </c>
      <c r="AY7" s="343">
        <f t="shared" si="2"/>
        <v>36.69892754381376</v>
      </c>
      <c r="AZ7" s="343">
        <f t="shared" si="2"/>
        <v>41.109017747075107</v>
      </c>
      <c r="BA7" s="343">
        <f t="shared" si="2"/>
        <v>49.658761303531826</v>
      </c>
      <c r="BB7" s="343">
        <f t="shared" si="2"/>
        <v>60.80423737974273</v>
      </c>
      <c r="BC7" s="343">
        <f t="shared" si="2"/>
        <v>68.789013732833965</v>
      </c>
      <c r="BD7" s="343">
        <f t="shared" si="2"/>
        <v>71.25</v>
      </c>
      <c r="BE7" s="343">
        <f t="shared" si="2"/>
        <v>51.946107784431142</v>
      </c>
    </row>
    <row r="8" spans="2:58" x14ac:dyDescent="0.3">
      <c r="B8" s="283">
        <v>1992</v>
      </c>
      <c r="C8" s="341">
        <f t="shared" si="3"/>
        <v>162935</v>
      </c>
      <c r="D8" s="341">
        <v>444</v>
      </c>
      <c r="E8" s="341">
        <v>25411</v>
      </c>
      <c r="F8" s="341">
        <v>51394</v>
      </c>
      <c r="G8" s="341">
        <v>41994</v>
      </c>
      <c r="H8" s="341">
        <v>26172</v>
      </c>
      <c r="I8" s="341">
        <v>12385</v>
      </c>
      <c r="J8" s="341">
        <v>3777</v>
      </c>
      <c r="K8" s="341">
        <v>471</v>
      </c>
      <c r="L8" s="341">
        <v>79</v>
      </c>
      <c r="M8" s="341">
        <v>808</v>
      </c>
      <c r="N8" s="341">
        <f t="shared" si="4"/>
        <v>106961</v>
      </c>
      <c r="O8" s="341">
        <v>297</v>
      </c>
      <c r="P8" s="341">
        <v>16580</v>
      </c>
      <c r="Q8" s="341">
        <v>31155</v>
      </c>
      <c r="R8" s="341">
        <v>23314</v>
      </c>
      <c r="S8" s="341">
        <v>16836</v>
      </c>
      <c r="T8" s="341">
        <v>11034</v>
      </c>
      <c r="U8" s="341">
        <v>5414</v>
      </c>
      <c r="V8" s="341">
        <v>1024</v>
      </c>
      <c r="W8" s="341">
        <v>228</v>
      </c>
      <c r="X8" s="341">
        <v>1079</v>
      </c>
      <c r="Y8" s="341">
        <f t="shared" si="5"/>
        <v>269896</v>
      </c>
      <c r="Z8" s="341">
        <f t="shared" si="0"/>
        <v>741</v>
      </c>
      <c r="AA8" s="341">
        <f t="shared" si="0"/>
        <v>41991</v>
      </c>
      <c r="AB8" s="341">
        <f t="shared" si="0"/>
        <v>82549</v>
      </c>
      <c r="AC8" s="341">
        <f t="shared" si="0"/>
        <v>65308</v>
      </c>
      <c r="AD8" s="341">
        <f t="shared" si="0"/>
        <v>43008</v>
      </c>
      <c r="AE8" s="341">
        <f t="shared" si="0"/>
        <v>23419</v>
      </c>
      <c r="AF8" s="341">
        <f t="shared" si="0"/>
        <v>9191</v>
      </c>
      <c r="AG8" s="341">
        <f t="shared" si="0"/>
        <v>1495</v>
      </c>
      <c r="AH8" s="341">
        <f t="shared" si="0"/>
        <v>307</v>
      </c>
      <c r="AI8" s="341">
        <f t="shared" si="0"/>
        <v>1887</v>
      </c>
      <c r="AJ8" s="343">
        <f t="shared" si="1"/>
        <v>60.369549752497257</v>
      </c>
      <c r="AK8" s="343">
        <f t="shared" si="1"/>
        <v>59.91902834008097</v>
      </c>
      <c r="AL8" s="343">
        <f t="shared" si="1"/>
        <v>60.515348527065328</v>
      </c>
      <c r="AM8" s="343">
        <f t="shared" si="1"/>
        <v>62.258779633914408</v>
      </c>
      <c r="AN8" s="343">
        <f t="shared" si="1"/>
        <v>64.301463832914806</v>
      </c>
      <c r="AO8" s="343">
        <f t="shared" si="1"/>
        <v>60.853794642857139</v>
      </c>
      <c r="AP8" s="343">
        <f t="shared" si="1"/>
        <v>52.884410094367816</v>
      </c>
      <c r="AQ8" s="343">
        <f t="shared" si="1"/>
        <v>41.094549015341094</v>
      </c>
      <c r="AR8" s="343">
        <f t="shared" si="1"/>
        <v>31.505016722408026</v>
      </c>
      <c r="AS8" s="343">
        <f t="shared" si="1"/>
        <v>25.732899022801302</v>
      </c>
      <c r="AT8" s="343">
        <f t="shared" si="1"/>
        <v>42.819289878113409</v>
      </c>
      <c r="AU8" s="343">
        <f t="shared" si="6"/>
        <v>39.630450247502743</v>
      </c>
      <c r="AV8" s="343">
        <f t="shared" si="6"/>
        <v>40.08097165991903</v>
      </c>
      <c r="AW8" s="343">
        <f t="shared" si="2"/>
        <v>39.484651472934679</v>
      </c>
      <c r="AX8" s="343">
        <f t="shared" si="2"/>
        <v>37.741220366085599</v>
      </c>
      <c r="AY8" s="343">
        <f t="shared" si="2"/>
        <v>35.698536167085201</v>
      </c>
      <c r="AZ8" s="343">
        <f t="shared" si="2"/>
        <v>39.146205357142854</v>
      </c>
      <c r="BA8" s="343">
        <f t="shared" si="2"/>
        <v>47.115589905632177</v>
      </c>
      <c r="BB8" s="343">
        <f t="shared" si="2"/>
        <v>58.905450984658906</v>
      </c>
      <c r="BC8" s="343">
        <f t="shared" si="2"/>
        <v>68.49498327759197</v>
      </c>
      <c r="BD8" s="343">
        <f t="shared" si="2"/>
        <v>74.267100977198695</v>
      </c>
      <c r="BE8" s="343">
        <f t="shared" si="2"/>
        <v>57.180710121886591</v>
      </c>
    </row>
    <row r="9" spans="2:58" x14ac:dyDescent="0.3">
      <c r="B9" s="283">
        <v>1993</v>
      </c>
      <c r="C9" s="341">
        <f t="shared" si="3"/>
        <v>173499</v>
      </c>
      <c r="D9" s="341">
        <v>492</v>
      </c>
      <c r="E9" s="341">
        <v>27274</v>
      </c>
      <c r="F9" s="341">
        <v>54327</v>
      </c>
      <c r="G9" s="341">
        <v>44450</v>
      </c>
      <c r="H9" s="341">
        <v>28550</v>
      </c>
      <c r="I9" s="341">
        <v>13028</v>
      </c>
      <c r="J9" s="341">
        <v>3899</v>
      </c>
      <c r="K9" s="341">
        <v>524</v>
      </c>
      <c r="L9" s="341">
        <v>95</v>
      </c>
      <c r="M9" s="341">
        <v>860</v>
      </c>
      <c r="N9" s="341">
        <f t="shared" si="4"/>
        <v>106179</v>
      </c>
      <c r="O9" s="341">
        <v>300</v>
      </c>
      <c r="P9" s="341">
        <v>16839</v>
      </c>
      <c r="Q9" s="341">
        <v>30916</v>
      </c>
      <c r="R9" s="341">
        <v>23046</v>
      </c>
      <c r="S9" s="341">
        <v>16849</v>
      </c>
      <c r="T9" s="341">
        <v>11041</v>
      </c>
      <c r="U9" s="341">
        <v>5217</v>
      </c>
      <c r="V9" s="341">
        <v>951</v>
      </c>
      <c r="W9" s="341">
        <v>212</v>
      </c>
      <c r="X9" s="341">
        <v>808</v>
      </c>
      <c r="Y9" s="341">
        <f t="shared" si="5"/>
        <v>279678</v>
      </c>
      <c r="Z9" s="341">
        <f t="shared" si="0"/>
        <v>792</v>
      </c>
      <c r="AA9" s="341">
        <f t="shared" si="0"/>
        <v>44113</v>
      </c>
      <c r="AB9" s="341">
        <f t="shared" si="0"/>
        <v>85243</v>
      </c>
      <c r="AC9" s="341">
        <f t="shared" si="0"/>
        <v>67496</v>
      </c>
      <c r="AD9" s="341">
        <f t="shared" si="0"/>
        <v>45399</v>
      </c>
      <c r="AE9" s="341">
        <f t="shared" si="0"/>
        <v>24069</v>
      </c>
      <c r="AF9" s="341">
        <f t="shared" si="0"/>
        <v>9116</v>
      </c>
      <c r="AG9" s="341">
        <f t="shared" si="0"/>
        <v>1475</v>
      </c>
      <c r="AH9" s="341">
        <f t="shared" si="0"/>
        <v>307</v>
      </c>
      <c r="AI9" s="341">
        <f t="shared" si="0"/>
        <v>1668</v>
      </c>
      <c r="AJ9" s="343">
        <f t="shared" si="1"/>
        <v>62.035269130929137</v>
      </c>
      <c r="AK9" s="343">
        <f t="shared" si="1"/>
        <v>62.121212121212125</v>
      </c>
      <c r="AL9" s="343">
        <f t="shared" si="1"/>
        <v>61.827579171672753</v>
      </c>
      <c r="AM9" s="343">
        <f t="shared" si="1"/>
        <v>63.731919336485113</v>
      </c>
      <c r="AN9" s="343">
        <f t="shared" si="1"/>
        <v>65.855754415076447</v>
      </c>
      <c r="AO9" s="343">
        <f t="shared" si="1"/>
        <v>62.886847727923524</v>
      </c>
      <c r="AP9" s="343">
        <f t="shared" si="1"/>
        <v>54.127716149403795</v>
      </c>
      <c r="AQ9" s="343">
        <f t="shared" si="1"/>
        <v>42.770952172005266</v>
      </c>
      <c r="AR9" s="343">
        <f t="shared" si="1"/>
        <v>35.525423728813557</v>
      </c>
      <c r="AS9" s="343">
        <f t="shared" si="1"/>
        <v>30.944625407166125</v>
      </c>
      <c r="AT9" s="343">
        <f t="shared" si="1"/>
        <v>51.558752997601921</v>
      </c>
      <c r="AU9" s="343">
        <f t="shared" si="6"/>
        <v>37.964730869070863</v>
      </c>
      <c r="AV9" s="343">
        <f t="shared" si="6"/>
        <v>37.878787878787875</v>
      </c>
      <c r="AW9" s="343">
        <f t="shared" si="2"/>
        <v>38.172420828327255</v>
      </c>
      <c r="AX9" s="343">
        <f t="shared" si="2"/>
        <v>36.268080663514887</v>
      </c>
      <c r="AY9" s="343">
        <f t="shared" si="2"/>
        <v>34.144245584923553</v>
      </c>
      <c r="AZ9" s="343">
        <f t="shared" si="2"/>
        <v>37.113152272076476</v>
      </c>
      <c r="BA9" s="343">
        <f t="shared" si="2"/>
        <v>45.872283850596205</v>
      </c>
      <c r="BB9" s="343">
        <f t="shared" si="2"/>
        <v>57.229047827994741</v>
      </c>
      <c r="BC9" s="343">
        <f t="shared" si="2"/>
        <v>64.47457627118645</v>
      </c>
      <c r="BD9" s="343">
        <f t="shared" si="2"/>
        <v>69.055374592833871</v>
      </c>
      <c r="BE9" s="343">
        <f t="shared" si="2"/>
        <v>48.441247002398079</v>
      </c>
    </row>
    <row r="10" spans="2:58" x14ac:dyDescent="0.3">
      <c r="B10" s="283">
        <v>1994</v>
      </c>
      <c r="C10" s="341">
        <f t="shared" si="3"/>
        <v>175183</v>
      </c>
      <c r="D10" s="341">
        <v>620</v>
      </c>
      <c r="E10" s="341">
        <v>28552</v>
      </c>
      <c r="F10" s="341">
        <v>55118</v>
      </c>
      <c r="G10" s="341">
        <v>43329</v>
      </c>
      <c r="H10" s="341">
        <v>28956</v>
      </c>
      <c r="I10" s="341">
        <v>13066</v>
      </c>
      <c r="J10" s="341">
        <v>3941</v>
      </c>
      <c r="K10" s="341">
        <v>504</v>
      </c>
      <c r="L10" s="341">
        <v>90</v>
      </c>
      <c r="M10" s="341">
        <v>1007</v>
      </c>
      <c r="N10" s="341">
        <f t="shared" si="4"/>
        <v>102442</v>
      </c>
      <c r="O10" s="341">
        <v>325</v>
      </c>
      <c r="P10" s="341">
        <v>16432</v>
      </c>
      <c r="Q10" s="341">
        <v>30278</v>
      </c>
      <c r="R10" s="341">
        <v>22043</v>
      </c>
      <c r="S10" s="341">
        <v>15944</v>
      </c>
      <c r="T10" s="341">
        <v>10328</v>
      </c>
      <c r="U10" s="341">
        <v>4929</v>
      </c>
      <c r="V10" s="341">
        <v>873</v>
      </c>
      <c r="W10" s="341">
        <v>200</v>
      </c>
      <c r="X10" s="341">
        <v>1090</v>
      </c>
      <c r="Y10" s="341">
        <f t="shared" si="5"/>
        <v>277625</v>
      </c>
      <c r="Z10" s="341">
        <f t="shared" si="0"/>
        <v>945</v>
      </c>
      <c r="AA10" s="341">
        <f t="shared" si="0"/>
        <v>44984</v>
      </c>
      <c r="AB10" s="341">
        <f t="shared" si="0"/>
        <v>85396</v>
      </c>
      <c r="AC10" s="341">
        <f t="shared" si="0"/>
        <v>65372</v>
      </c>
      <c r="AD10" s="341">
        <f t="shared" si="0"/>
        <v>44900</v>
      </c>
      <c r="AE10" s="341">
        <f t="shared" si="0"/>
        <v>23394</v>
      </c>
      <c r="AF10" s="341">
        <f t="shared" si="0"/>
        <v>8870</v>
      </c>
      <c r="AG10" s="341">
        <f t="shared" si="0"/>
        <v>1377</v>
      </c>
      <c r="AH10" s="341">
        <f t="shared" si="0"/>
        <v>290</v>
      </c>
      <c r="AI10" s="341">
        <f t="shared" si="0"/>
        <v>2097</v>
      </c>
      <c r="AJ10" s="343">
        <f t="shared" si="1"/>
        <v>63.100585321927063</v>
      </c>
      <c r="AK10" s="343">
        <f t="shared" si="1"/>
        <v>65.608465608465607</v>
      </c>
      <c r="AL10" s="343">
        <f t="shared" si="1"/>
        <v>63.471456517873023</v>
      </c>
      <c r="AM10" s="343">
        <f t="shared" si="1"/>
        <v>64.544006745046616</v>
      </c>
      <c r="AN10" s="343">
        <f t="shared" si="1"/>
        <v>66.280670623508527</v>
      </c>
      <c r="AO10" s="343">
        <f t="shared" si="1"/>
        <v>64.489977728285069</v>
      </c>
      <c r="AP10" s="343">
        <f t="shared" si="1"/>
        <v>55.85192784474652</v>
      </c>
      <c r="AQ10" s="343">
        <f t="shared" si="1"/>
        <v>44.430665163472376</v>
      </c>
      <c r="AR10" s="343">
        <f t="shared" si="1"/>
        <v>36.601307189542482</v>
      </c>
      <c r="AS10" s="343">
        <f t="shared" si="1"/>
        <v>31.03448275862069</v>
      </c>
      <c r="AT10" s="343">
        <f t="shared" si="1"/>
        <v>48.020982355746305</v>
      </c>
      <c r="AU10" s="343">
        <f t="shared" si="6"/>
        <v>36.899414678072937</v>
      </c>
      <c r="AV10" s="343">
        <f t="shared" si="6"/>
        <v>34.391534391534393</v>
      </c>
      <c r="AW10" s="343">
        <f t="shared" si="2"/>
        <v>36.528543482126977</v>
      </c>
      <c r="AX10" s="343">
        <f t="shared" si="2"/>
        <v>35.455993254953391</v>
      </c>
      <c r="AY10" s="343">
        <f t="shared" si="2"/>
        <v>33.719329376491466</v>
      </c>
      <c r="AZ10" s="343">
        <f t="shared" si="2"/>
        <v>35.510022271714917</v>
      </c>
      <c r="BA10" s="343">
        <f t="shared" si="2"/>
        <v>44.14807215525348</v>
      </c>
      <c r="BB10" s="343">
        <f t="shared" si="2"/>
        <v>55.569334836527617</v>
      </c>
      <c r="BC10" s="343">
        <f t="shared" si="2"/>
        <v>63.398692810457511</v>
      </c>
      <c r="BD10" s="343">
        <f t="shared" si="2"/>
        <v>68.965517241379317</v>
      </c>
      <c r="BE10" s="343">
        <f t="shared" si="2"/>
        <v>51.979017644253702</v>
      </c>
    </row>
    <row r="11" spans="2:58" x14ac:dyDescent="0.3">
      <c r="B11" s="283">
        <v>1995</v>
      </c>
      <c r="C11" s="341">
        <f t="shared" si="3"/>
        <v>176187</v>
      </c>
      <c r="D11" s="341">
        <v>561</v>
      </c>
      <c r="E11" s="341">
        <v>29816</v>
      </c>
      <c r="F11" s="341">
        <v>54171</v>
      </c>
      <c r="G11" s="341">
        <v>43618</v>
      </c>
      <c r="H11" s="341">
        <v>28444</v>
      </c>
      <c r="I11" s="341">
        <v>13304</v>
      </c>
      <c r="J11" s="341">
        <v>4023</v>
      </c>
      <c r="K11" s="341">
        <v>518</v>
      </c>
      <c r="L11" s="341">
        <v>82</v>
      </c>
      <c r="M11" s="341">
        <v>1650</v>
      </c>
      <c r="N11" s="341">
        <f t="shared" si="4"/>
        <v>95153</v>
      </c>
      <c r="O11" s="341">
        <v>326</v>
      </c>
      <c r="P11" s="341">
        <v>15680</v>
      </c>
      <c r="Q11" s="341">
        <v>27393</v>
      </c>
      <c r="R11" s="341">
        <v>20606</v>
      </c>
      <c r="S11" s="341">
        <v>14283</v>
      </c>
      <c r="T11" s="341">
        <v>9696</v>
      </c>
      <c r="U11" s="341">
        <v>4540</v>
      </c>
      <c r="V11" s="341">
        <v>930</v>
      </c>
      <c r="W11" s="341">
        <v>128</v>
      </c>
      <c r="X11" s="341">
        <v>1571</v>
      </c>
      <c r="Y11" s="341">
        <f t="shared" si="5"/>
        <v>271340</v>
      </c>
      <c r="Z11" s="341">
        <f t="shared" si="0"/>
        <v>887</v>
      </c>
      <c r="AA11" s="341">
        <f t="shared" si="0"/>
        <v>45496</v>
      </c>
      <c r="AB11" s="341">
        <f t="shared" si="0"/>
        <v>81564</v>
      </c>
      <c r="AC11" s="341">
        <f t="shared" si="0"/>
        <v>64224</v>
      </c>
      <c r="AD11" s="341">
        <f t="shared" si="0"/>
        <v>42727</v>
      </c>
      <c r="AE11" s="341">
        <f t="shared" si="0"/>
        <v>23000</v>
      </c>
      <c r="AF11" s="341">
        <f t="shared" si="0"/>
        <v>8563</v>
      </c>
      <c r="AG11" s="341">
        <f t="shared" si="0"/>
        <v>1448</v>
      </c>
      <c r="AH11" s="341">
        <f t="shared" si="0"/>
        <v>210</v>
      </c>
      <c r="AI11" s="341">
        <f t="shared" si="0"/>
        <v>3221</v>
      </c>
      <c r="AJ11" s="343">
        <f t="shared" si="1"/>
        <v>64.932188398319454</v>
      </c>
      <c r="AK11" s="343">
        <f t="shared" si="1"/>
        <v>63.246899661781285</v>
      </c>
      <c r="AL11" s="343">
        <f t="shared" si="1"/>
        <v>65.53543168630209</v>
      </c>
      <c r="AM11" s="343">
        <f t="shared" si="1"/>
        <v>66.415330292776218</v>
      </c>
      <c r="AN11" s="343">
        <f t="shared" si="1"/>
        <v>67.915421026407572</v>
      </c>
      <c r="AO11" s="343">
        <f t="shared" si="1"/>
        <v>66.571488754183534</v>
      </c>
      <c r="AP11" s="343">
        <f t="shared" si="1"/>
        <v>57.84347826086956</v>
      </c>
      <c r="AQ11" s="343">
        <f t="shared" si="1"/>
        <v>46.981198178208572</v>
      </c>
      <c r="AR11" s="343">
        <f t="shared" si="1"/>
        <v>35.773480662983424</v>
      </c>
      <c r="AS11" s="343">
        <f t="shared" si="1"/>
        <v>39.047619047619051</v>
      </c>
      <c r="AT11" s="343">
        <f t="shared" si="1"/>
        <v>51.22632722756908</v>
      </c>
      <c r="AU11" s="343">
        <f t="shared" si="6"/>
        <v>35.067811601680546</v>
      </c>
      <c r="AV11" s="343">
        <f t="shared" si="6"/>
        <v>36.753100338218715</v>
      </c>
      <c r="AW11" s="343">
        <f t="shared" si="2"/>
        <v>34.46456831369791</v>
      </c>
      <c r="AX11" s="343">
        <f t="shared" si="2"/>
        <v>33.584669707223775</v>
      </c>
      <c r="AY11" s="343">
        <f t="shared" si="2"/>
        <v>32.084578973592428</v>
      </c>
      <c r="AZ11" s="343">
        <f t="shared" si="2"/>
        <v>33.428511245816459</v>
      </c>
      <c r="BA11" s="343">
        <f t="shared" si="2"/>
        <v>42.15652173913044</v>
      </c>
      <c r="BB11" s="343">
        <f t="shared" si="2"/>
        <v>53.018801821791428</v>
      </c>
      <c r="BC11" s="343">
        <f t="shared" si="2"/>
        <v>64.226519337016569</v>
      </c>
      <c r="BD11" s="343">
        <f t="shared" si="2"/>
        <v>60.952380952380956</v>
      </c>
      <c r="BE11" s="343">
        <f t="shared" si="2"/>
        <v>48.77367277243092</v>
      </c>
    </row>
    <row r="12" spans="2:58" x14ac:dyDescent="0.3">
      <c r="B12" s="283">
        <v>1996</v>
      </c>
      <c r="C12" s="341">
        <f t="shared" si="3"/>
        <v>182882</v>
      </c>
      <c r="D12" s="341">
        <v>603</v>
      </c>
      <c r="E12" s="341">
        <v>31526</v>
      </c>
      <c r="F12" s="341">
        <v>55426</v>
      </c>
      <c r="G12" s="341">
        <v>44969</v>
      </c>
      <c r="H12" s="341">
        <v>29456</v>
      </c>
      <c r="I12" s="341">
        <v>14116</v>
      </c>
      <c r="J12" s="341">
        <v>4253</v>
      </c>
      <c r="K12" s="341">
        <v>538</v>
      </c>
      <c r="L12" s="341">
        <v>61</v>
      </c>
      <c r="M12" s="341">
        <v>1934</v>
      </c>
      <c r="N12" s="341">
        <f t="shared" si="4"/>
        <v>87696</v>
      </c>
      <c r="O12" s="341">
        <v>308</v>
      </c>
      <c r="P12" s="341">
        <v>14857</v>
      </c>
      <c r="Q12" s="341">
        <v>25179</v>
      </c>
      <c r="R12" s="341">
        <v>18889</v>
      </c>
      <c r="S12" s="341">
        <v>13289</v>
      </c>
      <c r="T12" s="341">
        <v>8826</v>
      </c>
      <c r="U12" s="341">
        <v>4213</v>
      </c>
      <c r="V12" s="341">
        <v>861</v>
      </c>
      <c r="W12" s="341">
        <v>140</v>
      </c>
      <c r="X12" s="341">
        <v>1134</v>
      </c>
      <c r="Y12" s="341">
        <f t="shared" si="5"/>
        <v>270578</v>
      </c>
      <c r="Z12" s="341">
        <f t="shared" si="0"/>
        <v>911</v>
      </c>
      <c r="AA12" s="341">
        <f t="shared" si="0"/>
        <v>46383</v>
      </c>
      <c r="AB12" s="341">
        <f t="shared" si="0"/>
        <v>80605</v>
      </c>
      <c r="AC12" s="341">
        <f t="shared" si="0"/>
        <v>63858</v>
      </c>
      <c r="AD12" s="341">
        <f t="shared" si="0"/>
        <v>42745</v>
      </c>
      <c r="AE12" s="341">
        <f t="shared" si="0"/>
        <v>22942</v>
      </c>
      <c r="AF12" s="341">
        <f t="shared" si="0"/>
        <v>8466</v>
      </c>
      <c r="AG12" s="341">
        <f t="shared" si="0"/>
        <v>1399</v>
      </c>
      <c r="AH12" s="341">
        <f t="shared" si="0"/>
        <v>201</v>
      </c>
      <c r="AI12" s="341">
        <f t="shared" si="0"/>
        <v>3068</v>
      </c>
      <c r="AJ12" s="343">
        <f t="shared" si="1"/>
        <v>67.589382728824958</v>
      </c>
      <c r="AK12" s="343">
        <f t="shared" si="1"/>
        <v>66.190998902305154</v>
      </c>
      <c r="AL12" s="343">
        <f t="shared" si="1"/>
        <v>67.96886790418904</v>
      </c>
      <c r="AM12" s="343">
        <f t="shared" si="1"/>
        <v>68.762483716891012</v>
      </c>
      <c r="AN12" s="343">
        <f t="shared" si="1"/>
        <v>70.420307557392974</v>
      </c>
      <c r="AO12" s="343">
        <f t="shared" si="1"/>
        <v>68.910983740788396</v>
      </c>
      <c r="AP12" s="343">
        <f t="shared" si="1"/>
        <v>61.529073315316886</v>
      </c>
      <c r="AQ12" s="343">
        <f t="shared" si="1"/>
        <v>50.236239073942833</v>
      </c>
      <c r="AR12" s="343">
        <f t="shared" si="1"/>
        <v>38.45604002859185</v>
      </c>
      <c r="AS12" s="343">
        <f t="shared" si="1"/>
        <v>30.348258706467661</v>
      </c>
      <c r="AT12" s="343">
        <f t="shared" si="1"/>
        <v>63.037809647979138</v>
      </c>
      <c r="AU12" s="343">
        <f t="shared" si="6"/>
        <v>32.410617271175042</v>
      </c>
      <c r="AV12" s="343">
        <f t="shared" si="6"/>
        <v>33.809001097694839</v>
      </c>
      <c r="AW12" s="343">
        <f t="shared" si="2"/>
        <v>32.031132095810968</v>
      </c>
      <c r="AX12" s="343">
        <f t="shared" si="2"/>
        <v>31.237516283108992</v>
      </c>
      <c r="AY12" s="343">
        <f t="shared" si="2"/>
        <v>29.579692442607037</v>
      </c>
      <c r="AZ12" s="343">
        <f t="shared" si="2"/>
        <v>31.089016259211604</v>
      </c>
      <c r="BA12" s="343">
        <f t="shared" si="2"/>
        <v>38.470926684683114</v>
      </c>
      <c r="BB12" s="343">
        <f t="shared" si="2"/>
        <v>49.763760926057174</v>
      </c>
      <c r="BC12" s="343">
        <f t="shared" si="2"/>
        <v>61.54395997140815</v>
      </c>
      <c r="BD12" s="343">
        <f t="shared" si="2"/>
        <v>69.651741293532339</v>
      </c>
      <c r="BE12" s="343">
        <f t="shared" si="2"/>
        <v>36.962190352020862</v>
      </c>
    </row>
    <row r="13" spans="2:58" x14ac:dyDescent="0.3">
      <c r="B13" s="283">
        <v>1997</v>
      </c>
      <c r="C13" s="341">
        <f t="shared" si="3"/>
        <v>183988</v>
      </c>
      <c r="D13" s="341">
        <v>526</v>
      </c>
      <c r="E13" s="341">
        <v>31231</v>
      </c>
      <c r="F13" s="341">
        <v>55944</v>
      </c>
      <c r="G13" s="341">
        <v>45388</v>
      </c>
      <c r="H13" s="341">
        <v>29907</v>
      </c>
      <c r="I13" s="341">
        <v>14760</v>
      </c>
      <c r="J13" s="341">
        <v>4364</v>
      </c>
      <c r="K13" s="341">
        <v>541</v>
      </c>
      <c r="L13" s="341">
        <v>43</v>
      </c>
      <c r="M13" s="341">
        <v>1284</v>
      </c>
      <c r="N13" s="341">
        <f t="shared" si="4"/>
        <v>87770</v>
      </c>
      <c r="O13" s="341">
        <v>268</v>
      </c>
      <c r="P13" s="341">
        <v>15108</v>
      </c>
      <c r="Q13" s="341">
        <v>25476</v>
      </c>
      <c r="R13" s="341">
        <v>18849</v>
      </c>
      <c r="S13" s="341">
        <v>13177</v>
      </c>
      <c r="T13" s="341">
        <v>8908</v>
      </c>
      <c r="U13" s="341">
        <v>4168</v>
      </c>
      <c r="V13" s="341">
        <v>833</v>
      </c>
      <c r="W13" s="341">
        <v>114</v>
      </c>
      <c r="X13" s="341">
        <v>869</v>
      </c>
      <c r="Y13" s="341">
        <f t="shared" si="5"/>
        <v>271758</v>
      </c>
      <c r="Z13" s="341">
        <f t="shared" si="0"/>
        <v>794</v>
      </c>
      <c r="AA13" s="341">
        <f t="shared" si="0"/>
        <v>46339</v>
      </c>
      <c r="AB13" s="341">
        <f t="shared" si="0"/>
        <v>81420</v>
      </c>
      <c r="AC13" s="341">
        <f t="shared" si="0"/>
        <v>64237</v>
      </c>
      <c r="AD13" s="341">
        <f t="shared" si="0"/>
        <v>43084</v>
      </c>
      <c r="AE13" s="341">
        <f t="shared" si="0"/>
        <v>23668</v>
      </c>
      <c r="AF13" s="341">
        <f t="shared" si="0"/>
        <v>8532</v>
      </c>
      <c r="AG13" s="341">
        <f t="shared" si="0"/>
        <v>1374</v>
      </c>
      <c r="AH13" s="341">
        <f t="shared" si="0"/>
        <v>157</v>
      </c>
      <c r="AI13" s="341">
        <f t="shared" si="0"/>
        <v>2153</v>
      </c>
      <c r="AJ13" s="343">
        <f t="shared" si="1"/>
        <v>67.702882711824486</v>
      </c>
      <c r="AK13" s="343">
        <f t="shared" si="1"/>
        <v>66.246851385390428</v>
      </c>
      <c r="AL13" s="343">
        <f t="shared" si="1"/>
        <v>67.39679319795421</v>
      </c>
      <c r="AM13" s="343">
        <f t="shared" si="1"/>
        <v>68.710390567428149</v>
      </c>
      <c r="AN13" s="343">
        <f t="shared" si="1"/>
        <v>70.657097934212359</v>
      </c>
      <c r="AO13" s="343">
        <f t="shared" si="1"/>
        <v>69.415560300807726</v>
      </c>
      <c r="AP13" s="343">
        <f t="shared" si="1"/>
        <v>62.362683792462391</v>
      </c>
      <c r="AQ13" s="343">
        <f t="shared" si="1"/>
        <v>51.148616971401786</v>
      </c>
      <c r="AR13" s="343">
        <f t="shared" si="1"/>
        <v>39.374090247452692</v>
      </c>
      <c r="AS13" s="343">
        <f t="shared" si="1"/>
        <v>27.388535031847134</v>
      </c>
      <c r="AT13" s="343">
        <f t="shared" si="1"/>
        <v>59.637714816535073</v>
      </c>
      <c r="AU13" s="343">
        <f t="shared" si="6"/>
        <v>32.297117288175507</v>
      </c>
      <c r="AV13" s="343">
        <f t="shared" si="6"/>
        <v>33.753148614609572</v>
      </c>
      <c r="AW13" s="343">
        <f t="shared" si="2"/>
        <v>32.60320680204579</v>
      </c>
      <c r="AX13" s="343">
        <f t="shared" si="2"/>
        <v>31.289609432571851</v>
      </c>
      <c r="AY13" s="343">
        <f t="shared" si="2"/>
        <v>29.34290206578763</v>
      </c>
      <c r="AZ13" s="343">
        <f t="shared" si="2"/>
        <v>30.584439699192274</v>
      </c>
      <c r="BA13" s="343">
        <f t="shared" si="2"/>
        <v>37.637316207537602</v>
      </c>
      <c r="BB13" s="343">
        <f t="shared" si="2"/>
        <v>48.851383028598214</v>
      </c>
      <c r="BC13" s="343">
        <f t="shared" si="2"/>
        <v>60.625909752547301</v>
      </c>
      <c r="BD13" s="343">
        <f t="shared" si="2"/>
        <v>72.611464968152859</v>
      </c>
      <c r="BE13" s="343">
        <f t="shared" si="2"/>
        <v>40.362285183464927</v>
      </c>
    </row>
    <row r="14" spans="2:58" x14ac:dyDescent="0.3">
      <c r="B14" s="283">
        <v>1998</v>
      </c>
      <c r="C14" s="341">
        <f t="shared" si="3"/>
        <v>189975</v>
      </c>
      <c r="D14" s="341">
        <v>603</v>
      </c>
      <c r="E14" s="341">
        <v>34179</v>
      </c>
      <c r="F14" s="341">
        <v>58147</v>
      </c>
      <c r="G14" s="341">
        <v>45699</v>
      </c>
      <c r="H14" s="341">
        <v>29879</v>
      </c>
      <c r="I14" s="341">
        <v>14765</v>
      </c>
      <c r="J14" s="341">
        <v>4090</v>
      </c>
      <c r="K14" s="341">
        <v>523</v>
      </c>
      <c r="L14" s="341">
        <v>50</v>
      </c>
      <c r="M14" s="341">
        <v>2040</v>
      </c>
      <c r="N14" s="341">
        <f t="shared" si="4"/>
        <v>85980</v>
      </c>
      <c r="O14" s="341">
        <v>343</v>
      </c>
      <c r="P14" s="341">
        <v>15310</v>
      </c>
      <c r="Q14" s="341">
        <v>25384</v>
      </c>
      <c r="R14" s="341">
        <v>18353</v>
      </c>
      <c r="S14" s="341">
        <v>12257</v>
      </c>
      <c r="T14" s="341">
        <v>8637</v>
      </c>
      <c r="U14" s="341">
        <v>3851</v>
      </c>
      <c r="V14" s="341">
        <v>754</v>
      </c>
      <c r="W14" s="341">
        <v>117</v>
      </c>
      <c r="X14" s="341">
        <v>974</v>
      </c>
      <c r="Y14" s="341">
        <f t="shared" si="5"/>
        <v>275955</v>
      </c>
      <c r="Z14" s="341">
        <f t="shared" si="0"/>
        <v>946</v>
      </c>
      <c r="AA14" s="341">
        <f t="shared" si="0"/>
        <v>49489</v>
      </c>
      <c r="AB14" s="341">
        <f t="shared" si="0"/>
        <v>83531</v>
      </c>
      <c r="AC14" s="341">
        <f t="shared" si="0"/>
        <v>64052</v>
      </c>
      <c r="AD14" s="341">
        <f t="shared" si="0"/>
        <v>42136</v>
      </c>
      <c r="AE14" s="341">
        <f t="shared" si="0"/>
        <v>23402</v>
      </c>
      <c r="AF14" s="341">
        <f t="shared" si="0"/>
        <v>7941</v>
      </c>
      <c r="AG14" s="341">
        <f t="shared" si="0"/>
        <v>1277</v>
      </c>
      <c r="AH14" s="341">
        <f t="shared" si="0"/>
        <v>167</v>
      </c>
      <c r="AI14" s="341">
        <f t="shared" si="0"/>
        <v>3014</v>
      </c>
      <c r="AJ14" s="343">
        <f t="shared" si="1"/>
        <v>68.842746099907586</v>
      </c>
      <c r="AK14" s="343">
        <f t="shared" si="1"/>
        <v>63.742071881606762</v>
      </c>
      <c r="AL14" s="343">
        <f t="shared" si="1"/>
        <v>69.063832366788574</v>
      </c>
      <c r="AM14" s="343">
        <f t="shared" si="1"/>
        <v>69.611282039003484</v>
      </c>
      <c r="AN14" s="343">
        <f t="shared" si="1"/>
        <v>71.346718291388243</v>
      </c>
      <c r="AO14" s="343">
        <f t="shared" si="1"/>
        <v>70.910860072147329</v>
      </c>
      <c r="AP14" s="343">
        <f t="shared" si="1"/>
        <v>63.092898042902313</v>
      </c>
      <c r="AQ14" s="343">
        <f t="shared" si="1"/>
        <v>51.504848255887168</v>
      </c>
      <c r="AR14" s="343">
        <f t="shared" si="1"/>
        <v>40.955364134690683</v>
      </c>
      <c r="AS14" s="343">
        <f t="shared" si="1"/>
        <v>29.940119760479039</v>
      </c>
      <c r="AT14" s="343">
        <f t="shared" si="1"/>
        <v>67.684140676841409</v>
      </c>
      <c r="AU14" s="343">
        <f t="shared" si="6"/>
        <v>31.157253900092407</v>
      </c>
      <c r="AV14" s="343">
        <f t="shared" si="6"/>
        <v>36.257928118393238</v>
      </c>
      <c r="AW14" s="343">
        <f t="shared" si="2"/>
        <v>30.936167633211419</v>
      </c>
      <c r="AX14" s="343">
        <f t="shared" si="2"/>
        <v>30.388717960996516</v>
      </c>
      <c r="AY14" s="343">
        <f t="shared" si="2"/>
        <v>28.653281708611754</v>
      </c>
      <c r="AZ14" s="343">
        <f t="shared" si="2"/>
        <v>29.089139927852671</v>
      </c>
      <c r="BA14" s="343">
        <f t="shared" si="2"/>
        <v>36.90710195709768</v>
      </c>
      <c r="BB14" s="343">
        <f t="shared" si="2"/>
        <v>48.495151744112832</v>
      </c>
      <c r="BC14" s="343">
        <f t="shared" si="2"/>
        <v>59.044635865309317</v>
      </c>
      <c r="BD14" s="343">
        <f t="shared" si="2"/>
        <v>70.05988023952095</v>
      </c>
      <c r="BE14" s="343">
        <f t="shared" si="2"/>
        <v>32.315859323158591</v>
      </c>
    </row>
    <row r="15" spans="2:58" x14ac:dyDescent="0.3">
      <c r="B15" s="283">
        <v>1999</v>
      </c>
      <c r="C15" s="341">
        <f t="shared" si="3"/>
        <v>213977</v>
      </c>
      <c r="D15" s="341">
        <v>479</v>
      </c>
      <c r="E15" s="341">
        <v>37644</v>
      </c>
      <c r="F15" s="341">
        <v>65067</v>
      </c>
      <c r="G15" s="341">
        <v>51202</v>
      </c>
      <c r="H15" s="341">
        <v>33262</v>
      </c>
      <c r="I15" s="341">
        <v>17058</v>
      </c>
      <c r="J15" s="341">
        <v>4753</v>
      </c>
      <c r="K15" s="341">
        <v>584</v>
      </c>
      <c r="L15" s="341">
        <v>25</v>
      </c>
      <c r="M15" s="341">
        <v>3903</v>
      </c>
      <c r="N15" s="341">
        <f t="shared" si="4"/>
        <v>91307</v>
      </c>
      <c r="O15" s="341">
        <v>315</v>
      </c>
      <c r="P15" s="341">
        <v>16906</v>
      </c>
      <c r="Q15" s="341">
        <v>26529</v>
      </c>
      <c r="R15" s="341">
        <v>19286</v>
      </c>
      <c r="S15" s="341">
        <v>13121</v>
      </c>
      <c r="T15" s="341">
        <v>8667</v>
      </c>
      <c r="U15" s="341">
        <v>4073</v>
      </c>
      <c r="V15" s="341">
        <v>904</v>
      </c>
      <c r="W15" s="341">
        <v>29</v>
      </c>
      <c r="X15" s="341">
        <v>1477</v>
      </c>
      <c r="Y15" s="341">
        <f t="shared" si="5"/>
        <v>305284</v>
      </c>
      <c r="Z15" s="341">
        <f t="shared" si="0"/>
        <v>794</v>
      </c>
      <c r="AA15" s="341">
        <f t="shared" si="0"/>
        <v>54550</v>
      </c>
      <c r="AB15" s="341">
        <f t="shared" si="0"/>
        <v>91596</v>
      </c>
      <c r="AC15" s="341">
        <f t="shared" si="0"/>
        <v>70488</v>
      </c>
      <c r="AD15" s="341">
        <f t="shared" si="0"/>
        <v>46383</v>
      </c>
      <c r="AE15" s="341">
        <f t="shared" si="0"/>
        <v>25725</v>
      </c>
      <c r="AF15" s="341">
        <f t="shared" si="0"/>
        <v>8826</v>
      </c>
      <c r="AG15" s="341">
        <f t="shared" si="0"/>
        <v>1488</v>
      </c>
      <c r="AH15" s="341">
        <f t="shared" si="0"/>
        <v>54</v>
      </c>
      <c r="AI15" s="341">
        <f t="shared" si="0"/>
        <v>5380</v>
      </c>
      <c r="AJ15" s="343">
        <f t="shared" si="1"/>
        <v>70.091128260898046</v>
      </c>
      <c r="AK15" s="343">
        <f t="shared" si="1"/>
        <v>60.327455919395469</v>
      </c>
      <c r="AL15" s="343">
        <f t="shared" si="1"/>
        <v>69.008249312557297</v>
      </c>
      <c r="AM15" s="343">
        <f t="shared" si="1"/>
        <v>71.036944844753052</v>
      </c>
      <c r="AN15" s="343">
        <f t="shared" si="1"/>
        <v>72.63931449324707</v>
      </c>
      <c r="AO15" s="343">
        <f t="shared" si="1"/>
        <v>71.711618480908953</v>
      </c>
      <c r="AP15" s="343">
        <f t="shared" si="1"/>
        <v>66.309037900874628</v>
      </c>
      <c r="AQ15" s="343">
        <f t="shared" si="1"/>
        <v>53.852254702016765</v>
      </c>
      <c r="AR15" s="343">
        <f t="shared" si="1"/>
        <v>39.247311827956985</v>
      </c>
      <c r="AS15" s="343">
        <f t="shared" si="1"/>
        <v>46.296296296296298</v>
      </c>
      <c r="AT15" s="343">
        <f t="shared" si="1"/>
        <v>72.54646840148699</v>
      </c>
      <c r="AU15" s="343">
        <f t="shared" si="6"/>
        <v>29.908871739101951</v>
      </c>
      <c r="AV15" s="343">
        <f t="shared" si="6"/>
        <v>39.672544080604531</v>
      </c>
      <c r="AW15" s="343">
        <f t="shared" si="2"/>
        <v>30.991750687442714</v>
      </c>
      <c r="AX15" s="343">
        <f t="shared" si="2"/>
        <v>28.963055155246952</v>
      </c>
      <c r="AY15" s="343">
        <f t="shared" si="2"/>
        <v>27.360685506752922</v>
      </c>
      <c r="AZ15" s="343">
        <f t="shared" si="2"/>
        <v>28.288381519091043</v>
      </c>
      <c r="BA15" s="343">
        <f t="shared" si="2"/>
        <v>33.690962099125365</v>
      </c>
      <c r="BB15" s="343">
        <f t="shared" si="2"/>
        <v>46.147745297983235</v>
      </c>
      <c r="BC15" s="343">
        <f t="shared" si="2"/>
        <v>60.752688172043015</v>
      </c>
      <c r="BD15" s="343">
        <f t="shared" si="2"/>
        <v>53.703703703703709</v>
      </c>
      <c r="BE15" s="343">
        <f t="shared" si="2"/>
        <v>27.45353159851301</v>
      </c>
    </row>
    <row r="16" spans="2:58" x14ac:dyDescent="0.3">
      <c r="B16" s="283">
        <v>2000</v>
      </c>
      <c r="C16" s="341">
        <f t="shared" si="3"/>
        <v>210062</v>
      </c>
      <c r="D16" s="341">
        <v>754</v>
      </c>
      <c r="E16" s="341">
        <v>35373</v>
      </c>
      <c r="F16" s="341">
        <v>63146</v>
      </c>
      <c r="G16" s="341">
        <v>49159</v>
      </c>
      <c r="H16" s="341">
        <v>32466</v>
      </c>
      <c r="I16" s="341">
        <v>16805</v>
      </c>
      <c r="J16" s="341">
        <v>4673</v>
      </c>
      <c r="K16" s="341">
        <v>609</v>
      </c>
      <c r="L16" s="341">
        <v>0</v>
      </c>
      <c r="M16" s="341">
        <v>7077</v>
      </c>
      <c r="N16" s="341">
        <f t="shared" si="4"/>
        <v>86087</v>
      </c>
      <c r="O16" s="341">
        <v>358</v>
      </c>
      <c r="P16" s="341">
        <v>15729</v>
      </c>
      <c r="Q16" s="341">
        <v>25428</v>
      </c>
      <c r="R16" s="341">
        <v>18020</v>
      </c>
      <c r="S16" s="341">
        <v>12098</v>
      </c>
      <c r="T16" s="341">
        <v>8127</v>
      </c>
      <c r="U16" s="341">
        <v>3671</v>
      </c>
      <c r="V16" s="341">
        <v>897</v>
      </c>
      <c r="W16" s="341">
        <v>0</v>
      </c>
      <c r="X16" s="341">
        <v>1759</v>
      </c>
      <c r="Y16" s="341">
        <f t="shared" si="5"/>
        <v>296149</v>
      </c>
      <c r="Z16" s="341">
        <f t="shared" si="0"/>
        <v>1112</v>
      </c>
      <c r="AA16" s="341">
        <f t="shared" si="0"/>
        <v>51102</v>
      </c>
      <c r="AB16" s="341">
        <f t="shared" si="0"/>
        <v>88574</v>
      </c>
      <c r="AC16" s="341">
        <f t="shared" si="0"/>
        <v>67179</v>
      </c>
      <c r="AD16" s="341">
        <f t="shared" si="0"/>
        <v>44564</v>
      </c>
      <c r="AE16" s="341">
        <f t="shared" si="0"/>
        <v>24932</v>
      </c>
      <c r="AF16" s="341">
        <f t="shared" si="0"/>
        <v>8344</v>
      </c>
      <c r="AG16" s="341">
        <f t="shared" si="0"/>
        <v>1506</v>
      </c>
      <c r="AH16" s="341">
        <f t="shared" si="0"/>
        <v>0</v>
      </c>
      <c r="AI16" s="341">
        <f t="shared" si="0"/>
        <v>8836</v>
      </c>
      <c r="AJ16" s="343">
        <f t="shared" si="1"/>
        <v>70.931186666171413</v>
      </c>
      <c r="AK16" s="343">
        <f t="shared" si="1"/>
        <v>67.805755395683448</v>
      </c>
      <c r="AL16" s="343">
        <f t="shared" si="1"/>
        <v>69.22038276388399</v>
      </c>
      <c r="AM16" s="343">
        <f t="shared" si="1"/>
        <v>71.291801205771449</v>
      </c>
      <c r="AN16" s="343">
        <f t="shared" si="1"/>
        <v>73.176141353696849</v>
      </c>
      <c r="AO16" s="343">
        <f t="shared" si="1"/>
        <v>72.852526703168479</v>
      </c>
      <c r="AP16" s="343">
        <f t="shared" si="1"/>
        <v>67.403337076849041</v>
      </c>
      <c r="AQ16" s="343">
        <f t="shared" si="1"/>
        <v>56.004314477468839</v>
      </c>
      <c r="AR16" s="343">
        <f t="shared" si="1"/>
        <v>40.438247011952186</v>
      </c>
      <c r="AS16" s="343">
        <f t="shared" ref="AS16:AS32" si="7">+AH16+W16</f>
        <v>0</v>
      </c>
      <c r="AT16" s="343">
        <f t="shared" si="1"/>
        <v>80.092802172928927</v>
      </c>
      <c r="AU16" s="343">
        <f t="shared" si="6"/>
        <v>29.068813333828579</v>
      </c>
      <c r="AV16" s="343">
        <f t="shared" si="6"/>
        <v>32.194244604316545</v>
      </c>
      <c r="AW16" s="343">
        <f t="shared" si="2"/>
        <v>30.779617236116003</v>
      </c>
      <c r="AX16" s="343">
        <f t="shared" si="2"/>
        <v>28.708198794228558</v>
      </c>
      <c r="AY16" s="343">
        <f t="shared" si="2"/>
        <v>26.823858646303162</v>
      </c>
      <c r="AZ16" s="343">
        <f t="shared" si="2"/>
        <v>27.147473296831524</v>
      </c>
      <c r="BA16" s="343">
        <f t="shared" si="2"/>
        <v>32.596662923150973</v>
      </c>
      <c r="BB16" s="343">
        <f t="shared" si="2"/>
        <v>43.995685522531161</v>
      </c>
      <c r="BC16" s="343">
        <f t="shared" si="2"/>
        <v>59.561752988047814</v>
      </c>
      <c r="BD16" s="343">
        <v>0</v>
      </c>
      <c r="BE16" s="343">
        <f t="shared" si="2"/>
        <v>19.907197827071073</v>
      </c>
    </row>
    <row r="17" spans="2:57" x14ac:dyDescent="0.3">
      <c r="B17" s="283">
        <v>2001</v>
      </c>
      <c r="C17" s="341">
        <f t="shared" si="3"/>
        <v>198573</v>
      </c>
      <c r="D17" s="341">
        <v>699</v>
      </c>
      <c r="E17" s="341">
        <v>33927</v>
      </c>
      <c r="F17" s="341">
        <v>60594</v>
      </c>
      <c r="G17" s="341">
        <v>45835</v>
      </c>
      <c r="H17" s="341">
        <v>31109</v>
      </c>
      <c r="I17" s="341">
        <v>15929</v>
      </c>
      <c r="J17" s="341">
        <v>4620</v>
      </c>
      <c r="K17" s="341">
        <v>529</v>
      </c>
      <c r="L17" s="341">
        <v>0</v>
      </c>
      <c r="M17" s="341">
        <v>5331</v>
      </c>
      <c r="N17" s="341">
        <f t="shared" si="4"/>
        <v>79597</v>
      </c>
      <c r="O17" s="341">
        <v>295</v>
      </c>
      <c r="P17" s="341">
        <v>14120</v>
      </c>
      <c r="Q17" s="341">
        <v>23821</v>
      </c>
      <c r="R17" s="341">
        <v>16301</v>
      </c>
      <c r="S17" s="341">
        <v>11370</v>
      </c>
      <c r="T17" s="341">
        <v>7308</v>
      </c>
      <c r="U17" s="341">
        <v>3545</v>
      </c>
      <c r="V17" s="341">
        <v>745</v>
      </c>
      <c r="W17" s="341">
        <v>0</v>
      </c>
      <c r="X17" s="341">
        <v>2092</v>
      </c>
      <c r="Y17" s="341">
        <f t="shared" si="5"/>
        <v>278170</v>
      </c>
      <c r="Z17" s="341">
        <f t="shared" si="0"/>
        <v>994</v>
      </c>
      <c r="AA17" s="341">
        <f t="shared" si="0"/>
        <v>48047</v>
      </c>
      <c r="AB17" s="341">
        <f t="shared" si="0"/>
        <v>84415</v>
      </c>
      <c r="AC17" s="341">
        <f t="shared" si="0"/>
        <v>62136</v>
      </c>
      <c r="AD17" s="341">
        <f t="shared" si="0"/>
        <v>42479</v>
      </c>
      <c r="AE17" s="341">
        <f t="shared" si="0"/>
        <v>23237</v>
      </c>
      <c r="AF17" s="341">
        <f t="shared" si="0"/>
        <v>8165</v>
      </c>
      <c r="AG17" s="341">
        <f t="shared" si="0"/>
        <v>1274</v>
      </c>
      <c r="AH17" s="341">
        <f t="shared" si="0"/>
        <v>0</v>
      </c>
      <c r="AI17" s="341">
        <f t="shared" si="0"/>
        <v>7423</v>
      </c>
      <c r="AJ17" s="343">
        <f t="shared" si="1"/>
        <v>71.385483697019808</v>
      </c>
      <c r="AK17" s="343">
        <f t="shared" si="1"/>
        <v>70.321931589537229</v>
      </c>
      <c r="AL17" s="343">
        <f t="shared" si="1"/>
        <v>70.612108976627056</v>
      </c>
      <c r="AM17" s="343">
        <f t="shared" si="1"/>
        <v>71.781081561333878</v>
      </c>
      <c r="AN17" s="343">
        <f t="shared" si="1"/>
        <v>73.765610917986351</v>
      </c>
      <c r="AO17" s="343">
        <f t="shared" si="1"/>
        <v>73.233833188163572</v>
      </c>
      <c r="AP17" s="343">
        <f t="shared" si="1"/>
        <v>68.550157077075355</v>
      </c>
      <c r="AQ17" s="343">
        <f t="shared" si="1"/>
        <v>56.582976117575015</v>
      </c>
      <c r="AR17" s="343">
        <f t="shared" si="1"/>
        <v>41.522762951334379</v>
      </c>
      <c r="AS17" s="343">
        <f t="shared" si="7"/>
        <v>0</v>
      </c>
      <c r="AT17" s="343">
        <f t="shared" si="1"/>
        <v>71.817324531860436</v>
      </c>
      <c r="AU17" s="343">
        <f t="shared" si="6"/>
        <v>28.614516302980192</v>
      </c>
      <c r="AV17" s="343">
        <f t="shared" si="6"/>
        <v>29.678068410462778</v>
      </c>
      <c r="AW17" s="343">
        <f t="shared" si="2"/>
        <v>29.387891023372948</v>
      </c>
      <c r="AX17" s="343">
        <f t="shared" si="2"/>
        <v>28.218918438666112</v>
      </c>
      <c r="AY17" s="343">
        <f t="shared" si="2"/>
        <v>26.234389082013649</v>
      </c>
      <c r="AZ17" s="343">
        <f t="shared" si="2"/>
        <v>26.766166811836438</v>
      </c>
      <c r="BA17" s="343">
        <f t="shared" si="2"/>
        <v>31.449842922924649</v>
      </c>
      <c r="BB17" s="343">
        <f t="shared" si="2"/>
        <v>43.417023882424985</v>
      </c>
      <c r="BC17" s="343">
        <f t="shared" si="2"/>
        <v>58.477237048665621</v>
      </c>
      <c r="BD17" s="343">
        <v>0</v>
      </c>
      <c r="BE17" s="343">
        <f t="shared" si="2"/>
        <v>28.182675468139568</v>
      </c>
    </row>
    <row r="18" spans="2:57" x14ac:dyDescent="0.3">
      <c r="B18" s="283">
        <v>2002</v>
      </c>
      <c r="C18" s="341">
        <f t="shared" si="3"/>
        <v>202899</v>
      </c>
      <c r="D18" s="341">
        <v>842</v>
      </c>
      <c r="E18" s="341">
        <v>35820</v>
      </c>
      <c r="F18" s="341">
        <v>62192</v>
      </c>
      <c r="G18" s="341">
        <v>46237</v>
      </c>
      <c r="H18" s="341">
        <v>30880</v>
      </c>
      <c r="I18" s="341">
        <v>16005</v>
      </c>
      <c r="J18" s="341">
        <v>4766</v>
      </c>
      <c r="K18" s="341">
        <v>527</v>
      </c>
      <c r="L18" s="341">
        <v>0</v>
      </c>
      <c r="M18" s="341">
        <v>5630</v>
      </c>
      <c r="N18" s="341">
        <f t="shared" si="4"/>
        <v>72401</v>
      </c>
      <c r="O18" s="341">
        <v>298</v>
      </c>
      <c r="P18" s="341">
        <v>13204</v>
      </c>
      <c r="Q18" s="341">
        <v>22099</v>
      </c>
      <c r="R18" s="341">
        <v>14787</v>
      </c>
      <c r="S18" s="341">
        <v>10035</v>
      </c>
      <c r="T18" s="341">
        <v>6707</v>
      </c>
      <c r="U18" s="341">
        <v>3200</v>
      </c>
      <c r="V18" s="341">
        <v>695</v>
      </c>
      <c r="W18" s="341">
        <v>0</v>
      </c>
      <c r="X18" s="341">
        <v>1376</v>
      </c>
      <c r="Y18" s="341">
        <f t="shared" si="5"/>
        <v>275300</v>
      </c>
      <c r="Z18" s="341">
        <f t="shared" si="0"/>
        <v>1140</v>
      </c>
      <c r="AA18" s="341">
        <f t="shared" si="0"/>
        <v>49024</v>
      </c>
      <c r="AB18" s="341">
        <f t="shared" si="0"/>
        <v>84291</v>
      </c>
      <c r="AC18" s="341">
        <f t="shared" si="0"/>
        <v>61024</v>
      </c>
      <c r="AD18" s="341">
        <f t="shared" si="0"/>
        <v>40915</v>
      </c>
      <c r="AE18" s="341">
        <f t="shared" si="0"/>
        <v>22712</v>
      </c>
      <c r="AF18" s="341">
        <f t="shared" si="0"/>
        <v>7966</v>
      </c>
      <c r="AG18" s="341">
        <f t="shared" si="0"/>
        <v>1222</v>
      </c>
      <c r="AH18" s="341">
        <f t="shared" si="0"/>
        <v>0</v>
      </c>
      <c r="AI18" s="341">
        <f t="shared" si="0"/>
        <v>7006</v>
      </c>
      <c r="AJ18" s="343">
        <f t="shared" si="1"/>
        <v>73.701053396294952</v>
      </c>
      <c r="AK18" s="343">
        <f t="shared" si="1"/>
        <v>73.859649122807014</v>
      </c>
      <c r="AL18" s="343">
        <f t="shared" si="1"/>
        <v>73.066253263707566</v>
      </c>
      <c r="AM18" s="343">
        <f t="shared" si="1"/>
        <v>73.782491606458578</v>
      </c>
      <c r="AN18" s="343">
        <f t="shared" si="1"/>
        <v>75.768550078657583</v>
      </c>
      <c r="AO18" s="343">
        <f t="shared" si="1"/>
        <v>75.473542710497384</v>
      </c>
      <c r="AP18" s="343">
        <f t="shared" si="1"/>
        <v>70.469355406833387</v>
      </c>
      <c r="AQ18" s="343">
        <f t="shared" si="1"/>
        <v>59.829274416269143</v>
      </c>
      <c r="AR18" s="343">
        <f t="shared" si="1"/>
        <v>43.126022913256953</v>
      </c>
      <c r="AS18" s="343">
        <f t="shared" si="7"/>
        <v>0</v>
      </c>
      <c r="AT18" s="343">
        <f t="shared" si="1"/>
        <v>80.359691692834716</v>
      </c>
      <c r="AU18" s="343">
        <f t="shared" si="6"/>
        <v>26.298946603705048</v>
      </c>
      <c r="AV18" s="343">
        <f t="shared" si="6"/>
        <v>26.140350877192979</v>
      </c>
      <c r="AW18" s="343">
        <f t="shared" si="2"/>
        <v>26.933746736292431</v>
      </c>
      <c r="AX18" s="343">
        <f t="shared" si="2"/>
        <v>26.217508393541422</v>
      </c>
      <c r="AY18" s="343">
        <f t="shared" si="2"/>
        <v>24.231449921342424</v>
      </c>
      <c r="AZ18" s="343">
        <f t="shared" si="2"/>
        <v>24.526457289502627</v>
      </c>
      <c r="BA18" s="343">
        <f t="shared" si="2"/>
        <v>29.53064459316661</v>
      </c>
      <c r="BB18" s="343">
        <f t="shared" si="2"/>
        <v>40.170725583730857</v>
      </c>
      <c r="BC18" s="343">
        <f t="shared" si="2"/>
        <v>56.873977086743047</v>
      </c>
      <c r="BD18" s="343">
        <v>0</v>
      </c>
      <c r="BE18" s="343">
        <f t="shared" si="2"/>
        <v>19.640308307165284</v>
      </c>
    </row>
    <row r="19" spans="2:57" x14ac:dyDescent="0.3">
      <c r="B19" s="283">
        <v>2003</v>
      </c>
      <c r="C19" s="341">
        <f t="shared" si="3"/>
        <v>196769</v>
      </c>
      <c r="D19" s="341">
        <v>798</v>
      </c>
      <c r="E19" s="341">
        <v>35437</v>
      </c>
      <c r="F19" s="341">
        <v>59886</v>
      </c>
      <c r="G19" s="341">
        <v>44438</v>
      </c>
      <c r="H19" s="341">
        <v>29679</v>
      </c>
      <c r="I19" s="341">
        <v>15538</v>
      </c>
      <c r="J19" s="341">
        <v>4524</v>
      </c>
      <c r="K19" s="341">
        <v>518</v>
      </c>
      <c r="L19" s="341">
        <v>0</v>
      </c>
      <c r="M19" s="341">
        <v>5951</v>
      </c>
      <c r="N19" s="341">
        <f t="shared" si="4"/>
        <v>65235</v>
      </c>
      <c r="O19" s="341">
        <v>331</v>
      </c>
      <c r="P19" s="341">
        <v>12191</v>
      </c>
      <c r="Q19" s="341">
        <v>19623</v>
      </c>
      <c r="R19" s="341">
        <v>12991</v>
      </c>
      <c r="S19" s="341">
        <v>8916</v>
      </c>
      <c r="T19" s="341">
        <v>5883</v>
      </c>
      <c r="U19" s="341">
        <v>2978</v>
      </c>
      <c r="V19" s="341">
        <v>675</v>
      </c>
      <c r="W19" s="341">
        <v>0</v>
      </c>
      <c r="X19" s="341">
        <v>1647</v>
      </c>
      <c r="Y19" s="341">
        <f t="shared" si="5"/>
        <v>262004</v>
      </c>
      <c r="Z19" s="341">
        <f t="shared" si="0"/>
        <v>1129</v>
      </c>
      <c r="AA19" s="341">
        <f t="shared" si="0"/>
        <v>47628</v>
      </c>
      <c r="AB19" s="341">
        <f t="shared" si="0"/>
        <v>79509</v>
      </c>
      <c r="AC19" s="341">
        <f t="shared" si="0"/>
        <v>57429</v>
      </c>
      <c r="AD19" s="341">
        <f t="shared" si="0"/>
        <v>38595</v>
      </c>
      <c r="AE19" s="341">
        <f t="shared" si="0"/>
        <v>21421</v>
      </c>
      <c r="AF19" s="341">
        <f t="shared" si="0"/>
        <v>7502</v>
      </c>
      <c r="AG19" s="341">
        <f t="shared" si="0"/>
        <v>1193</v>
      </c>
      <c r="AH19" s="341">
        <f t="shared" si="0"/>
        <v>0</v>
      </c>
      <c r="AI19" s="341">
        <f t="shared" si="0"/>
        <v>7598</v>
      </c>
      <c r="AJ19" s="343">
        <f t="shared" si="1"/>
        <v>75.101525167554698</v>
      </c>
      <c r="AK19" s="343">
        <f t="shared" si="1"/>
        <v>70.682019486271045</v>
      </c>
      <c r="AL19" s="343">
        <f t="shared" si="1"/>
        <v>74.4037121021248</v>
      </c>
      <c r="AM19" s="343">
        <f t="shared" si="1"/>
        <v>75.319775119797754</v>
      </c>
      <c r="AN19" s="343">
        <f t="shared" si="1"/>
        <v>77.379024534642767</v>
      </c>
      <c r="AO19" s="343">
        <f t="shared" si="1"/>
        <v>76.898561989895057</v>
      </c>
      <c r="AP19" s="343">
        <f t="shared" si="1"/>
        <v>72.536296157975826</v>
      </c>
      <c r="AQ19" s="343">
        <f t="shared" si="1"/>
        <v>60.303918954945345</v>
      </c>
      <c r="AR19" s="343">
        <f t="shared" si="1"/>
        <v>43.419949706621964</v>
      </c>
      <c r="AS19" s="343">
        <f t="shared" si="7"/>
        <v>0</v>
      </c>
      <c r="AT19" s="343">
        <f t="shared" si="1"/>
        <v>78.323242958673333</v>
      </c>
      <c r="AU19" s="343">
        <f t="shared" si="6"/>
        <v>24.898474832445306</v>
      </c>
      <c r="AV19" s="343">
        <f t="shared" si="6"/>
        <v>29.317980513728966</v>
      </c>
      <c r="AW19" s="343">
        <f t="shared" si="2"/>
        <v>25.596287897875197</v>
      </c>
      <c r="AX19" s="343">
        <f t="shared" si="2"/>
        <v>24.680224880202243</v>
      </c>
      <c r="AY19" s="343">
        <f t="shared" si="2"/>
        <v>22.620975465357223</v>
      </c>
      <c r="AZ19" s="343">
        <f t="shared" si="2"/>
        <v>23.101438010104935</v>
      </c>
      <c r="BA19" s="343">
        <f t="shared" si="2"/>
        <v>27.463703842024184</v>
      </c>
      <c r="BB19" s="343">
        <f t="shared" si="2"/>
        <v>39.696081045054655</v>
      </c>
      <c r="BC19" s="343">
        <f t="shared" si="2"/>
        <v>56.580050293378036</v>
      </c>
      <c r="BD19" s="343">
        <v>0</v>
      </c>
      <c r="BE19" s="343">
        <f t="shared" si="2"/>
        <v>21.676757041326663</v>
      </c>
    </row>
    <row r="20" spans="2:57" x14ac:dyDescent="0.3">
      <c r="B20" s="283">
        <v>2004</v>
      </c>
      <c r="C20" s="341">
        <f t="shared" si="3"/>
        <v>194373</v>
      </c>
      <c r="D20" s="341">
        <v>831</v>
      </c>
      <c r="E20" s="341">
        <v>35443</v>
      </c>
      <c r="F20" s="341">
        <v>58464</v>
      </c>
      <c r="G20" s="341">
        <v>44378</v>
      </c>
      <c r="H20" s="341">
        <v>28909</v>
      </c>
      <c r="I20" s="341">
        <v>14965</v>
      </c>
      <c r="J20" s="341">
        <v>4639</v>
      </c>
      <c r="K20" s="341">
        <v>536</v>
      </c>
      <c r="L20" s="341">
        <v>0</v>
      </c>
      <c r="M20" s="341">
        <v>6208</v>
      </c>
      <c r="N20" s="341">
        <f t="shared" si="4"/>
        <v>59989</v>
      </c>
      <c r="O20" s="341">
        <v>283</v>
      </c>
      <c r="P20" s="341">
        <v>10857</v>
      </c>
      <c r="Q20" s="341">
        <v>18218</v>
      </c>
      <c r="R20" s="341">
        <v>11812</v>
      </c>
      <c r="S20" s="341">
        <v>8161</v>
      </c>
      <c r="T20" s="341">
        <v>5273</v>
      </c>
      <c r="U20" s="341">
        <v>2770</v>
      </c>
      <c r="V20" s="341">
        <v>520</v>
      </c>
      <c r="W20" s="341">
        <v>0</v>
      </c>
      <c r="X20" s="341">
        <v>2095</v>
      </c>
      <c r="Y20" s="341">
        <f t="shared" si="5"/>
        <v>254362</v>
      </c>
      <c r="Z20" s="341">
        <f t="shared" si="0"/>
        <v>1114</v>
      </c>
      <c r="AA20" s="341">
        <f t="shared" si="0"/>
        <v>46300</v>
      </c>
      <c r="AB20" s="341">
        <f t="shared" si="0"/>
        <v>76682</v>
      </c>
      <c r="AC20" s="341">
        <f t="shared" si="0"/>
        <v>56190</v>
      </c>
      <c r="AD20" s="341">
        <f t="shared" si="0"/>
        <v>37070</v>
      </c>
      <c r="AE20" s="341">
        <f t="shared" si="0"/>
        <v>20238</v>
      </c>
      <c r="AF20" s="341">
        <f t="shared" si="0"/>
        <v>7409</v>
      </c>
      <c r="AG20" s="341">
        <f t="shared" si="0"/>
        <v>1056</v>
      </c>
      <c r="AH20" s="341">
        <f t="shared" si="0"/>
        <v>0</v>
      </c>
      <c r="AI20" s="341">
        <f t="shared" si="0"/>
        <v>8303</v>
      </c>
      <c r="AJ20" s="343">
        <f t="shared" si="1"/>
        <v>76.415895456082268</v>
      </c>
      <c r="AK20" s="343">
        <f t="shared" si="1"/>
        <v>74.596050269299823</v>
      </c>
      <c r="AL20" s="343">
        <f t="shared" si="1"/>
        <v>76.550755939524834</v>
      </c>
      <c r="AM20" s="343">
        <f t="shared" si="1"/>
        <v>76.242142875772672</v>
      </c>
      <c r="AN20" s="343">
        <f t="shared" si="1"/>
        <v>78.978465919202705</v>
      </c>
      <c r="AO20" s="343">
        <f t="shared" si="1"/>
        <v>77.9848934448341</v>
      </c>
      <c r="AP20" s="343">
        <f t="shared" si="1"/>
        <v>73.945053859076978</v>
      </c>
      <c r="AQ20" s="343">
        <f t="shared" si="1"/>
        <v>62.613038196787699</v>
      </c>
      <c r="AR20" s="343">
        <f t="shared" si="1"/>
        <v>50.757575757575758</v>
      </c>
      <c r="AS20" s="343">
        <f t="shared" si="7"/>
        <v>0</v>
      </c>
      <c r="AT20" s="343">
        <f t="shared" si="1"/>
        <v>74.768156088160907</v>
      </c>
      <c r="AU20" s="343">
        <f t="shared" si="6"/>
        <v>23.584104543917725</v>
      </c>
      <c r="AV20" s="343">
        <f t="shared" si="6"/>
        <v>25.40394973070018</v>
      </c>
      <c r="AW20" s="343">
        <f t="shared" si="2"/>
        <v>23.449244060475159</v>
      </c>
      <c r="AX20" s="343">
        <f t="shared" si="2"/>
        <v>23.757857124227328</v>
      </c>
      <c r="AY20" s="343">
        <f t="shared" si="2"/>
        <v>21.021534080797295</v>
      </c>
      <c r="AZ20" s="343">
        <f t="shared" si="2"/>
        <v>22.015106555165904</v>
      </c>
      <c r="BA20" s="343">
        <f t="shared" si="2"/>
        <v>26.054946140923018</v>
      </c>
      <c r="BB20" s="343">
        <f t="shared" si="2"/>
        <v>37.386961803212309</v>
      </c>
      <c r="BC20" s="343">
        <f t="shared" si="2"/>
        <v>49.242424242424242</v>
      </c>
      <c r="BD20" s="343">
        <v>0</v>
      </c>
      <c r="BE20" s="343">
        <f t="shared" si="2"/>
        <v>25.231843911839096</v>
      </c>
    </row>
    <row r="21" spans="2:57" x14ac:dyDescent="0.3">
      <c r="B21" s="283">
        <v>2005</v>
      </c>
      <c r="C21" s="341">
        <f t="shared" si="3"/>
        <v>198513</v>
      </c>
      <c r="D21" s="341">
        <v>810</v>
      </c>
      <c r="E21" s="341">
        <v>36187</v>
      </c>
      <c r="F21" s="341">
        <v>59143</v>
      </c>
      <c r="G21" s="341">
        <v>46344</v>
      </c>
      <c r="H21" s="341">
        <v>29319</v>
      </c>
      <c r="I21" s="341">
        <v>15650</v>
      </c>
      <c r="J21" s="341">
        <v>4642</v>
      </c>
      <c r="K21" s="341">
        <v>580</v>
      </c>
      <c r="L21" s="341">
        <v>0</v>
      </c>
      <c r="M21" s="341">
        <v>5838</v>
      </c>
      <c r="N21" s="341">
        <f t="shared" si="4"/>
        <v>54212</v>
      </c>
      <c r="O21" s="341">
        <v>233</v>
      </c>
      <c r="P21" s="341">
        <v>10203</v>
      </c>
      <c r="Q21" s="341">
        <v>16159</v>
      </c>
      <c r="R21" s="341">
        <v>11364</v>
      </c>
      <c r="S21" s="341">
        <v>7272</v>
      </c>
      <c r="T21" s="341">
        <v>4901</v>
      </c>
      <c r="U21" s="341">
        <v>2444</v>
      </c>
      <c r="V21" s="341">
        <v>573</v>
      </c>
      <c r="W21" s="341">
        <v>0</v>
      </c>
      <c r="X21" s="341">
        <v>1063</v>
      </c>
      <c r="Y21" s="341">
        <f t="shared" si="5"/>
        <v>252725</v>
      </c>
      <c r="Z21" s="341">
        <f t="shared" si="0"/>
        <v>1043</v>
      </c>
      <c r="AA21" s="341">
        <f t="shared" si="0"/>
        <v>46390</v>
      </c>
      <c r="AB21" s="341">
        <f t="shared" si="0"/>
        <v>75302</v>
      </c>
      <c r="AC21" s="341">
        <f t="shared" si="0"/>
        <v>57708</v>
      </c>
      <c r="AD21" s="341">
        <f t="shared" si="0"/>
        <v>36591</v>
      </c>
      <c r="AE21" s="341">
        <f t="shared" si="0"/>
        <v>20551</v>
      </c>
      <c r="AF21" s="341">
        <f t="shared" si="0"/>
        <v>7086</v>
      </c>
      <c r="AG21" s="341">
        <f t="shared" si="0"/>
        <v>1153</v>
      </c>
      <c r="AH21" s="341">
        <f t="shared" si="0"/>
        <v>0</v>
      </c>
      <c r="AI21" s="341">
        <f t="shared" si="0"/>
        <v>6901</v>
      </c>
      <c r="AJ21" s="343">
        <f t="shared" si="1"/>
        <v>78.549015728558714</v>
      </c>
      <c r="AK21" s="343">
        <f t="shared" si="1"/>
        <v>77.660594439117929</v>
      </c>
      <c r="AL21" s="343">
        <f t="shared" si="1"/>
        <v>78.006035783574049</v>
      </c>
      <c r="AM21" s="343">
        <f t="shared" si="1"/>
        <v>78.541074606252153</v>
      </c>
      <c r="AN21" s="343">
        <f t="shared" si="1"/>
        <v>80.307756290289049</v>
      </c>
      <c r="AO21" s="343">
        <f t="shared" si="1"/>
        <v>80.126260555874396</v>
      </c>
      <c r="AP21" s="343">
        <f t="shared" si="1"/>
        <v>76.152012067539289</v>
      </c>
      <c r="AQ21" s="343">
        <f t="shared" si="1"/>
        <v>65.509455263900648</v>
      </c>
      <c r="AR21" s="343">
        <f t="shared" si="1"/>
        <v>50.303555941023411</v>
      </c>
      <c r="AS21" s="343">
        <f t="shared" si="7"/>
        <v>0</v>
      </c>
      <c r="AT21" s="343">
        <f t="shared" si="1"/>
        <v>84.596435299231999</v>
      </c>
      <c r="AU21" s="343">
        <f t="shared" si="6"/>
        <v>21.450984271441289</v>
      </c>
      <c r="AV21" s="343">
        <f t="shared" si="6"/>
        <v>22.339405560882071</v>
      </c>
      <c r="AW21" s="343">
        <f t="shared" si="2"/>
        <v>21.993964216425955</v>
      </c>
      <c r="AX21" s="343">
        <f t="shared" si="2"/>
        <v>21.45892539374784</v>
      </c>
      <c r="AY21" s="343">
        <f t="shared" si="2"/>
        <v>19.692243709710958</v>
      </c>
      <c r="AZ21" s="343">
        <f t="shared" si="2"/>
        <v>19.873739444125604</v>
      </c>
      <c r="BA21" s="343">
        <f t="shared" si="2"/>
        <v>23.847987932460708</v>
      </c>
      <c r="BB21" s="343">
        <f t="shared" si="2"/>
        <v>34.490544736099352</v>
      </c>
      <c r="BC21" s="343">
        <f t="shared" si="2"/>
        <v>49.696444058976589</v>
      </c>
      <c r="BD21" s="343">
        <v>0</v>
      </c>
      <c r="BE21" s="343">
        <f t="shared" si="2"/>
        <v>15.403564700768005</v>
      </c>
    </row>
    <row r="22" spans="2:57" x14ac:dyDescent="0.3">
      <c r="B22" s="283">
        <v>2006</v>
      </c>
      <c r="C22" s="341">
        <f t="shared" si="3"/>
        <v>224407</v>
      </c>
      <c r="D22" s="341">
        <v>1087</v>
      </c>
      <c r="E22" s="341">
        <v>41274</v>
      </c>
      <c r="F22" s="341">
        <v>66611</v>
      </c>
      <c r="G22" s="341">
        <v>52716</v>
      </c>
      <c r="H22" s="341">
        <v>33205</v>
      </c>
      <c r="I22" s="341">
        <v>17203</v>
      </c>
      <c r="J22" s="341">
        <v>4881</v>
      </c>
      <c r="K22" s="341">
        <v>642</v>
      </c>
      <c r="L22" s="341">
        <v>0</v>
      </c>
      <c r="M22" s="341">
        <v>6788</v>
      </c>
      <c r="N22" s="341">
        <f t="shared" si="4"/>
        <v>54184</v>
      </c>
      <c r="O22" s="341">
        <v>269</v>
      </c>
      <c r="P22" s="341">
        <v>10560</v>
      </c>
      <c r="Q22" s="341">
        <v>16351</v>
      </c>
      <c r="R22" s="341">
        <v>11362</v>
      </c>
      <c r="S22" s="341">
        <v>7135</v>
      </c>
      <c r="T22" s="341">
        <v>4804</v>
      </c>
      <c r="U22" s="341">
        <v>2314</v>
      </c>
      <c r="V22" s="341">
        <v>590</v>
      </c>
      <c r="W22" s="341">
        <v>0</v>
      </c>
      <c r="X22" s="341">
        <v>799</v>
      </c>
      <c r="Y22" s="341">
        <f t="shared" si="5"/>
        <v>278591</v>
      </c>
      <c r="Z22" s="341">
        <f t="shared" si="0"/>
        <v>1356</v>
      </c>
      <c r="AA22" s="341">
        <f t="shared" si="0"/>
        <v>51834</v>
      </c>
      <c r="AB22" s="341">
        <f t="shared" si="0"/>
        <v>82962</v>
      </c>
      <c r="AC22" s="341">
        <f t="shared" si="0"/>
        <v>64078</v>
      </c>
      <c r="AD22" s="341">
        <f t="shared" si="0"/>
        <v>40340</v>
      </c>
      <c r="AE22" s="341">
        <f t="shared" si="0"/>
        <v>22007</v>
      </c>
      <c r="AF22" s="341">
        <f t="shared" si="0"/>
        <v>7195</v>
      </c>
      <c r="AG22" s="341">
        <f t="shared" si="0"/>
        <v>1232</v>
      </c>
      <c r="AH22" s="341">
        <f t="shared" si="0"/>
        <v>0</v>
      </c>
      <c r="AI22" s="341">
        <f t="shared" si="0"/>
        <v>7587</v>
      </c>
      <c r="AJ22" s="343">
        <f t="shared" ref="AJ22:AR33" si="8">+C22/Y22*100</f>
        <v>80.5506997713494</v>
      </c>
      <c r="AK22" s="343">
        <f t="shared" si="8"/>
        <v>80.162241887905608</v>
      </c>
      <c r="AL22" s="343">
        <f t="shared" si="8"/>
        <v>79.627271674962387</v>
      </c>
      <c r="AM22" s="343">
        <f t="shared" si="8"/>
        <v>80.290976591692583</v>
      </c>
      <c r="AN22" s="343">
        <f t="shared" si="8"/>
        <v>82.268485283560651</v>
      </c>
      <c r="AO22" s="343">
        <f t="shared" si="8"/>
        <v>82.312840852751606</v>
      </c>
      <c r="AP22" s="343">
        <f t="shared" si="8"/>
        <v>78.170582087517602</v>
      </c>
      <c r="AQ22" s="343">
        <f t="shared" si="8"/>
        <v>67.838776928422519</v>
      </c>
      <c r="AR22" s="343">
        <f t="shared" si="8"/>
        <v>52.110389610389603</v>
      </c>
      <c r="AS22" s="343">
        <f t="shared" si="7"/>
        <v>0</v>
      </c>
      <c r="AT22" s="343">
        <f t="shared" ref="AT22:AT32" si="9">+M22/AI22*100</f>
        <v>89.468828258863837</v>
      </c>
      <c r="AU22" s="343">
        <f t="shared" si="6"/>
        <v>19.4493002286506</v>
      </c>
      <c r="AV22" s="343">
        <f t="shared" si="6"/>
        <v>19.837758112094395</v>
      </c>
      <c r="AW22" s="343">
        <f t="shared" si="6"/>
        <v>20.37272832503762</v>
      </c>
      <c r="AX22" s="343">
        <f t="shared" si="6"/>
        <v>19.70902340830742</v>
      </c>
      <c r="AY22" s="343">
        <f t="shared" si="6"/>
        <v>17.731514716439339</v>
      </c>
      <c r="AZ22" s="343">
        <f t="shared" si="6"/>
        <v>17.687159147248387</v>
      </c>
      <c r="BA22" s="343">
        <f t="shared" si="6"/>
        <v>21.829417912482391</v>
      </c>
      <c r="BB22" s="343">
        <f t="shared" si="6"/>
        <v>32.161223071577481</v>
      </c>
      <c r="BC22" s="343">
        <f t="shared" si="6"/>
        <v>47.88961038961039</v>
      </c>
      <c r="BD22" s="343">
        <v>0</v>
      </c>
      <c r="BE22" s="343">
        <f t="shared" ref="BE22:BE32" si="10">+X22/AI22*100</f>
        <v>10.531171741136154</v>
      </c>
    </row>
    <row r="23" spans="2:57" x14ac:dyDescent="0.3">
      <c r="B23" s="283">
        <v>2007</v>
      </c>
      <c r="C23" s="341">
        <f t="shared" si="3"/>
        <v>232872</v>
      </c>
      <c r="D23" s="341">
        <v>1272</v>
      </c>
      <c r="E23" s="341">
        <v>44548</v>
      </c>
      <c r="F23" s="341">
        <v>68782</v>
      </c>
      <c r="G23" s="341">
        <v>54468</v>
      </c>
      <c r="H23" s="341">
        <v>33692</v>
      </c>
      <c r="I23" s="341">
        <v>17643</v>
      </c>
      <c r="J23" s="341">
        <v>5040</v>
      </c>
      <c r="K23" s="341">
        <v>595</v>
      </c>
      <c r="L23" s="341">
        <v>0</v>
      </c>
      <c r="M23" s="341">
        <v>6832</v>
      </c>
      <c r="N23" s="341">
        <f t="shared" si="4"/>
        <v>51112</v>
      </c>
      <c r="O23" s="341">
        <v>298</v>
      </c>
      <c r="P23" s="341">
        <v>10105</v>
      </c>
      <c r="Q23" s="341">
        <v>15365</v>
      </c>
      <c r="R23" s="341">
        <v>10637</v>
      </c>
      <c r="S23" s="341">
        <v>6900</v>
      </c>
      <c r="T23" s="341">
        <v>4481</v>
      </c>
      <c r="U23" s="341">
        <v>2143</v>
      </c>
      <c r="V23" s="341">
        <v>492</v>
      </c>
      <c r="W23" s="341">
        <v>0</v>
      </c>
      <c r="X23" s="341">
        <v>691</v>
      </c>
      <c r="Y23" s="341">
        <f t="shared" si="5"/>
        <v>283984</v>
      </c>
      <c r="Z23" s="341">
        <f t="shared" si="0"/>
        <v>1570</v>
      </c>
      <c r="AA23" s="341">
        <f t="shared" si="0"/>
        <v>54653</v>
      </c>
      <c r="AB23" s="341">
        <f t="shared" si="0"/>
        <v>84147</v>
      </c>
      <c r="AC23" s="341">
        <f t="shared" si="0"/>
        <v>65105</v>
      </c>
      <c r="AD23" s="341">
        <f t="shared" si="0"/>
        <v>40592</v>
      </c>
      <c r="AE23" s="341">
        <f t="shared" si="0"/>
        <v>22124</v>
      </c>
      <c r="AF23" s="341">
        <f t="shared" si="0"/>
        <v>7183</v>
      </c>
      <c r="AG23" s="341">
        <f t="shared" si="0"/>
        <v>1087</v>
      </c>
      <c r="AH23" s="341">
        <f t="shared" si="0"/>
        <v>0</v>
      </c>
      <c r="AI23" s="341">
        <f t="shared" si="0"/>
        <v>7523</v>
      </c>
      <c r="AJ23" s="343">
        <f t="shared" si="8"/>
        <v>82.001802918474283</v>
      </c>
      <c r="AK23" s="343">
        <f t="shared" si="8"/>
        <v>81.019108280254784</v>
      </c>
      <c r="AL23" s="343">
        <f t="shared" si="8"/>
        <v>81.510621557828472</v>
      </c>
      <c r="AM23" s="343">
        <f t="shared" si="8"/>
        <v>81.74028782963147</v>
      </c>
      <c r="AN23" s="343">
        <f t="shared" si="8"/>
        <v>83.661777129252741</v>
      </c>
      <c r="AO23" s="343">
        <f t="shared" si="8"/>
        <v>83.001576665352786</v>
      </c>
      <c r="AP23" s="343">
        <f t="shared" si="8"/>
        <v>79.745977219309353</v>
      </c>
      <c r="AQ23" s="343">
        <f t="shared" si="8"/>
        <v>70.165668940554085</v>
      </c>
      <c r="AR23" s="343">
        <f t="shared" si="8"/>
        <v>54.737810487580496</v>
      </c>
      <c r="AS23" s="343">
        <f t="shared" si="7"/>
        <v>0</v>
      </c>
      <c r="AT23" s="343">
        <f t="shared" si="9"/>
        <v>90.814834507510298</v>
      </c>
      <c r="AU23" s="343">
        <f t="shared" si="6"/>
        <v>17.998197081525717</v>
      </c>
      <c r="AV23" s="343">
        <f t="shared" si="6"/>
        <v>18.980891719745223</v>
      </c>
      <c r="AW23" s="343">
        <f t="shared" si="6"/>
        <v>18.489378442171521</v>
      </c>
      <c r="AX23" s="343">
        <f t="shared" si="6"/>
        <v>18.259712170368523</v>
      </c>
      <c r="AY23" s="343">
        <f t="shared" si="6"/>
        <v>16.338222870747256</v>
      </c>
      <c r="AZ23" s="343">
        <f t="shared" si="6"/>
        <v>16.998423334647221</v>
      </c>
      <c r="BA23" s="343">
        <f t="shared" si="6"/>
        <v>20.254022780690654</v>
      </c>
      <c r="BB23" s="343">
        <f t="shared" si="6"/>
        <v>29.834331059445912</v>
      </c>
      <c r="BC23" s="343">
        <f t="shared" si="6"/>
        <v>45.262189512419504</v>
      </c>
      <c r="BD23" s="343">
        <v>0</v>
      </c>
      <c r="BE23" s="343">
        <f t="shared" si="10"/>
        <v>9.1851654924896984</v>
      </c>
    </row>
    <row r="24" spans="2:57" x14ac:dyDescent="0.3">
      <c r="B24" s="283">
        <v>2008</v>
      </c>
      <c r="C24" s="341">
        <f t="shared" si="3"/>
        <v>244367</v>
      </c>
      <c r="D24" s="341">
        <v>1500</v>
      </c>
      <c r="E24" s="341">
        <v>47665</v>
      </c>
      <c r="F24" s="341">
        <v>71430</v>
      </c>
      <c r="G24" s="341">
        <v>56672</v>
      </c>
      <c r="H24" s="341">
        <v>36563</v>
      </c>
      <c r="I24" s="341">
        <v>18363</v>
      </c>
      <c r="J24" s="341">
        <v>5221</v>
      </c>
      <c r="K24" s="341">
        <v>544</v>
      </c>
      <c r="L24" s="341">
        <v>0</v>
      </c>
      <c r="M24" s="341">
        <v>6409</v>
      </c>
      <c r="N24" s="341">
        <f t="shared" si="4"/>
        <v>46688</v>
      </c>
      <c r="O24" s="341">
        <v>259</v>
      </c>
      <c r="P24" s="341">
        <v>9751</v>
      </c>
      <c r="Q24" s="341">
        <v>13840</v>
      </c>
      <c r="R24" s="341">
        <v>9485</v>
      </c>
      <c r="S24" s="341">
        <v>6028</v>
      </c>
      <c r="T24" s="341">
        <v>3924</v>
      </c>
      <c r="U24" s="341">
        <v>1985</v>
      </c>
      <c r="V24" s="341">
        <v>465</v>
      </c>
      <c r="W24" s="341">
        <v>0</v>
      </c>
      <c r="X24" s="341">
        <v>951</v>
      </c>
      <c r="Y24" s="341">
        <f t="shared" si="5"/>
        <v>291055</v>
      </c>
      <c r="Z24" s="341">
        <f t="shared" si="0"/>
        <v>1759</v>
      </c>
      <c r="AA24" s="341">
        <f t="shared" si="0"/>
        <v>57416</v>
      </c>
      <c r="AB24" s="341">
        <f t="shared" si="0"/>
        <v>85270</v>
      </c>
      <c r="AC24" s="341">
        <f t="shared" si="0"/>
        <v>66157</v>
      </c>
      <c r="AD24" s="341">
        <f t="shared" si="0"/>
        <v>42591</v>
      </c>
      <c r="AE24" s="341">
        <f t="shared" si="0"/>
        <v>22287</v>
      </c>
      <c r="AF24" s="341">
        <f t="shared" si="0"/>
        <v>7206</v>
      </c>
      <c r="AG24" s="341">
        <f t="shared" si="0"/>
        <v>1009</v>
      </c>
      <c r="AH24" s="341">
        <f t="shared" si="0"/>
        <v>0</v>
      </c>
      <c r="AI24" s="341">
        <f t="shared" si="0"/>
        <v>7360</v>
      </c>
      <c r="AJ24" s="343">
        <f t="shared" si="8"/>
        <v>83.959045541220732</v>
      </c>
      <c r="AK24" s="343">
        <f t="shared" si="8"/>
        <v>85.275724843661166</v>
      </c>
      <c r="AL24" s="343">
        <f t="shared" si="8"/>
        <v>83.016929079002367</v>
      </c>
      <c r="AM24" s="343">
        <f t="shared" si="8"/>
        <v>83.769203705875455</v>
      </c>
      <c r="AN24" s="343">
        <f t="shared" si="8"/>
        <v>85.662892815575077</v>
      </c>
      <c r="AO24" s="343">
        <f t="shared" si="8"/>
        <v>85.84677514028786</v>
      </c>
      <c r="AP24" s="343">
        <f t="shared" si="8"/>
        <v>82.393323462107958</v>
      </c>
      <c r="AQ24" s="343">
        <f t="shared" si="8"/>
        <v>72.453510963086316</v>
      </c>
      <c r="AR24" s="343">
        <f t="shared" si="8"/>
        <v>53.914767096134788</v>
      </c>
      <c r="AS24" s="343">
        <f t="shared" si="7"/>
        <v>0</v>
      </c>
      <c r="AT24" s="343">
        <f t="shared" si="9"/>
        <v>87.078804347826093</v>
      </c>
      <c r="AU24" s="343">
        <f t="shared" si="6"/>
        <v>16.040954458779268</v>
      </c>
      <c r="AV24" s="343">
        <f t="shared" si="6"/>
        <v>14.724275156338829</v>
      </c>
      <c r="AW24" s="343">
        <f t="shared" si="6"/>
        <v>16.98307092099763</v>
      </c>
      <c r="AX24" s="343">
        <f t="shared" si="6"/>
        <v>16.230796294124545</v>
      </c>
      <c r="AY24" s="343">
        <f t="shared" si="6"/>
        <v>14.33710718442493</v>
      </c>
      <c r="AZ24" s="343">
        <f t="shared" si="6"/>
        <v>14.153224859712147</v>
      </c>
      <c r="BA24" s="343">
        <f t="shared" si="6"/>
        <v>17.606676537892042</v>
      </c>
      <c r="BB24" s="343">
        <f t="shared" si="6"/>
        <v>27.546489036913684</v>
      </c>
      <c r="BC24" s="343">
        <f t="shared" si="6"/>
        <v>46.085232903865212</v>
      </c>
      <c r="BD24" s="343">
        <v>0</v>
      </c>
      <c r="BE24" s="343">
        <f t="shared" si="10"/>
        <v>12.921195652173914</v>
      </c>
    </row>
    <row r="25" spans="2:57" x14ac:dyDescent="0.3">
      <c r="B25" s="283">
        <v>2009</v>
      </c>
      <c r="C25" s="341">
        <f t="shared" si="3"/>
        <v>255498</v>
      </c>
      <c r="D25" s="341">
        <v>1788</v>
      </c>
      <c r="E25" s="341">
        <v>51487</v>
      </c>
      <c r="F25" s="341">
        <v>74279</v>
      </c>
      <c r="G25" s="341">
        <v>58904</v>
      </c>
      <c r="H25" s="341">
        <v>38747</v>
      </c>
      <c r="I25" s="341">
        <v>19446</v>
      </c>
      <c r="J25" s="341">
        <v>5444</v>
      </c>
      <c r="K25" s="341">
        <v>542</v>
      </c>
      <c r="L25" s="341">
        <v>0</v>
      </c>
      <c r="M25" s="341">
        <v>4861</v>
      </c>
      <c r="N25" s="341">
        <f t="shared" si="4"/>
        <v>42839</v>
      </c>
      <c r="O25" s="341">
        <v>295</v>
      </c>
      <c r="P25" s="341">
        <v>9136</v>
      </c>
      <c r="Q25" s="341">
        <v>12574</v>
      </c>
      <c r="R25" s="341">
        <v>8661</v>
      </c>
      <c r="S25" s="341">
        <v>5604</v>
      </c>
      <c r="T25" s="341">
        <v>3688</v>
      </c>
      <c r="U25" s="341">
        <v>1668</v>
      </c>
      <c r="V25" s="341">
        <v>359</v>
      </c>
      <c r="W25" s="341">
        <v>0</v>
      </c>
      <c r="X25" s="341">
        <v>854</v>
      </c>
      <c r="Y25" s="341">
        <f t="shared" si="5"/>
        <v>298337</v>
      </c>
      <c r="Z25" s="341">
        <f t="shared" si="0"/>
        <v>2083</v>
      </c>
      <c r="AA25" s="341">
        <f t="shared" si="0"/>
        <v>60623</v>
      </c>
      <c r="AB25" s="341">
        <f t="shared" si="0"/>
        <v>86853</v>
      </c>
      <c r="AC25" s="341">
        <f t="shared" si="0"/>
        <v>67565</v>
      </c>
      <c r="AD25" s="341">
        <f t="shared" si="0"/>
        <v>44351</v>
      </c>
      <c r="AE25" s="341">
        <f t="shared" si="0"/>
        <v>23134</v>
      </c>
      <c r="AF25" s="341">
        <f t="shared" si="0"/>
        <v>7112</v>
      </c>
      <c r="AG25" s="341">
        <f t="shared" si="0"/>
        <v>901</v>
      </c>
      <c r="AH25" s="341">
        <f t="shared" si="0"/>
        <v>0</v>
      </c>
      <c r="AI25" s="341">
        <f t="shared" si="0"/>
        <v>5715</v>
      </c>
      <c r="AJ25" s="343">
        <f t="shared" si="8"/>
        <v>85.640735141802722</v>
      </c>
      <c r="AK25" s="343">
        <f t="shared" si="8"/>
        <v>85.837734037445983</v>
      </c>
      <c r="AL25" s="343">
        <f t="shared" si="8"/>
        <v>84.929812117513166</v>
      </c>
      <c r="AM25" s="343">
        <f t="shared" si="8"/>
        <v>85.522664732363879</v>
      </c>
      <c r="AN25" s="343">
        <f t="shared" si="8"/>
        <v>87.181232886849699</v>
      </c>
      <c r="AO25" s="343">
        <f t="shared" si="8"/>
        <v>87.364433721900298</v>
      </c>
      <c r="AP25" s="343">
        <f t="shared" si="8"/>
        <v>84.058096308463732</v>
      </c>
      <c r="AQ25" s="343">
        <f t="shared" si="8"/>
        <v>76.546681664791905</v>
      </c>
      <c r="AR25" s="343">
        <f t="shared" si="8"/>
        <v>60.155382907880131</v>
      </c>
      <c r="AS25" s="343">
        <f t="shared" si="7"/>
        <v>0</v>
      </c>
      <c r="AT25" s="343">
        <f t="shared" si="9"/>
        <v>85.056867891513562</v>
      </c>
      <c r="AU25" s="343">
        <f t="shared" si="6"/>
        <v>14.359264858197275</v>
      </c>
      <c r="AV25" s="343">
        <f t="shared" si="6"/>
        <v>14.162265962554008</v>
      </c>
      <c r="AW25" s="343">
        <f t="shared" si="6"/>
        <v>15.070187882486847</v>
      </c>
      <c r="AX25" s="343">
        <f t="shared" si="6"/>
        <v>14.477335267636121</v>
      </c>
      <c r="AY25" s="343">
        <f t="shared" si="6"/>
        <v>12.818767113150301</v>
      </c>
      <c r="AZ25" s="343">
        <f t="shared" si="6"/>
        <v>12.635566278099706</v>
      </c>
      <c r="BA25" s="343">
        <f t="shared" si="6"/>
        <v>15.941903691536266</v>
      </c>
      <c r="BB25" s="343">
        <f t="shared" si="6"/>
        <v>23.453318335208099</v>
      </c>
      <c r="BC25" s="343">
        <f t="shared" si="6"/>
        <v>39.844617092119869</v>
      </c>
      <c r="BD25" s="343">
        <v>0</v>
      </c>
      <c r="BE25" s="343">
        <f t="shared" si="10"/>
        <v>14.94313210848644</v>
      </c>
    </row>
    <row r="26" spans="2:57" x14ac:dyDescent="0.3">
      <c r="B26" s="283">
        <v>2010</v>
      </c>
      <c r="C26" s="341">
        <f t="shared" si="3"/>
        <v>255646</v>
      </c>
      <c r="D26" s="341">
        <v>1831</v>
      </c>
      <c r="E26" s="341">
        <v>51321</v>
      </c>
      <c r="F26" s="341">
        <v>73061</v>
      </c>
      <c r="G26" s="341">
        <v>59537</v>
      </c>
      <c r="H26" s="341">
        <v>40633</v>
      </c>
      <c r="I26" s="341">
        <v>19819</v>
      </c>
      <c r="J26" s="341">
        <v>5414</v>
      </c>
      <c r="K26" s="341">
        <v>534</v>
      </c>
      <c r="L26" s="341">
        <v>0</v>
      </c>
      <c r="M26" s="341">
        <v>3496</v>
      </c>
      <c r="N26" s="341">
        <f t="shared" si="4"/>
        <v>36729</v>
      </c>
      <c r="O26" s="341">
        <v>292</v>
      </c>
      <c r="P26" s="341">
        <v>7961</v>
      </c>
      <c r="Q26" s="341">
        <v>10591</v>
      </c>
      <c r="R26" s="341">
        <v>7486</v>
      </c>
      <c r="S26" s="341">
        <v>4904</v>
      </c>
      <c r="T26" s="341">
        <v>3143</v>
      </c>
      <c r="U26" s="341">
        <v>1443</v>
      </c>
      <c r="V26" s="341">
        <v>300</v>
      </c>
      <c r="W26" s="341">
        <v>0</v>
      </c>
      <c r="X26" s="341">
        <v>609</v>
      </c>
      <c r="Y26" s="341">
        <f t="shared" si="5"/>
        <v>292375</v>
      </c>
      <c r="Z26" s="341">
        <f t="shared" si="0"/>
        <v>2123</v>
      </c>
      <c r="AA26" s="341">
        <f t="shared" si="0"/>
        <v>59282</v>
      </c>
      <c r="AB26" s="341">
        <f t="shared" si="0"/>
        <v>83652</v>
      </c>
      <c r="AC26" s="341">
        <f t="shared" si="0"/>
        <v>67023</v>
      </c>
      <c r="AD26" s="341">
        <f t="shared" si="0"/>
        <v>45537</v>
      </c>
      <c r="AE26" s="341">
        <f t="shared" si="0"/>
        <v>22962</v>
      </c>
      <c r="AF26" s="341">
        <f t="shared" si="0"/>
        <v>6857</v>
      </c>
      <c r="AG26" s="341">
        <f t="shared" si="0"/>
        <v>834</v>
      </c>
      <c r="AH26" s="341">
        <f t="shared" si="0"/>
        <v>0</v>
      </c>
      <c r="AI26" s="341">
        <f t="shared" si="0"/>
        <v>4105</v>
      </c>
      <c r="AJ26" s="343">
        <f t="shared" si="8"/>
        <v>87.437708422402736</v>
      </c>
      <c r="AK26" s="343">
        <f t="shared" si="8"/>
        <v>86.245878473857758</v>
      </c>
      <c r="AL26" s="343">
        <f t="shared" si="8"/>
        <v>86.570965891839009</v>
      </c>
      <c r="AM26" s="343">
        <f t="shared" si="8"/>
        <v>87.339214842442502</v>
      </c>
      <c r="AN26" s="343">
        <f t="shared" si="8"/>
        <v>88.83069990898646</v>
      </c>
      <c r="AO26" s="343">
        <f t="shared" si="8"/>
        <v>89.230735445901132</v>
      </c>
      <c r="AP26" s="343">
        <f t="shared" si="8"/>
        <v>86.312167929622845</v>
      </c>
      <c r="AQ26" s="343">
        <f t="shared" si="8"/>
        <v>78.955811579407907</v>
      </c>
      <c r="AR26" s="343">
        <f t="shared" si="8"/>
        <v>64.02877697841727</v>
      </c>
      <c r="AS26" s="343">
        <f t="shared" si="7"/>
        <v>0</v>
      </c>
      <c r="AT26" s="343">
        <f t="shared" si="9"/>
        <v>85.164433617539586</v>
      </c>
      <c r="AU26" s="343">
        <f t="shared" si="6"/>
        <v>12.562291577597264</v>
      </c>
      <c r="AV26" s="343">
        <f t="shared" si="6"/>
        <v>13.754121526142251</v>
      </c>
      <c r="AW26" s="343">
        <f t="shared" si="6"/>
        <v>13.429034108160993</v>
      </c>
      <c r="AX26" s="343">
        <f t="shared" si="6"/>
        <v>12.6607851575575</v>
      </c>
      <c r="AY26" s="343">
        <f t="shared" si="6"/>
        <v>11.169300091013532</v>
      </c>
      <c r="AZ26" s="343">
        <f t="shared" si="6"/>
        <v>10.769264554098864</v>
      </c>
      <c r="BA26" s="343">
        <f t="shared" si="6"/>
        <v>13.687832070377146</v>
      </c>
      <c r="BB26" s="343">
        <f t="shared" si="6"/>
        <v>21.044188420592096</v>
      </c>
      <c r="BC26" s="343">
        <f t="shared" si="6"/>
        <v>35.97122302158273</v>
      </c>
      <c r="BD26" s="343">
        <v>0</v>
      </c>
      <c r="BE26" s="343">
        <f t="shared" si="10"/>
        <v>14.835566382460414</v>
      </c>
    </row>
    <row r="27" spans="2:57" x14ac:dyDescent="0.3">
      <c r="B27" s="283">
        <v>2011</v>
      </c>
      <c r="C27" s="341">
        <f t="shared" si="3"/>
        <v>270005</v>
      </c>
      <c r="D27" s="341">
        <v>1975</v>
      </c>
      <c r="E27" s="341">
        <v>53834</v>
      </c>
      <c r="F27" s="341">
        <v>76370</v>
      </c>
      <c r="G27" s="341">
        <v>62834</v>
      </c>
      <c r="H27" s="341">
        <v>43506</v>
      </c>
      <c r="I27" s="341">
        <v>21345</v>
      </c>
      <c r="J27" s="341">
        <v>5870</v>
      </c>
      <c r="K27" s="341">
        <v>490</v>
      </c>
      <c r="L27" s="341">
        <v>0</v>
      </c>
      <c r="M27" s="341">
        <v>3781</v>
      </c>
      <c r="N27" s="341">
        <f t="shared" si="4"/>
        <v>31101</v>
      </c>
      <c r="O27" s="341">
        <v>196</v>
      </c>
      <c r="P27" s="341">
        <v>6497</v>
      </c>
      <c r="Q27" s="341">
        <v>9067</v>
      </c>
      <c r="R27" s="341">
        <v>6279</v>
      </c>
      <c r="S27" s="341">
        <v>4335</v>
      </c>
      <c r="T27" s="341">
        <v>2610</v>
      </c>
      <c r="U27" s="341">
        <v>1229</v>
      </c>
      <c r="V27" s="341">
        <v>259</v>
      </c>
      <c r="W27" s="341">
        <v>0</v>
      </c>
      <c r="X27" s="341">
        <v>629</v>
      </c>
      <c r="Y27" s="341">
        <f t="shared" si="5"/>
        <v>301106</v>
      </c>
      <c r="Z27" s="341">
        <f t="shared" si="0"/>
        <v>2171</v>
      </c>
      <c r="AA27" s="341">
        <f t="shared" si="0"/>
        <v>60331</v>
      </c>
      <c r="AB27" s="341">
        <f t="shared" si="0"/>
        <v>85437</v>
      </c>
      <c r="AC27" s="341">
        <f t="shared" si="0"/>
        <v>69113</v>
      </c>
      <c r="AD27" s="341">
        <f t="shared" si="0"/>
        <v>47841</v>
      </c>
      <c r="AE27" s="341">
        <f t="shared" si="0"/>
        <v>23955</v>
      </c>
      <c r="AF27" s="341">
        <f t="shared" si="0"/>
        <v>7099</v>
      </c>
      <c r="AG27" s="341">
        <f t="shared" si="0"/>
        <v>749</v>
      </c>
      <c r="AH27" s="341">
        <f t="shared" si="0"/>
        <v>0</v>
      </c>
      <c r="AI27" s="341">
        <f t="shared" si="0"/>
        <v>4410</v>
      </c>
      <c r="AJ27" s="343">
        <f t="shared" si="8"/>
        <v>89.671079287692706</v>
      </c>
      <c r="AK27" s="343">
        <f t="shared" si="8"/>
        <v>90.971902349147854</v>
      </c>
      <c r="AL27" s="343">
        <f t="shared" si="8"/>
        <v>89.231075234953835</v>
      </c>
      <c r="AM27" s="343">
        <f t="shared" si="8"/>
        <v>89.387501901986255</v>
      </c>
      <c r="AN27" s="343">
        <f t="shared" si="8"/>
        <v>90.914878532258768</v>
      </c>
      <c r="AO27" s="343">
        <f t="shared" si="8"/>
        <v>90.938734558224127</v>
      </c>
      <c r="AP27" s="343">
        <f t="shared" si="8"/>
        <v>89.104571070757672</v>
      </c>
      <c r="AQ27" s="343">
        <f t="shared" si="8"/>
        <v>82.687702493308919</v>
      </c>
      <c r="AR27" s="343">
        <f t="shared" si="8"/>
        <v>65.420560747663544</v>
      </c>
      <c r="AS27" s="343">
        <f t="shared" si="7"/>
        <v>0</v>
      </c>
      <c r="AT27" s="343">
        <f t="shared" si="9"/>
        <v>85.736961451247168</v>
      </c>
      <c r="AU27" s="343">
        <f t="shared" si="6"/>
        <v>10.328920712307294</v>
      </c>
      <c r="AV27" s="343">
        <f t="shared" si="6"/>
        <v>9.0280976508521427</v>
      </c>
      <c r="AW27" s="343">
        <f t="shared" si="6"/>
        <v>10.768924765046162</v>
      </c>
      <c r="AX27" s="343">
        <f t="shared" si="6"/>
        <v>10.612498098013742</v>
      </c>
      <c r="AY27" s="343">
        <f t="shared" si="6"/>
        <v>9.0851214677412351</v>
      </c>
      <c r="AZ27" s="343">
        <f t="shared" si="6"/>
        <v>9.0612654417758822</v>
      </c>
      <c r="BA27" s="343">
        <f t="shared" si="6"/>
        <v>10.895428929242328</v>
      </c>
      <c r="BB27" s="343">
        <f t="shared" si="6"/>
        <v>17.312297506691081</v>
      </c>
      <c r="BC27" s="343">
        <f t="shared" si="6"/>
        <v>34.579439252336449</v>
      </c>
      <c r="BD27" s="343">
        <v>0</v>
      </c>
      <c r="BE27" s="343">
        <f t="shared" si="10"/>
        <v>14.263038548752835</v>
      </c>
    </row>
    <row r="28" spans="2:57" x14ac:dyDescent="0.3">
      <c r="B28" s="283">
        <v>2012</v>
      </c>
      <c r="C28" s="341">
        <f t="shared" si="3"/>
        <v>272592</v>
      </c>
      <c r="D28" s="341">
        <v>2144</v>
      </c>
      <c r="E28" s="341">
        <v>55780</v>
      </c>
      <c r="F28" s="341">
        <v>75628</v>
      </c>
      <c r="G28" s="341">
        <v>62205</v>
      </c>
      <c r="H28" s="341">
        <v>44849</v>
      </c>
      <c r="I28" s="341">
        <v>21892</v>
      </c>
      <c r="J28" s="341">
        <v>6025</v>
      </c>
      <c r="K28" s="341">
        <v>490</v>
      </c>
      <c r="L28" s="341">
        <v>0</v>
      </c>
      <c r="M28" s="341">
        <v>3579</v>
      </c>
      <c r="N28" s="341">
        <f t="shared" si="4"/>
        <v>24717</v>
      </c>
      <c r="O28" s="341">
        <v>250</v>
      </c>
      <c r="P28" s="341">
        <v>5325</v>
      </c>
      <c r="Q28" s="341">
        <v>6870</v>
      </c>
      <c r="R28" s="341">
        <v>5092</v>
      </c>
      <c r="S28" s="341">
        <v>3342</v>
      </c>
      <c r="T28" s="341">
        <v>2210</v>
      </c>
      <c r="U28" s="341">
        <v>963</v>
      </c>
      <c r="V28" s="341">
        <v>208</v>
      </c>
      <c r="W28" s="341">
        <v>0</v>
      </c>
      <c r="X28" s="341">
        <v>457</v>
      </c>
      <c r="Y28" s="341">
        <f t="shared" si="5"/>
        <v>297309</v>
      </c>
      <c r="Z28" s="341">
        <f t="shared" si="0"/>
        <v>2394</v>
      </c>
      <c r="AA28" s="341">
        <f t="shared" si="0"/>
        <v>61105</v>
      </c>
      <c r="AB28" s="341">
        <f t="shared" si="0"/>
        <v>82498</v>
      </c>
      <c r="AC28" s="341">
        <f t="shared" si="0"/>
        <v>67297</v>
      </c>
      <c r="AD28" s="341">
        <f t="shared" si="0"/>
        <v>48191</v>
      </c>
      <c r="AE28" s="341">
        <f t="shared" si="0"/>
        <v>24102</v>
      </c>
      <c r="AF28" s="341">
        <f t="shared" si="0"/>
        <v>6988</v>
      </c>
      <c r="AG28" s="341">
        <f t="shared" si="0"/>
        <v>698</v>
      </c>
      <c r="AH28" s="341">
        <f t="shared" si="0"/>
        <v>0</v>
      </c>
      <c r="AI28" s="341">
        <f t="shared" si="0"/>
        <v>4036</v>
      </c>
      <c r="AJ28" s="343">
        <f t="shared" si="8"/>
        <v>91.686427252454521</v>
      </c>
      <c r="AK28" s="343">
        <f t="shared" si="8"/>
        <v>89.557226399331654</v>
      </c>
      <c r="AL28" s="343">
        <f t="shared" si="8"/>
        <v>91.2854921855822</v>
      </c>
      <c r="AM28" s="343">
        <f t="shared" si="8"/>
        <v>91.672525394555009</v>
      </c>
      <c r="AN28" s="343">
        <f t="shared" si="8"/>
        <v>92.433540871064096</v>
      </c>
      <c r="AO28" s="343">
        <f t="shared" si="8"/>
        <v>93.065095142246477</v>
      </c>
      <c r="AP28" s="343">
        <f t="shared" si="8"/>
        <v>90.83063646170443</v>
      </c>
      <c r="AQ28" s="343">
        <f t="shared" si="8"/>
        <v>86.219232970807099</v>
      </c>
      <c r="AR28" s="343">
        <f t="shared" si="8"/>
        <v>70.200573065902589</v>
      </c>
      <c r="AS28" s="343">
        <f t="shared" si="7"/>
        <v>0</v>
      </c>
      <c r="AT28" s="343">
        <f t="shared" si="9"/>
        <v>88.676907829534187</v>
      </c>
      <c r="AU28" s="343">
        <f t="shared" si="6"/>
        <v>8.3135727475454839</v>
      </c>
      <c r="AV28" s="343">
        <f t="shared" si="6"/>
        <v>10.442773600668337</v>
      </c>
      <c r="AW28" s="343">
        <f t="shared" si="6"/>
        <v>8.7145078144178054</v>
      </c>
      <c r="AX28" s="343">
        <f t="shared" si="6"/>
        <v>8.32747460544498</v>
      </c>
      <c r="AY28" s="343">
        <f t="shared" si="6"/>
        <v>7.5664591289359109</v>
      </c>
      <c r="AZ28" s="343">
        <f t="shared" si="6"/>
        <v>6.9349048577535228</v>
      </c>
      <c r="BA28" s="343">
        <f t="shared" si="6"/>
        <v>9.1693635382955776</v>
      </c>
      <c r="BB28" s="343">
        <f t="shared" si="6"/>
        <v>13.780767029192903</v>
      </c>
      <c r="BC28" s="343">
        <f t="shared" si="6"/>
        <v>29.799426934097422</v>
      </c>
      <c r="BD28" s="343">
        <v>0</v>
      </c>
      <c r="BE28" s="343">
        <f t="shared" si="10"/>
        <v>11.323092170465808</v>
      </c>
    </row>
    <row r="29" spans="2:57" x14ac:dyDescent="0.3">
      <c r="B29" s="283">
        <v>2013</v>
      </c>
      <c r="C29" s="341">
        <f t="shared" si="3"/>
        <v>259069</v>
      </c>
      <c r="D29" s="341">
        <v>1834</v>
      </c>
      <c r="E29" s="341">
        <v>50118</v>
      </c>
      <c r="F29" s="341">
        <v>71217</v>
      </c>
      <c r="G29" s="341">
        <v>59878</v>
      </c>
      <c r="H29" s="341">
        <v>44053</v>
      </c>
      <c r="I29" s="341">
        <v>22206</v>
      </c>
      <c r="J29" s="341">
        <v>6617</v>
      </c>
      <c r="K29" s="341">
        <v>561</v>
      </c>
      <c r="L29" s="341">
        <v>0</v>
      </c>
      <c r="M29" s="341">
        <v>2585</v>
      </c>
      <c r="N29" s="341">
        <f t="shared" si="4"/>
        <v>18551</v>
      </c>
      <c r="O29" s="341">
        <v>133</v>
      </c>
      <c r="P29" s="341">
        <v>3636</v>
      </c>
      <c r="Q29" s="341">
        <v>5190</v>
      </c>
      <c r="R29" s="341">
        <v>3800</v>
      </c>
      <c r="S29" s="341">
        <v>2727</v>
      </c>
      <c r="T29" s="341">
        <v>1742</v>
      </c>
      <c r="U29" s="341">
        <v>832</v>
      </c>
      <c r="V29" s="341">
        <v>188</v>
      </c>
      <c r="W29" s="341">
        <v>0</v>
      </c>
      <c r="X29" s="341">
        <v>303</v>
      </c>
      <c r="Y29" s="341">
        <f t="shared" si="5"/>
        <v>277620</v>
      </c>
      <c r="Z29" s="341">
        <f t="shared" si="0"/>
        <v>1967</v>
      </c>
      <c r="AA29" s="341">
        <f t="shared" si="0"/>
        <v>53754</v>
      </c>
      <c r="AB29" s="341">
        <f t="shared" si="0"/>
        <v>76407</v>
      </c>
      <c r="AC29" s="341">
        <f t="shared" si="0"/>
        <v>63678</v>
      </c>
      <c r="AD29" s="341">
        <f t="shared" si="0"/>
        <v>46780</v>
      </c>
      <c r="AE29" s="341">
        <f t="shared" si="0"/>
        <v>23948</v>
      </c>
      <c r="AF29" s="341">
        <f t="shared" si="0"/>
        <v>7449</v>
      </c>
      <c r="AG29" s="341">
        <f t="shared" si="0"/>
        <v>749</v>
      </c>
      <c r="AH29" s="341">
        <f t="shared" si="0"/>
        <v>0</v>
      </c>
      <c r="AI29" s="341">
        <f t="shared" si="0"/>
        <v>2888</v>
      </c>
      <c r="AJ29" s="343">
        <f t="shared" si="8"/>
        <v>93.317844535696267</v>
      </c>
      <c r="AK29" s="343">
        <f t="shared" si="8"/>
        <v>93.238434163701072</v>
      </c>
      <c r="AL29" s="343">
        <f t="shared" si="8"/>
        <v>93.235852215649075</v>
      </c>
      <c r="AM29" s="343">
        <f t="shared" si="8"/>
        <v>93.207428638737284</v>
      </c>
      <c r="AN29" s="343">
        <f t="shared" si="8"/>
        <v>94.03247589434342</v>
      </c>
      <c r="AO29" s="343">
        <f t="shared" si="8"/>
        <v>94.170585720393333</v>
      </c>
      <c r="AP29" s="343">
        <f t="shared" si="8"/>
        <v>92.725906129948214</v>
      </c>
      <c r="AQ29" s="343">
        <f t="shared" si="8"/>
        <v>88.830715532286206</v>
      </c>
      <c r="AR29" s="343">
        <f t="shared" si="8"/>
        <v>74.89986648865154</v>
      </c>
      <c r="AS29" s="343">
        <f t="shared" si="7"/>
        <v>0</v>
      </c>
      <c r="AT29" s="343">
        <f t="shared" si="9"/>
        <v>89.50831024930747</v>
      </c>
      <c r="AU29" s="343">
        <f t="shared" si="6"/>
        <v>6.6821554643037242</v>
      </c>
      <c r="AV29" s="343">
        <f t="shared" si="6"/>
        <v>6.7615658362989333</v>
      </c>
      <c r="AW29" s="343">
        <f t="shared" si="6"/>
        <v>6.7641477843509321</v>
      </c>
      <c r="AX29" s="343">
        <f t="shared" si="6"/>
        <v>6.792571361262711</v>
      </c>
      <c r="AY29" s="343">
        <f t="shared" si="6"/>
        <v>5.9675241056565849</v>
      </c>
      <c r="AZ29" s="343">
        <f t="shared" si="6"/>
        <v>5.8294142796066692</v>
      </c>
      <c r="BA29" s="343">
        <f t="shared" si="6"/>
        <v>7.2740938700517788</v>
      </c>
      <c r="BB29" s="343">
        <f t="shared" si="6"/>
        <v>11.169284467713787</v>
      </c>
      <c r="BC29" s="343">
        <f t="shared" si="6"/>
        <v>25.100133511348467</v>
      </c>
      <c r="BD29" s="343">
        <v>0</v>
      </c>
      <c r="BE29" s="343">
        <f t="shared" si="10"/>
        <v>10.491689750692521</v>
      </c>
    </row>
    <row r="30" spans="2:57" x14ac:dyDescent="0.3">
      <c r="B30" s="283">
        <v>2014</v>
      </c>
      <c r="C30" s="341">
        <f t="shared" si="3"/>
        <v>263797</v>
      </c>
      <c r="D30" s="341">
        <v>2035</v>
      </c>
      <c r="E30" s="341">
        <v>50755</v>
      </c>
      <c r="F30" s="341">
        <v>71269</v>
      </c>
      <c r="G30" s="341">
        <v>61422</v>
      </c>
      <c r="H30" s="341">
        <v>45710</v>
      </c>
      <c r="I30" s="341">
        <v>24810</v>
      </c>
      <c r="J30" s="341">
        <v>7063</v>
      </c>
      <c r="K30" s="341">
        <v>597</v>
      </c>
      <c r="L30" s="341">
        <v>0</v>
      </c>
      <c r="M30" s="341">
        <v>136</v>
      </c>
      <c r="N30" s="341">
        <f t="shared" si="4"/>
        <v>14663</v>
      </c>
      <c r="O30" s="341">
        <v>124</v>
      </c>
      <c r="P30" s="341">
        <v>3214</v>
      </c>
      <c r="Q30" s="341">
        <v>4171</v>
      </c>
      <c r="R30" s="341">
        <v>2822</v>
      </c>
      <c r="S30" s="341">
        <v>2131</v>
      </c>
      <c r="T30" s="341">
        <v>1333</v>
      </c>
      <c r="U30" s="341">
        <v>639</v>
      </c>
      <c r="V30" s="341">
        <v>117</v>
      </c>
      <c r="W30" s="341">
        <v>0</v>
      </c>
      <c r="X30" s="341">
        <v>112</v>
      </c>
      <c r="Y30" s="341">
        <f t="shared" si="5"/>
        <v>278460</v>
      </c>
      <c r="Z30" s="341">
        <f t="shared" si="0"/>
        <v>2159</v>
      </c>
      <c r="AA30" s="341">
        <f t="shared" si="0"/>
        <v>53969</v>
      </c>
      <c r="AB30" s="341">
        <f t="shared" si="0"/>
        <v>75440</v>
      </c>
      <c r="AC30" s="341">
        <f t="shared" si="0"/>
        <v>64244</v>
      </c>
      <c r="AD30" s="341">
        <f t="shared" si="0"/>
        <v>47841</v>
      </c>
      <c r="AE30" s="341">
        <f t="shared" si="0"/>
        <v>26143</v>
      </c>
      <c r="AF30" s="341">
        <f t="shared" si="0"/>
        <v>7702</v>
      </c>
      <c r="AG30" s="341">
        <f t="shared" si="0"/>
        <v>714</v>
      </c>
      <c r="AH30" s="341">
        <f t="shared" si="0"/>
        <v>0</v>
      </c>
      <c r="AI30" s="341">
        <f t="shared" si="0"/>
        <v>248</v>
      </c>
      <c r="AJ30" s="343">
        <f t="shared" si="8"/>
        <v>94.734252675429147</v>
      </c>
      <c r="AK30" s="343">
        <f t="shared" si="8"/>
        <v>94.256600277906429</v>
      </c>
      <c r="AL30" s="343">
        <f t="shared" si="8"/>
        <v>94.044729381682075</v>
      </c>
      <c r="AM30" s="343">
        <f t="shared" si="8"/>
        <v>94.471102863202546</v>
      </c>
      <c r="AN30" s="343">
        <f t="shared" si="8"/>
        <v>95.607371894651635</v>
      </c>
      <c r="AO30" s="343">
        <f t="shared" si="8"/>
        <v>95.545661670951702</v>
      </c>
      <c r="AP30" s="343">
        <f t="shared" si="8"/>
        <v>94.901120758902962</v>
      </c>
      <c r="AQ30" s="343">
        <f t="shared" si="8"/>
        <v>91.703453648403013</v>
      </c>
      <c r="AR30" s="343">
        <f t="shared" si="8"/>
        <v>83.613445378151269</v>
      </c>
      <c r="AS30" s="343">
        <f t="shared" si="7"/>
        <v>0</v>
      </c>
      <c r="AT30" s="343">
        <f t="shared" si="9"/>
        <v>54.838709677419352</v>
      </c>
      <c r="AU30" s="343">
        <f t="shared" si="6"/>
        <v>5.2657473245708539</v>
      </c>
      <c r="AV30" s="343">
        <f t="shared" si="6"/>
        <v>5.743399722093562</v>
      </c>
      <c r="AW30" s="343">
        <f t="shared" si="6"/>
        <v>5.9552706183179236</v>
      </c>
      <c r="AX30" s="343">
        <f t="shared" si="6"/>
        <v>5.5288971367974549</v>
      </c>
      <c r="AY30" s="343">
        <f t="shared" si="6"/>
        <v>4.3926281053483596</v>
      </c>
      <c r="AZ30" s="343">
        <f t="shared" si="6"/>
        <v>4.4543383290483058</v>
      </c>
      <c r="BA30" s="343">
        <f t="shared" si="6"/>
        <v>5.0988792410970429</v>
      </c>
      <c r="BB30" s="343">
        <f t="shared" si="6"/>
        <v>8.2965463515969873</v>
      </c>
      <c r="BC30" s="343">
        <f t="shared" si="6"/>
        <v>16.386554621848738</v>
      </c>
      <c r="BD30" s="343">
        <v>0</v>
      </c>
      <c r="BE30" s="343">
        <f t="shared" si="10"/>
        <v>45.161290322580641</v>
      </c>
    </row>
    <row r="31" spans="2:57" x14ac:dyDescent="0.3">
      <c r="B31" s="283">
        <v>2015</v>
      </c>
      <c r="C31" s="341">
        <f>+SUM(D31:M31)</f>
        <v>266968</v>
      </c>
      <c r="D31" s="341">
        <v>2299</v>
      </c>
      <c r="E31" s="341">
        <v>54785</v>
      </c>
      <c r="F31" s="341">
        <v>71486</v>
      </c>
      <c r="G31" s="341">
        <v>61892</v>
      </c>
      <c r="H31" s="341">
        <v>45591</v>
      </c>
      <c r="I31" s="341">
        <v>24058</v>
      </c>
      <c r="J31" s="341">
        <v>6376</v>
      </c>
      <c r="K31" s="341">
        <v>435</v>
      </c>
      <c r="L31" s="341">
        <v>0</v>
      </c>
      <c r="M31" s="341">
        <v>46</v>
      </c>
      <c r="N31" s="341">
        <f t="shared" si="4"/>
        <v>16345</v>
      </c>
      <c r="O31" s="341">
        <v>137</v>
      </c>
      <c r="P31" s="341">
        <v>2964</v>
      </c>
      <c r="Q31" s="341">
        <v>3621</v>
      </c>
      <c r="R31" s="341">
        <v>2628</v>
      </c>
      <c r="S31" s="341">
        <v>1940</v>
      </c>
      <c r="T31" s="341">
        <v>1253</v>
      </c>
      <c r="U31" s="341">
        <v>570</v>
      </c>
      <c r="V31" s="341">
        <v>112</v>
      </c>
      <c r="W31" s="341">
        <v>0</v>
      </c>
      <c r="X31" s="341">
        <v>3120</v>
      </c>
      <c r="Y31" s="341">
        <f t="shared" si="5"/>
        <v>283313</v>
      </c>
      <c r="Z31" s="341">
        <f t="shared" ref="Z31:Z36" si="11">+O31+D31</f>
        <v>2436</v>
      </c>
      <c r="AA31" s="341">
        <f t="shared" si="0"/>
        <v>57749</v>
      </c>
      <c r="AB31" s="341">
        <f t="shared" si="0"/>
        <v>75107</v>
      </c>
      <c r="AC31" s="341">
        <f t="shared" si="0"/>
        <v>64520</v>
      </c>
      <c r="AD31" s="341">
        <f t="shared" si="0"/>
        <v>47531</v>
      </c>
      <c r="AE31" s="341">
        <f t="shared" si="0"/>
        <v>25311</v>
      </c>
      <c r="AF31" s="341">
        <f t="shared" ref="AF31:AI33" si="12">+U31+J31</f>
        <v>6946</v>
      </c>
      <c r="AG31" s="341">
        <f t="shared" si="12"/>
        <v>547</v>
      </c>
      <c r="AH31" s="341">
        <f t="shared" si="12"/>
        <v>0</v>
      </c>
      <c r="AI31" s="341">
        <f t="shared" si="12"/>
        <v>3166</v>
      </c>
      <c r="AJ31" s="343">
        <f t="shared" si="8"/>
        <v>94.230762442951786</v>
      </c>
      <c r="AK31" s="343">
        <f t="shared" si="8"/>
        <v>94.376026272578002</v>
      </c>
      <c r="AL31" s="343">
        <f t="shared" si="8"/>
        <v>94.867443592096834</v>
      </c>
      <c r="AM31" s="343">
        <f t="shared" si="8"/>
        <v>95.178878133862355</v>
      </c>
      <c r="AN31" s="343">
        <f t="shared" si="8"/>
        <v>95.926844389336637</v>
      </c>
      <c r="AO31" s="343">
        <f t="shared" si="8"/>
        <v>95.918453220003784</v>
      </c>
      <c r="AP31" s="343">
        <f t="shared" si="8"/>
        <v>95.049583185176402</v>
      </c>
      <c r="AQ31" s="343">
        <f t="shared" si="8"/>
        <v>91.793838180247619</v>
      </c>
      <c r="AR31" s="343">
        <f t="shared" si="8"/>
        <v>79.524680073126149</v>
      </c>
      <c r="AS31" s="343">
        <f t="shared" si="7"/>
        <v>0</v>
      </c>
      <c r="AT31" s="343">
        <f t="shared" si="9"/>
        <v>1.4529374605180037</v>
      </c>
      <c r="AU31" s="343">
        <f t="shared" si="6"/>
        <v>5.7692375570482115</v>
      </c>
      <c r="AV31" s="343">
        <f t="shared" si="6"/>
        <v>5.623973727422003</v>
      </c>
      <c r="AW31" s="343">
        <f t="shared" si="6"/>
        <v>5.1325564079031674</v>
      </c>
      <c r="AX31" s="343">
        <f t="shared" si="6"/>
        <v>4.8211218661376432</v>
      </c>
      <c r="AY31" s="343">
        <f t="shared" si="6"/>
        <v>4.0731556106633597</v>
      </c>
      <c r="AZ31" s="343">
        <f t="shared" si="6"/>
        <v>4.0815467799962128</v>
      </c>
      <c r="BA31" s="343">
        <f t="shared" si="6"/>
        <v>4.950416814823595</v>
      </c>
      <c r="BB31" s="343">
        <f t="shared" si="6"/>
        <v>8.2061618197523742</v>
      </c>
      <c r="BC31" s="343">
        <f t="shared" si="6"/>
        <v>20.475319926873858</v>
      </c>
      <c r="BD31" s="343">
        <v>0</v>
      </c>
      <c r="BE31" s="343">
        <f t="shared" si="10"/>
        <v>98.547062539481999</v>
      </c>
    </row>
    <row r="32" spans="2:57" x14ac:dyDescent="0.3">
      <c r="B32" s="283">
        <v>2016</v>
      </c>
      <c r="C32" s="341">
        <f>+SUM(D32:M32)</f>
        <v>260998</v>
      </c>
      <c r="D32" s="341">
        <v>2093</v>
      </c>
      <c r="E32" s="341">
        <v>50684</v>
      </c>
      <c r="F32" s="341">
        <v>69906</v>
      </c>
      <c r="G32" s="341">
        <v>61021</v>
      </c>
      <c r="H32" s="341">
        <v>45915</v>
      </c>
      <c r="I32" s="341">
        <v>24517</v>
      </c>
      <c r="J32" s="341">
        <v>6423</v>
      </c>
      <c r="K32" s="341">
        <v>423</v>
      </c>
      <c r="L32" s="341">
        <v>0</v>
      </c>
      <c r="M32" s="341">
        <v>16</v>
      </c>
      <c r="N32" s="341">
        <f t="shared" si="4"/>
        <v>16485</v>
      </c>
      <c r="O32" s="341">
        <v>98</v>
      </c>
      <c r="P32" s="341">
        <v>2486</v>
      </c>
      <c r="Q32" s="341">
        <v>3035</v>
      </c>
      <c r="R32" s="341">
        <v>2152</v>
      </c>
      <c r="S32" s="341">
        <v>1627</v>
      </c>
      <c r="T32" s="341">
        <v>1067</v>
      </c>
      <c r="U32" s="341">
        <v>496</v>
      </c>
      <c r="V32" s="341">
        <v>89</v>
      </c>
      <c r="W32" s="341">
        <v>0</v>
      </c>
      <c r="X32" s="341">
        <v>5435</v>
      </c>
      <c r="Y32" s="341">
        <f t="shared" si="5"/>
        <v>277483</v>
      </c>
      <c r="Z32" s="341">
        <f t="shared" si="11"/>
        <v>2191</v>
      </c>
      <c r="AA32" s="341">
        <f t="shared" ref="AA32:AE33" si="13">+P32+E32</f>
        <v>53170</v>
      </c>
      <c r="AB32" s="341">
        <f t="shared" si="13"/>
        <v>72941</v>
      </c>
      <c r="AC32" s="341">
        <f t="shared" si="13"/>
        <v>63173</v>
      </c>
      <c r="AD32" s="341">
        <f t="shared" si="13"/>
        <v>47542</v>
      </c>
      <c r="AE32" s="341">
        <f t="shared" si="13"/>
        <v>25584</v>
      </c>
      <c r="AF32" s="341">
        <f t="shared" si="12"/>
        <v>6919</v>
      </c>
      <c r="AG32" s="341">
        <f t="shared" si="12"/>
        <v>512</v>
      </c>
      <c r="AH32" s="341">
        <f t="shared" si="12"/>
        <v>0</v>
      </c>
      <c r="AI32" s="341">
        <f t="shared" si="12"/>
        <v>5451</v>
      </c>
      <c r="AJ32" s="343">
        <f t="shared" ref="AJ32:AJ37" si="14">+C32/Y32*100</f>
        <v>94.059095512157498</v>
      </c>
      <c r="AK32" s="343">
        <f t="shared" si="8"/>
        <v>95.527156549520768</v>
      </c>
      <c r="AL32" s="343">
        <f t="shared" si="8"/>
        <v>95.324431070152343</v>
      </c>
      <c r="AM32" s="343">
        <f t="shared" si="8"/>
        <v>95.839102836539126</v>
      </c>
      <c r="AN32" s="343">
        <f t="shared" si="8"/>
        <v>96.593481392366996</v>
      </c>
      <c r="AO32" s="343">
        <f t="shared" si="8"/>
        <v>96.577762820243152</v>
      </c>
      <c r="AP32" s="343">
        <f t="shared" si="8"/>
        <v>95.829424640400248</v>
      </c>
      <c r="AQ32" s="343">
        <f t="shared" si="8"/>
        <v>92.8313340078046</v>
      </c>
      <c r="AR32" s="343">
        <f t="shared" si="8"/>
        <v>82.6171875</v>
      </c>
      <c r="AS32" s="343">
        <f t="shared" si="7"/>
        <v>0</v>
      </c>
      <c r="AT32" s="343">
        <f t="shared" si="9"/>
        <v>0.2935241240139424</v>
      </c>
      <c r="AU32" s="343">
        <f t="shared" si="6"/>
        <v>5.9409044878424986</v>
      </c>
      <c r="AV32" s="343">
        <f t="shared" si="6"/>
        <v>4.4728434504792327</v>
      </c>
      <c r="AW32" s="343">
        <f t="shared" si="6"/>
        <v>4.6755689298476586</v>
      </c>
      <c r="AX32" s="343">
        <f t="shared" si="6"/>
        <v>4.1608971634608789</v>
      </c>
      <c r="AY32" s="343">
        <f t="shared" si="6"/>
        <v>3.4065186076330081</v>
      </c>
      <c r="AZ32" s="343">
        <f t="shared" si="6"/>
        <v>3.4222371797568463</v>
      </c>
      <c r="BA32" s="343">
        <f t="shared" si="6"/>
        <v>4.1705753595997503</v>
      </c>
      <c r="BB32" s="343">
        <f t="shared" si="6"/>
        <v>7.1686659921954039</v>
      </c>
      <c r="BC32" s="343">
        <f t="shared" si="6"/>
        <v>17.3828125</v>
      </c>
      <c r="BD32" s="343">
        <v>0</v>
      </c>
      <c r="BE32" s="343">
        <f t="shared" si="10"/>
        <v>99.706475875986058</v>
      </c>
    </row>
    <row r="33" spans="2:57" x14ac:dyDescent="0.3">
      <c r="B33" s="283">
        <v>2017</v>
      </c>
      <c r="C33" s="341">
        <v>278523</v>
      </c>
      <c r="D33" s="341">
        <v>2185</v>
      </c>
      <c r="E33" s="341">
        <v>52443</v>
      </c>
      <c r="F33" s="341">
        <v>75509</v>
      </c>
      <c r="G33" s="341">
        <v>66218</v>
      </c>
      <c r="H33" s="341">
        <v>48981</v>
      </c>
      <c r="I33" s="341">
        <v>26110</v>
      </c>
      <c r="J33" s="341">
        <v>6645</v>
      </c>
      <c r="K33" s="341">
        <v>420</v>
      </c>
      <c r="L33" s="341">
        <v>12</v>
      </c>
      <c r="M33" s="341">
        <v>0</v>
      </c>
      <c r="N33" s="341">
        <v>12874</v>
      </c>
      <c r="O33" s="341">
        <v>113</v>
      </c>
      <c r="P33" s="341">
        <v>2272</v>
      </c>
      <c r="Q33" s="341">
        <v>3107</v>
      </c>
      <c r="R33" s="341">
        <v>2256</v>
      </c>
      <c r="S33" s="341">
        <v>1661</v>
      </c>
      <c r="T33" s="341">
        <v>1076</v>
      </c>
      <c r="U33" s="341">
        <v>432</v>
      </c>
      <c r="V33" s="341">
        <v>93</v>
      </c>
      <c r="W33" s="341">
        <v>3</v>
      </c>
      <c r="X33" s="341">
        <v>1861</v>
      </c>
      <c r="Y33" s="341">
        <f>SUM(Z33:AI33)</f>
        <v>291397</v>
      </c>
      <c r="Z33" s="341">
        <f t="shared" si="11"/>
        <v>2298</v>
      </c>
      <c r="AA33" s="341">
        <f t="shared" si="13"/>
        <v>54715</v>
      </c>
      <c r="AB33" s="341">
        <f t="shared" si="13"/>
        <v>78616</v>
      </c>
      <c r="AC33" s="341">
        <f t="shared" si="13"/>
        <v>68474</v>
      </c>
      <c r="AD33" s="341">
        <f t="shared" si="13"/>
        <v>50642</v>
      </c>
      <c r="AE33" s="341">
        <f t="shared" si="13"/>
        <v>27186</v>
      </c>
      <c r="AF33" s="341">
        <f t="shared" si="12"/>
        <v>7077</v>
      </c>
      <c r="AG33" s="341">
        <f t="shared" si="12"/>
        <v>513</v>
      </c>
      <c r="AH33" s="341">
        <f t="shared" si="12"/>
        <v>15</v>
      </c>
      <c r="AI33" s="341">
        <f t="shared" si="12"/>
        <v>1861</v>
      </c>
      <c r="AJ33" s="343">
        <f t="shared" si="14"/>
        <v>95.581972360731243</v>
      </c>
      <c r="AK33" s="343">
        <f t="shared" si="8"/>
        <v>95.082680591818971</v>
      </c>
      <c r="AL33" s="343">
        <f t="shared" si="8"/>
        <v>95.847573791464868</v>
      </c>
      <c r="AM33" s="343">
        <f t="shared" si="8"/>
        <v>96.047878294494765</v>
      </c>
      <c r="AN33" s="343">
        <f t="shared" si="8"/>
        <v>96.705318807138468</v>
      </c>
      <c r="AO33" s="343">
        <f t="shared" si="8"/>
        <v>96.720113739583752</v>
      </c>
      <c r="AP33" s="343">
        <f t="shared" si="8"/>
        <v>96.042080482601349</v>
      </c>
      <c r="AQ33" s="343">
        <f t="shared" si="8"/>
        <v>93.895718524798639</v>
      </c>
      <c r="AR33" s="343">
        <f t="shared" si="8"/>
        <v>81.871345029239762</v>
      </c>
      <c r="AS33" s="343">
        <f>+AH33+W33</f>
        <v>18</v>
      </c>
      <c r="AT33" s="343">
        <f>+M33/AI33*100</f>
        <v>0</v>
      </c>
      <c r="AU33" s="343">
        <f t="shared" ref="AU33:BC33" si="15">+N33/Y33*100</f>
        <v>4.4180276392687636</v>
      </c>
      <c r="AV33" s="343">
        <f t="shared" si="15"/>
        <v>4.9173194081810268</v>
      </c>
      <c r="AW33" s="343">
        <f t="shared" si="15"/>
        <v>4.152426208535136</v>
      </c>
      <c r="AX33" s="343">
        <f t="shared" si="15"/>
        <v>3.9521217055052404</v>
      </c>
      <c r="AY33" s="343">
        <f t="shared" si="15"/>
        <v>3.2946811928615238</v>
      </c>
      <c r="AZ33" s="343">
        <f t="shared" si="15"/>
        <v>3.2798862604162551</v>
      </c>
      <c r="BA33" s="343">
        <f t="shared" si="15"/>
        <v>3.9579195173986608</v>
      </c>
      <c r="BB33" s="343">
        <f t="shared" si="15"/>
        <v>6.1042814752013559</v>
      </c>
      <c r="BC33" s="343">
        <f t="shared" si="15"/>
        <v>18.128654970760234</v>
      </c>
      <c r="BD33" s="343">
        <v>1</v>
      </c>
      <c r="BE33" s="343">
        <f>+X33/AI33*100</f>
        <v>100</v>
      </c>
    </row>
    <row r="34" spans="2:57" x14ac:dyDescent="0.3">
      <c r="B34" s="283">
        <v>2018</v>
      </c>
      <c r="C34" s="341">
        <v>281993</v>
      </c>
      <c r="D34" s="341">
        <v>2036</v>
      </c>
      <c r="E34" s="341">
        <v>52815</v>
      </c>
      <c r="F34" s="341">
        <v>75776</v>
      </c>
      <c r="G34" s="341">
        <v>67877</v>
      </c>
      <c r="H34" s="341">
        <v>49361</v>
      </c>
      <c r="I34" s="341">
        <v>26767</v>
      </c>
      <c r="J34" s="341">
        <v>6913</v>
      </c>
      <c r="K34" s="341">
        <v>419</v>
      </c>
      <c r="L34" s="341">
        <v>29</v>
      </c>
      <c r="M34" s="341">
        <v>0</v>
      </c>
      <c r="N34" s="341">
        <v>11987</v>
      </c>
      <c r="O34" s="341">
        <v>63</v>
      </c>
      <c r="P34" s="341">
        <v>1353</v>
      </c>
      <c r="Q34" s="341">
        <v>1890</v>
      </c>
      <c r="R34" s="341">
        <v>1462</v>
      </c>
      <c r="S34" s="341">
        <v>1079</v>
      </c>
      <c r="T34" s="341">
        <v>744</v>
      </c>
      <c r="U34" s="341">
        <v>267</v>
      </c>
      <c r="V34" s="341">
        <v>58</v>
      </c>
      <c r="W34" s="341">
        <v>6</v>
      </c>
      <c r="X34" s="341">
        <v>5065</v>
      </c>
      <c r="Y34" s="341">
        <f>SUM(Z34:AI34)</f>
        <v>293980</v>
      </c>
      <c r="Z34" s="341">
        <f t="shared" si="11"/>
        <v>2099</v>
      </c>
      <c r="AA34" s="341">
        <f t="shared" ref="AA34" si="16">+P34+E34</f>
        <v>54168</v>
      </c>
      <c r="AB34" s="341">
        <f t="shared" ref="AB34" si="17">+Q34+F34</f>
        <v>77666</v>
      </c>
      <c r="AC34" s="341">
        <f t="shared" ref="AC34" si="18">+R34+G34</f>
        <v>69339</v>
      </c>
      <c r="AD34" s="341">
        <f t="shared" ref="AD34" si="19">+S34+H34</f>
        <v>50440</v>
      </c>
      <c r="AE34" s="341">
        <f t="shared" ref="AE34" si="20">+T34+I34</f>
        <v>27511</v>
      </c>
      <c r="AF34" s="341">
        <f t="shared" ref="AF34" si="21">+U34+J34</f>
        <v>7180</v>
      </c>
      <c r="AG34" s="341">
        <f t="shared" ref="AG34" si="22">+V34+K34</f>
        <v>477</v>
      </c>
      <c r="AH34" s="341">
        <f t="shared" ref="AH34" si="23">+W34+L34</f>
        <v>35</v>
      </c>
      <c r="AI34" s="341">
        <f t="shared" ref="AI34" si="24">+X34+M34</f>
        <v>5065</v>
      </c>
      <c r="AJ34" s="343">
        <f t="shared" si="14"/>
        <v>95.922511735492208</v>
      </c>
      <c r="AK34" s="343">
        <f t="shared" ref="AK34" si="25">+D34/Z34*100</f>
        <v>96.998570747975222</v>
      </c>
      <c r="AL34" s="343">
        <f t="shared" ref="AL34" si="26">+E34/AA34*100</f>
        <v>97.502215330084184</v>
      </c>
      <c r="AM34" s="343">
        <f t="shared" ref="AM34" si="27">+F34/AB34*100</f>
        <v>97.566502716761519</v>
      </c>
      <c r="AN34" s="343">
        <f t="shared" ref="AN34" si="28">+G34/AC34*100</f>
        <v>97.891518481662558</v>
      </c>
      <c r="AO34" s="343">
        <f t="shared" ref="AO34" si="29">+H34/AD34*100</f>
        <v>97.860824742268036</v>
      </c>
      <c r="AP34" s="343">
        <f t="shared" ref="AP34" si="30">+I34/AE34*100</f>
        <v>97.295627203663997</v>
      </c>
      <c r="AQ34" s="343">
        <f t="shared" ref="AQ34" si="31">+J34/AF34*100</f>
        <v>96.281337047353759</v>
      </c>
      <c r="AR34" s="343">
        <f t="shared" ref="AR34" si="32">+K34/AG34*100</f>
        <v>87.84067085953879</v>
      </c>
      <c r="AS34" s="343">
        <f>+AH34+W34</f>
        <v>41</v>
      </c>
      <c r="AT34" s="343">
        <f>+M34/AI34*100</f>
        <v>0</v>
      </c>
      <c r="AU34" s="343">
        <f t="shared" ref="AU34" si="33">+N34/Y34*100</f>
        <v>4.0774882645077897</v>
      </c>
      <c r="AV34" s="343">
        <f t="shared" ref="AV34" si="34">+O34/Z34*100</f>
        <v>3.0014292520247738</v>
      </c>
      <c r="AW34" s="343">
        <f t="shared" ref="AW34" si="35">+P34/AA34*100</f>
        <v>2.4977846699158173</v>
      </c>
      <c r="AX34" s="343">
        <f t="shared" ref="AX34" si="36">+Q34/AB34*100</f>
        <v>2.4334972832384829</v>
      </c>
      <c r="AY34" s="343">
        <f t="shared" ref="AY34" si="37">+R34/AC34*100</f>
        <v>2.1084815183374439</v>
      </c>
      <c r="AZ34" s="343">
        <f t="shared" ref="AZ34" si="38">+S34/AD34*100</f>
        <v>2.1391752577319587</v>
      </c>
      <c r="BA34" s="343">
        <f t="shared" ref="BA34" si="39">+T34/AE34*100</f>
        <v>2.7043727963360111</v>
      </c>
      <c r="BB34" s="343">
        <f t="shared" ref="BB34" si="40">+U34/AF34*100</f>
        <v>3.7186629526462394</v>
      </c>
      <c r="BC34" s="343">
        <f t="shared" ref="BC34" si="41">+V34/AG34*100</f>
        <v>12.159329140461216</v>
      </c>
      <c r="BD34" s="343">
        <v>1</v>
      </c>
      <c r="BE34" s="343">
        <f>+X34/AI34*100</f>
        <v>100</v>
      </c>
    </row>
    <row r="35" spans="2:57" x14ac:dyDescent="0.3">
      <c r="B35" s="283">
        <v>2019</v>
      </c>
      <c r="C35" s="341">
        <v>278070</v>
      </c>
      <c r="D35" s="341">
        <v>1810</v>
      </c>
      <c r="E35" s="341">
        <v>49725</v>
      </c>
      <c r="F35" s="341">
        <v>73734</v>
      </c>
      <c r="G35" s="341">
        <v>67751</v>
      </c>
      <c r="H35" s="341">
        <v>49996</v>
      </c>
      <c r="I35" s="341">
        <v>27365</v>
      </c>
      <c r="J35" s="341">
        <v>7233</v>
      </c>
      <c r="K35" s="341">
        <v>433</v>
      </c>
      <c r="L35" s="341">
        <v>17</v>
      </c>
      <c r="M35" s="341">
        <v>6</v>
      </c>
      <c r="N35" s="341">
        <v>8143</v>
      </c>
      <c r="O35" s="341">
        <v>9</v>
      </c>
      <c r="P35" s="341">
        <v>267</v>
      </c>
      <c r="Q35" s="341">
        <v>330</v>
      </c>
      <c r="R35" s="341">
        <v>263</v>
      </c>
      <c r="S35" s="341">
        <v>165</v>
      </c>
      <c r="T35" s="341">
        <v>131</v>
      </c>
      <c r="U35" s="341">
        <v>51</v>
      </c>
      <c r="V35" s="341">
        <v>8</v>
      </c>
      <c r="W35" s="341">
        <v>1</v>
      </c>
      <c r="X35" s="341">
        <v>6918</v>
      </c>
      <c r="Y35" s="341">
        <f>SUM(Z35:AI35)</f>
        <v>286213</v>
      </c>
      <c r="Z35" s="341">
        <f t="shared" si="11"/>
        <v>1819</v>
      </c>
      <c r="AA35" s="341">
        <f t="shared" ref="AA35" si="42">+P35+E35</f>
        <v>49992</v>
      </c>
      <c r="AB35" s="341">
        <f t="shared" ref="AB35" si="43">+Q35+F35</f>
        <v>74064</v>
      </c>
      <c r="AC35" s="341">
        <f t="shared" ref="AC35" si="44">+R35+G35</f>
        <v>68014</v>
      </c>
      <c r="AD35" s="341">
        <f t="shared" ref="AD35" si="45">+S35+H35</f>
        <v>50161</v>
      </c>
      <c r="AE35" s="341">
        <f t="shared" ref="AE35" si="46">+T35+I35</f>
        <v>27496</v>
      </c>
      <c r="AF35" s="341">
        <f t="shared" ref="AF35" si="47">+U35+J35</f>
        <v>7284</v>
      </c>
      <c r="AG35" s="341">
        <f t="shared" ref="AG35" si="48">+V35+K35</f>
        <v>441</v>
      </c>
      <c r="AH35" s="341">
        <f t="shared" ref="AH35" si="49">+W35+L35</f>
        <v>18</v>
      </c>
      <c r="AI35" s="341">
        <f t="shared" ref="AI35" si="50">+X35+M35</f>
        <v>6924</v>
      </c>
      <c r="AJ35" s="343">
        <f t="shared" si="14"/>
        <v>97.154916093957993</v>
      </c>
      <c r="AK35" s="343">
        <f t="shared" ref="AK35" si="51">+D35/Z35*100</f>
        <v>99.505222649807592</v>
      </c>
      <c r="AL35" s="343">
        <f t="shared" ref="AL35" si="52">+E35/AA35*100</f>
        <v>99.465914546327411</v>
      </c>
      <c r="AM35" s="343">
        <f t="shared" ref="AM35" si="53">+F35/AB35*100</f>
        <v>99.554439403758906</v>
      </c>
      <c r="AN35" s="343">
        <f t="shared" ref="AN35" si="54">+G35/AC35*100</f>
        <v>99.613314905754706</v>
      </c>
      <c r="AO35" s="343">
        <f t="shared" ref="AO35" si="55">+H35/AD35*100</f>
        <v>99.671059189410101</v>
      </c>
      <c r="AP35" s="343">
        <f t="shared" ref="AP35" si="56">+I35/AE35*100</f>
        <v>99.523567064300266</v>
      </c>
      <c r="AQ35" s="343">
        <f t="shared" ref="AQ35" si="57">+J35/AF35*100</f>
        <v>99.299835255354196</v>
      </c>
      <c r="AR35" s="343">
        <f t="shared" ref="AR35" si="58">+K35/AG35*100</f>
        <v>98.185941043083901</v>
      </c>
      <c r="AS35" s="343">
        <f>+AH35+W35</f>
        <v>19</v>
      </c>
      <c r="AT35" s="343">
        <f>+M35/AI35*100</f>
        <v>8.6655112651646438E-2</v>
      </c>
      <c r="AU35" s="343">
        <f t="shared" ref="AU35" si="59">+N35/Y35*100</f>
        <v>2.8450839060420035</v>
      </c>
      <c r="AV35" s="343">
        <f t="shared" ref="AV35" si="60">+O35/Z35*100</f>
        <v>0.49477735019241342</v>
      </c>
      <c r="AW35" s="343">
        <f t="shared" ref="AW35" si="61">+P35/AA35*100</f>
        <v>0.53408545367258764</v>
      </c>
      <c r="AX35" s="343">
        <f t="shared" ref="AX35" si="62">+Q35/AB35*100</f>
        <v>0.44556059624108874</v>
      </c>
      <c r="AY35" s="343">
        <f t="shared" ref="AY35" si="63">+R35/AC35*100</f>
        <v>0.38668509424530245</v>
      </c>
      <c r="AZ35" s="343">
        <f t="shared" ref="AZ35" si="64">+S35/AD35*100</f>
        <v>0.32894081058990049</v>
      </c>
      <c r="BA35" s="343">
        <f t="shared" ref="BA35" si="65">+T35/AE35*100</f>
        <v>0.47643293569973816</v>
      </c>
      <c r="BB35" s="343">
        <f t="shared" ref="BB35" si="66">+U35/AF35*100</f>
        <v>0.70016474464579903</v>
      </c>
      <c r="BC35" s="343">
        <f t="shared" ref="BC35" si="67">+V35/AG35*100</f>
        <v>1.8140589569160999</v>
      </c>
      <c r="BD35" s="343">
        <v>2</v>
      </c>
      <c r="BE35" s="343">
        <f>+X35/AI35*100</f>
        <v>99.913344887348359</v>
      </c>
    </row>
    <row r="36" spans="2:57" x14ac:dyDescent="0.3">
      <c r="B36" s="283">
        <v>2020</v>
      </c>
      <c r="C36" s="341">
        <v>255780</v>
      </c>
      <c r="D36" s="341">
        <v>1637</v>
      </c>
      <c r="E36" s="341">
        <v>43238</v>
      </c>
      <c r="F36" s="341">
        <v>68265</v>
      </c>
      <c r="G36" s="341">
        <v>63506</v>
      </c>
      <c r="H36" s="341">
        <v>47205</v>
      </c>
      <c r="I36" s="341">
        <v>25448</v>
      </c>
      <c r="J36" s="341">
        <v>6950</v>
      </c>
      <c r="K36" s="341">
        <v>414</v>
      </c>
      <c r="L36" s="341">
        <v>17</v>
      </c>
      <c r="M36" s="341">
        <v>92</v>
      </c>
      <c r="N36" s="341">
        <v>9657</v>
      </c>
      <c r="O36" s="341">
        <v>16</v>
      </c>
      <c r="P36" s="341">
        <v>381</v>
      </c>
      <c r="Q36" s="341">
        <v>472</v>
      </c>
      <c r="R36" s="341">
        <v>401</v>
      </c>
      <c r="S36" s="341">
        <v>277</v>
      </c>
      <c r="T36" s="341">
        <v>180</v>
      </c>
      <c r="U36" s="341">
        <v>73</v>
      </c>
      <c r="V36" s="341">
        <v>3</v>
      </c>
      <c r="W36" s="341">
        <v>1</v>
      </c>
      <c r="X36" s="341">
        <v>8343</v>
      </c>
      <c r="Y36" s="341">
        <f>SUM(Z36:AI36)</f>
        <v>266919</v>
      </c>
      <c r="Z36" s="341">
        <f t="shared" si="11"/>
        <v>1653</v>
      </c>
      <c r="AA36" s="341">
        <f t="shared" ref="AA36" si="68">+P36+E36</f>
        <v>43619</v>
      </c>
      <c r="AB36" s="341">
        <f t="shared" ref="AB36" si="69">+Q36+F36</f>
        <v>68737</v>
      </c>
      <c r="AC36" s="341">
        <f t="shared" ref="AC36" si="70">+R36+G36</f>
        <v>63907</v>
      </c>
      <c r="AD36" s="341">
        <f t="shared" ref="AD36" si="71">+S36+H36</f>
        <v>47482</v>
      </c>
      <c r="AE36" s="341">
        <f t="shared" ref="AE36" si="72">+T36+I36</f>
        <v>25628</v>
      </c>
      <c r="AF36" s="341">
        <f t="shared" ref="AF36" si="73">+U36+J36</f>
        <v>7023</v>
      </c>
      <c r="AG36" s="341">
        <f t="shared" ref="AG36" si="74">+V36+K36</f>
        <v>417</v>
      </c>
      <c r="AH36" s="341">
        <f t="shared" ref="AH36" si="75">+W36+L36</f>
        <v>18</v>
      </c>
      <c r="AI36" s="341">
        <f t="shared" ref="AI36" si="76">+X36+M36</f>
        <v>8435</v>
      </c>
      <c r="AJ36" s="343">
        <f t="shared" si="14"/>
        <v>95.826823867914996</v>
      </c>
      <c r="AK36" s="343">
        <f t="shared" ref="AK36" si="77">+D36/Z36*100</f>
        <v>99.032062915910473</v>
      </c>
      <c r="AL36" s="343">
        <f t="shared" ref="AL36" si="78">+E36/AA36*100</f>
        <v>99.126527430706801</v>
      </c>
      <c r="AM36" s="343">
        <f t="shared" ref="AM36" si="79">+F36/AB36*100</f>
        <v>99.313324701398088</v>
      </c>
      <c r="AN36" s="343">
        <f t="shared" ref="AN36" si="80">+G36/AC36*100</f>
        <v>99.37252570140987</v>
      </c>
      <c r="AO36" s="343">
        <f t="shared" ref="AO36" si="81">+H36/AD36*100</f>
        <v>99.416621035339702</v>
      </c>
      <c r="AP36" s="343">
        <f t="shared" ref="AP36" si="82">+I36/AE36*100</f>
        <v>99.297643202746997</v>
      </c>
      <c r="AQ36" s="343">
        <f t="shared" ref="AQ36" si="83">+J36/AF36*100</f>
        <v>98.960558166025919</v>
      </c>
      <c r="AR36" s="343">
        <f t="shared" ref="AR36" si="84">+K36/AG36*100</f>
        <v>99.280575539568346</v>
      </c>
      <c r="AS36" s="343">
        <f>+AH36+W36</f>
        <v>19</v>
      </c>
      <c r="AT36" s="343">
        <f>+M36/AI36*100</f>
        <v>1.0906935388263188</v>
      </c>
      <c r="AU36" s="343">
        <f t="shared" ref="AU36" si="85">+N36/Y36*100</f>
        <v>3.6179515133804636</v>
      </c>
      <c r="AV36" s="343">
        <f t="shared" ref="AV36" si="86">+O36/Z36*100</f>
        <v>0.96793708408953427</v>
      </c>
      <c r="AW36" s="343">
        <f t="shared" ref="AW36" si="87">+P36/AA36*100</f>
        <v>0.87347256929319794</v>
      </c>
      <c r="AX36" s="343">
        <f t="shared" ref="AX36" si="88">+Q36/AB36*100</f>
        <v>0.68667529860191745</v>
      </c>
      <c r="AY36" s="343">
        <f t="shared" ref="AY36" si="89">+R36/AC36*100</f>
        <v>0.62747429859013881</v>
      </c>
      <c r="AZ36" s="343">
        <f t="shared" ref="AZ36" si="90">+S36/AD36*100</f>
        <v>0.58337896466029227</v>
      </c>
      <c r="BA36" s="343">
        <f t="shared" ref="BA36" si="91">+T36/AE36*100</f>
        <v>0.70235679725300448</v>
      </c>
      <c r="BB36" s="343">
        <f t="shared" ref="BB36" si="92">+U36/AF36*100</f>
        <v>1.0394418339740852</v>
      </c>
      <c r="BC36" s="343">
        <f t="shared" ref="BC36" si="93">+V36/AG36*100</f>
        <v>0.71942446043165476</v>
      </c>
      <c r="BD36" s="343">
        <v>3</v>
      </c>
      <c r="BE36" s="343">
        <f>+X36/AI36*100</f>
        <v>98.909306461173685</v>
      </c>
    </row>
    <row r="37" spans="2:57" x14ac:dyDescent="0.3">
      <c r="B37" s="283" t="s">
        <v>812</v>
      </c>
      <c r="C37" s="397">
        <f>SUM(D37:M37)</f>
        <v>242967</v>
      </c>
      <c r="D37" s="341">
        <v>1807</v>
      </c>
      <c r="E37" s="341">
        <v>38337</v>
      </c>
      <c r="F37" s="341">
        <v>63466</v>
      </c>
      <c r="G37" s="341">
        <v>61302</v>
      </c>
      <c r="H37" s="341">
        <v>45752</v>
      </c>
      <c r="I37" s="341">
        <v>24913</v>
      </c>
      <c r="J37" s="341">
        <v>6993</v>
      </c>
      <c r="K37" s="341">
        <v>383</v>
      </c>
      <c r="L37" s="341">
        <v>11</v>
      </c>
      <c r="M37" s="341">
        <v>3</v>
      </c>
      <c r="N37" s="397">
        <f>SUM(O37:X37)</f>
        <v>8139</v>
      </c>
      <c r="O37" s="341">
        <v>10</v>
      </c>
      <c r="P37" s="341">
        <v>240</v>
      </c>
      <c r="Q37" s="341">
        <v>349</v>
      </c>
      <c r="R37" s="341">
        <v>260</v>
      </c>
      <c r="S37" s="341">
        <v>197</v>
      </c>
      <c r="T37" s="341">
        <v>130</v>
      </c>
      <c r="U37" s="341">
        <v>49</v>
      </c>
      <c r="V37" s="341">
        <v>8</v>
      </c>
      <c r="W37" s="341">
        <v>3</v>
      </c>
      <c r="X37" s="341">
        <v>6893</v>
      </c>
      <c r="Y37" s="341">
        <f>SUM(Z37:AI37)</f>
        <v>251106</v>
      </c>
      <c r="Z37" s="341">
        <f t="shared" ref="Z37" si="94">+O37+D37</f>
        <v>1817</v>
      </c>
      <c r="AA37" s="341">
        <f t="shared" ref="AA37" si="95">+P37+E37</f>
        <v>38577</v>
      </c>
      <c r="AB37" s="341">
        <f t="shared" ref="AB37" si="96">+Q37+F37</f>
        <v>63815</v>
      </c>
      <c r="AC37" s="341">
        <f t="shared" ref="AC37" si="97">+R37+G37</f>
        <v>61562</v>
      </c>
      <c r="AD37" s="341">
        <f t="shared" ref="AD37" si="98">+S37+H37</f>
        <v>45949</v>
      </c>
      <c r="AE37" s="341">
        <f t="shared" ref="AE37" si="99">+T37+I37</f>
        <v>25043</v>
      </c>
      <c r="AF37" s="341">
        <f t="shared" ref="AF37" si="100">+U37+J37</f>
        <v>7042</v>
      </c>
      <c r="AG37" s="341">
        <f t="shared" ref="AG37" si="101">+V37+K37</f>
        <v>391</v>
      </c>
      <c r="AH37" s="341">
        <f t="shared" ref="AH37" si="102">+W37+L37</f>
        <v>14</v>
      </c>
      <c r="AI37" s="341">
        <f t="shared" ref="AI37" si="103">+X37+M37</f>
        <v>6896</v>
      </c>
      <c r="AJ37" s="343">
        <f t="shared" si="14"/>
        <v>96.758739337172344</v>
      </c>
      <c r="AK37" s="343">
        <f t="shared" ref="AK37" si="104">+D37/Z37*100</f>
        <v>99.449642267473862</v>
      </c>
      <c r="AL37" s="343">
        <f t="shared" ref="AL37" si="105">+E37/AA37*100</f>
        <v>99.3778676413407</v>
      </c>
      <c r="AM37" s="343">
        <f t="shared" ref="AM37" si="106">+F37/AB37*100</f>
        <v>99.453106636370762</v>
      </c>
      <c r="AN37" s="343">
        <f t="shared" ref="AN37" si="107">+G37/AC37*100</f>
        <v>99.577661544459232</v>
      </c>
      <c r="AO37" s="343">
        <f t="shared" ref="AO37" si="108">+H37/AD37*100</f>
        <v>99.571263792465558</v>
      </c>
      <c r="AP37" s="343">
        <f t="shared" ref="AP37" si="109">+I37/AE37*100</f>
        <v>99.480892864273457</v>
      </c>
      <c r="AQ37" s="343">
        <f t="shared" ref="AQ37" si="110">+J37/AF37*100</f>
        <v>99.304174950298204</v>
      </c>
      <c r="AR37" s="343">
        <f t="shared" ref="AR37" si="111">+K37/AG37*100</f>
        <v>97.953964194373398</v>
      </c>
      <c r="AS37" s="343">
        <f>+AH37+W37</f>
        <v>17</v>
      </c>
      <c r="AT37" s="343">
        <f>+M37/AI37*100</f>
        <v>4.3503480278422269E-2</v>
      </c>
      <c r="AU37" s="343">
        <f t="shared" ref="AU37" si="112">+N37/Y37*100</f>
        <v>3.2412606628276506</v>
      </c>
      <c r="AV37" s="343">
        <f t="shared" ref="AV37" si="113">+O37/Z37*100</f>
        <v>0.55035773252614206</v>
      </c>
      <c r="AW37" s="343">
        <f t="shared" ref="AW37" si="114">+P37/AA37*100</f>
        <v>0.62213235865930472</v>
      </c>
      <c r="AX37" s="343">
        <f t="shared" ref="AX37" si="115">+Q37/AB37*100</f>
        <v>0.54689336362924079</v>
      </c>
      <c r="AY37" s="343">
        <f t="shared" ref="AY37" si="116">+R37/AC37*100</f>
        <v>0.42233845554075566</v>
      </c>
      <c r="AZ37" s="343">
        <f t="shared" ref="AZ37" si="117">+S37/AD37*100</f>
        <v>0.42873620753444036</v>
      </c>
      <c r="BA37" s="343">
        <f t="shared" ref="BA37" si="118">+T37/AE37*100</f>
        <v>0.51910713572655032</v>
      </c>
      <c r="BB37" s="343">
        <f t="shared" ref="BB37" si="119">+U37/AF37*100</f>
        <v>0.69582504970178927</v>
      </c>
      <c r="BC37" s="343">
        <f t="shared" ref="BC37" si="120">+V37/AG37*100</f>
        <v>2.0460358056265986</v>
      </c>
      <c r="BD37" s="343">
        <v>4</v>
      </c>
      <c r="BE37" s="343">
        <f>+X37/AI37*100</f>
        <v>99.956496519721583</v>
      </c>
    </row>
    <row r="38" spans="2:57" ht="30.75" customHeight="1" x14ac:dyDescent="0.3">
      <c r="B38" s="464" t="s">
        <v>822</v>
      </c>
      <c r="C38" s="464"/>
      <c r="D38" s="464"/>
      <c r="E38" s="464"/>
      <c r="F38" s="464"/>
      <c r="G38" s="464"/>
      <c r="H38" s="464"/>
      <c r="I38" s="464"/>
      <c r="J38" s="464"/>
      <c r="K38" s="464"/>
      <c r="L38" s="464"/>
      <c r="M38" s="464"/>
      <c r="N38" s="464"/>
      <c r="O38" s="464"/>
      <c r="P38" s="464"/>
      <c r="Q38" s="464"/>
      <c r="R38" s="464"/>
      <c r="S38" s="464"/>
      <c r="T38" s="464"/>
      <c r="U38" s="464"/>
      <c r="V38" s="464"/>
      <c r="W38" s="464"/>
      <c r="X38" s="464"/>
      <c r="Y38" s="464"/>
      <c r="Z38" s="464"/>
      <c r="AA38" s="464"/>
      <c r="AB38" s="464"/>
      <c r="AC38" s="464"/>
      <c r="AD38" s="464"/>
      <c r="AE38" s="464"/>
      <c r="AF38" s="464"/>
      <c r="AG38" s="464"/>
      <c r="AH38" s="464"/>
      <c r="AI38" s="464"/>
      <c r="AJ38" s="464"/>
      <c r="AK38" s="464"/>
      <c r="AL38" s="464"/>
      <c r="AM38" s="464"/>
    </row>
    <row r="39" spans="2:57" x14ac:dyDescent="0.3">
      <c r="B39" s="129" t="s">
        <v>491</v>
      </c>
      <c r="C39" s="129"/>
      <c r="D39" s="130"/>
      <c r="E39" s="131"/>
      <c r="F39" s="131"/>
      <c r="G39" s="131"/>
      <c r="H39" s="131"/>
      <c r="I39" s="131"/>
      <c r="J39" s="131"/>
      <c r="K39" s="131"/>
      <c r="L39" s="131"/>
      <c r="M39" s="131"/>
      <c r="N39" s="131"/>
      <c r="O39" s="130"/>
      <c r="P39" s="131"/>
      <c r="Q39" s="131"/>
      <c r="R39" s="131"/>
      <c r="S39" s="131"/>
      <c r="T39" s="131"/>
      <c r="U39" s="131"/>
      <c r="V39" s="131"/>
      <c r="W39" s="131"/>
      <c r="X39" s="128"/>
      <c r="Y39" s="132"/>
      <c r="Z39" s="128"/>
      <c r="AA39" s="128"/>
      <c r="AB39" s="128"/>
      <c r="AC39" s="128"/>
      <c r="AD39" s="128"/>
    </row>
    <row r="40" spans="2:57" x14ac:dyDescent="0.3">
      <c r="B40" s="471" t="s">
        <v>492</v>
      </c>
      <c r="C40" s="471"/>
      <c r="D40" s="471"/>
      <c r="E40" s="471"/>
      <c r="F40" s="471"/>
      <c r="G40" s="471"/>
      <c r="H40" s="471"/>
      <c r="I40" s="471"/>
      <c r="J40" s="471"/>
      <c r="K40" s="471"/>
      <c r="L40" s="471"/>
      <c r="M40" s="471"/>
      <c r="N40" s="471"/>
      <c r="O40" s="471"/>
      <c r="P40" s="471"/>
      <c r="Q40" s="471"/>
      <c r="R40" s="471"/>
      <c r="S40" s="471"/>
      <c r="T40" s="471"/>
      <c r="U40" s="471"/>
      <c r="V40" s="471"/>
      <c r="W40" s="471"/>
      <c r="X40" s="471"/>
      <c r="Y40" s="132"/>
      <c r="Z40" s="128"/>
      <c r="AA40" s="128"/>
      <c r="AB40" s="128"/>
      <c r="AC40" s="128"/>
      <c r="AD40" s="128"/>
    </row>
    <row r="41" spans="2:57" x14ac:dyDescent="0.3">
      <c r="B41" s="233" t="s">
        <v>493</v>
      </c>
      <c r="C41" s="233"/>
      <c r="D41" s="233"/>
      <c r="E41" s="233"/>
      <c r="F41" s="233"/>
      <c r="G41" s="233"/>
      <c r="H41" s="233"/>
      <c r="I41" s="233"/>
      <c r="J41" s="233"/>
      <c r="K41" s="233"/>
      <c r="L41" s="233"/>
      <c r="M41" s="233"/>
      <c r="N41" s="233"/>
      <c r="O41" s="233"/>
      <c r="P41" s="233"/>
      <c r="Q41" s="233"/>
      <c r="R41" s="233"/>
      <c r="S41" s="233"/>
      <c r="T41" s="233"/>
      <c r="U41" s="233"/>
      <c r="V41" s="233"/>
      <c r="W41" s="233"/>
      <c r="X41" s="233"/>
      <c r="Y41" s="132"/>
      <c r="Z41" s="128"/>
      <c r="AA41" s="128"/>
      <c r="AB41" s="128"/>
      <c r="AC41" s="128"/>
      <c r="AD41" s="128"/>
    </row>
    <row r="42" spans="2:57" x14ac:dyDescent="0.3">
      <c r="B42" s="233" t="s">
        <v>494</v>
      </c>
      <c r="C42" s="233"/>
      <c r="D42" s="233"/>
      <c r="E42" s="233"/>
      <c r="F42" s="233"/>
      <c r="G42" s="233"/>
      <c r="H42" s="233"/>
      <c r="I42" s="233"/>
      <c r="J42" s="233"/>
      <c r="K42" s="233"/>
      <c r="L42" s="233"/>
      <c r="M42" s="233"/>
      <c r="N42" s="233"/>
      <c r="O42" s="233"/>
      <c r="P42" s="233"/>
      <c r="Q42" s="233"/>
      <c r="R42" s="233"/>
      <c r="S42" s="233"/>
      <c r="T42" s="233"/>
      <c r="U42" s="233"/>
      <c r="V42" s="233"/>
      <c r="W42" s="233"/>
      <c r="X42" s="233"/>
      <c r="Y42" s="132"/>
      <c r="Z42" s="128"/>
      <c r="AA42" s="128"/>
      <c r="AB42" s="128"/>
      <c r="AC42" s="128"/>
      <c r="AD42" s="128"/>
    </row>
    <row r="43" spans="2:57" x14ac:dyDescent="0.3">
      <c r="B43" s="233" t="s">
        <v>495</v>
      </c>
      <c r="C43" s="233"/>
      <c r="D43" s="233"/>
      <c r="E43" s="233"/>
      <c r="F43" s="233"/>
      <c r="G43" s="233"/>
      <c r="H43" s="233"/>
      <c r="I43" s="233"/>
      <c r="J43" s="233"/>
      <c r="K43" s="233"/>
      <c r="L43" s="233"/>
      <c r="M43" s="233"/>
      <c r="N43" s="233"/>
      <c r="O43" s="233"/>
      <c r="P43" s="233"/>
      <c r="Q43" s="233"/>
      <c r="R43" s="233"/>
      <c r="S43" s="233"/>
      <c r="T43" s="233"/>
      <c r="U43" s="233"/>
      <c r="V43" s="233"/>
      <c r="W43" s="233"/>
      <c r="X43" s="233"/>
      <c r="Y43" s="132"/>
      <c r="Z43" s="128"/>
      <c r="AA43" s="128"/>
      <c r="AB43" s="128"/>
      <c r="AC43" s="128"/>
      <c r="AD43" s="128"/>
    </row>
    <row r="44" spans="2:57" x14ac:dyDescent="0.3">
      <c r="B44" s="121" t="s">
        <v>811</v>
      </c>
      <c r="C44" s="128"/>
      <c r="D44" s="128"/>
      <c r="E44" s="128"/>
      <c r="F44" s="128"/>
      <c r="G44" s="128"/>
      <c r="H44" s="128"/>
      <c r="I44" s="128"/>
      <c r="J44" s="128"/>
      <c r="K44" s="128"/>
      <c r="L44" s="128"/>
      <c r="M44" s="128"/>
      <c r="N44" s="128"/>
      <c r="O44" s="128"/>
      <c r="P44" s="128"/>
      <c r="Q44" s="128"/>
      <c r="R44" s="128"/>
      <c r="S44" s="128"/>
      <c r="T44" s="128"/>
      <c r="U44" s="128"/>
      <c r="V44" s="128"/>
      <c r="W44" s="128"/>
      <c r="X44" s="128"/>
      <c r="Y44" s="128"/>
      <c r="Z44" s="128"/>
      <c r="AA44" s="128"/>
      <c r="AB44" s="128"/>
      <c r="AC44" s="128"/>
      <c r="AD44" s="128"/>
    </row>
    <row r="45" spans="2:57" x14ac:dyDescent="0.3">
      <c r="B45" s="121"/>
      <c r="C45" s="121"/>
      <c r="D45" s="121"/>
      <c r="E45" s="121"/>
      <c r="F45" s="121"/>
      <c r="G45" s="121"/>
      <c r="H45" s="121"/>
      <c r="I45" s="131"/>
      <c r="J45" s="131"/>
      <c r="K45" s="131"/>
      <c r="L45" s="131"/>
      <c r="M45" s="131"/>
      <c r="N45" s="131"/>
      <c r="O45" s="130"/>
      <c r="P45" s="131"/>
      <c r="Q45" s="131"/>
      <c r="R45" s="131"/>
      <c r="S45" s="131"/>
      <c r="T45" s="131"/>
      <c r="U45" s="131"/>
      <c r="V45" s="131"/>
      <c r="W45" s="131"/>
      <c r="X45" s="128"/>
      <c r="Y45" s="128"/>
      <c r="Z45" s="128"/>
      <c r="AA45" s="128"/>
      <c r="AB45" s="128"/>
      <c r="AC45" s="128"/>
      <c r="AD45" s="128"/>
    </row>
    <row r="46" spans="2:57" x14ac:dyDescent="0.3">
      <c r="B46" s="172"/>
      <c r="C46" s="172"/>
      <c r="D46" s="173"/>
      <c r="E46" s="172"/>
      <c r="F46" s="172"/>
      <c r="G46" s="172"/>
      <c r="H46" s="172"/>
      <c r="I46" s="172"/>
      <c r="J46" s="172"/>
      <c r="K46" s="172"/>
      <c r="L46" s="172"/>
      <c r="M46" s="172"/>
      <c r="N46" s="172"/>
      <c r="O46" s="172"/>
      <c r="P46" s="172"/>
      <c r="Q46" s="172"/>
      <c r="R46" s="172"/>
      <c r="S46" s="172"/>
      <c r="T46" s="172"/>
      <c r="U46" s="172"/>
      <c r="V46" s="172"/>
      <c r="W46" s="172"/>
    </row>
  </sheetData>
  <mergeCells count="9">
    <mergeCell ref="B38:AM38"/>
    <mergeCell ref="B40:X40"/>
    <mergeCell ref="B3:BE3"/>
    <mergeCell ref="B4:B5"/>
    <mergeCell ref="C4:M4"/>
    <mergeCell ref="N4:X4"/>
    <mergeCell ref="Y4:AI4"/>
    <mergeCell ref="AJ4:AT4"/>
    <mergeCell ref="AU4:BE4"/>
  </mergeCells>
  <hyperlinks>
    <hyperlink ref="BF3" location="INDICE!B13" display="INDICE"/>
  </hyperlink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B1:Z37"/>
  <sheetViews>
    <sheetView showGridLines="0" zoomScaleNormal="100" workbookViewId="0">
      <selection activeCell="H29" sqref="H29"/>
    </sheetView>
  </sheetViews>
  <sheetFormatPr baseColWidth="10" defaultColWidth="11.42578125" defaultRowHeight="15" x14ac:dyDescent="0.25"/>
  <cols>
    <col min="1" max="1" width="3.7109375" style="224" customWidth="1"/>
    <col min="2" max="2" width="10.85546875" style="224" customWidth="1"/>
    <col min="3" max="3" width="17" style="224" customWidth="1"/>
    <col min="4" max="8" width="14.85546875" style="224" customWidth="1"/>
    <col min="9" max="10" width="9" style="224" customWidth="1"/>
    <col min="11" max="11" width="12.28515625" style="224" customWidth="1"/>
    <col min="12" max="12" width="11.85546875" style="224" bestFit="1" customWidth="1"/>
    <col min="13" max="21" width="9" style="224" customWidth="1"/>
    <col min="22" max="16384" width="11.42578125" style="224"/>
  </cols>
  <sheetData>
    <row r="1" spans="2:23" ht="127.5" customHeight="1" x14ac:dyDescent="0.25">
      <c r="B1" s="483"/>
      <c r="C1" s="483"/>
      <c r="D1" s="483"/>
      <c r="E1" s="483"/>
      <c r="F1" s="483"/>
      <c r="G1" s="483"/>
      <c r="H1" s="483"/>
      <c r="I1" s="483"/>
      <c r="J1" s="483"/>
      <c r="K1" s="483"/>
    </row>
    <row r="2" spans="2:23" ht="40.5" customHeight="1" x14ac:dyDescent="0.25">
      <c r="B2" s="463" t="s">
        <v>823</v>
      </c>
      <c r="C2" s="463"/>
      <c r="D2" s="463"/>
      <c r="E2" s="463"/>
      <c r="F2" s="463"/>
      <c r="G2" s="463"/>
      <c r="H2" s="463"/>
      <c r="I2" s="463"/>
      <c r="J2" s="463"/>
      <c r="K2" s="463"/>
      <c r="L2" s="2" t="s">
        <v>358</v>
      </c>
      <c r="W2" s="2" t="s">
        <v>30</v>
      </c>
    </row>
    <row r="3" spans="2:23" ht="36.75" customHeight="1" x14ac:dyDescent="0.25">
      <c r="B3" s="468" t="s">
        <v>31</v>
      </c>
      <c r="C3" s="475" t="s">
        <v>646</v>
      </c>
      <c r="D3" s="480" t="s">
        <v>378</v>
      </c>
      <c r="E3" s="481"/>
      <c r="F3" s="481"/>
      <c r="G3" s="481"/>
      <c r="H3" s="481"/>
      <c r="I3" s="481"/>
      <c r="J3" s="481"/>
      <c r="K3" s="482"/>
    </row>
    <row r="4" spans="2:23" s="5" customFormat="1" ht="40.5" x14ac:dyDescent="0.25">
      <c r="B4" s="468"/>
      <c r="C4" s="476"/>
      <c r="D4" s="368" t="s">
        <v>47</v>
      </c>
      <c r="E4" s="368" t="s">
        <v>48</v>
      </c>
      <c r="F4" s="368" t="s">
        <v>49</v>
      </c>
      <c r="G4" s="368" t="s">
        <v>531</v>
      </c>
      <c r="H4" s="368" t="s">
        <v>50</v>
      </c>
      <c r="I4" s="368" t="s">
        <v>51</v>
      </c>
      <c r="J4" s="368" t="s">
        <v>52</v>
      </c>
      <c r="K4" s="368" t="s">
        <v>92</v>
      </c>
      <c r="L4" s="224"/>
      <c r="M4" s="224"/>
      <c r="N4" s="224"/>
      <c r="O4" s="224"/>
      <c r="P4" s="224"/>
      <c r="Q4" s="224"/>
      <c r="R4" s="224"/>
      <c r="S4" s="224"/>
      <c r="T4" s="224"/>
      <c r="U4" s="224"/>
    </row>
    <row r="5" spans="2:23" ht="13.5" customHeight="1" x14ac:dyDescent="0.3">
      <c r="B5" s="283">
        <v>1993</v>
      </c>
      <c r="C5" s="341">
        <f t="shared" ref="C5:C29" si="0">+SUM(D5:K5)</f>
        <v>279678</v>
      </c>
      <c r="D5" s="341">
        <v>77766</v>
      </c>
      <c r="E5" s="341">
        <v>14068</v>
      </c>
      <c r="F5" s="341">
        <v>0</v>
      </c>
      <c r="G5" s="341">
        <v>27176</v>
      </c>
      <c r="H5" s="341">
        <v>49531</v>
      </c>
      <c r="I5" s="341">
        <v>109609</v>
      </c>
      <c r="J5" s="341">
        <v>1528</v>
      </c>
      <c r="K5" s="341">
        <v>0</v>
      </c>
    </row>
    <row r="6" spans="2:23" ht="13.5" customHeight="1" x14ac:dyDescent="0.3">
      <c r="B6" s="283">
        <v>1994</v>
      </c>
      <c r="C6" s="341">
        <f t="shared" si="0"/>
        <v>277625</v>
      </c>
      <c r="D6" s="341">
        <v>75990</v>
      </c>
      <c r="E6" s="341">
        <v>14456</v>
      </c>
      <c r="F6" s="341">
        <v>0</v>
      </c>
      <c r="G6" s="341">
        <v>27033</v>
      </c>
      <c r="H6" s="341">
        <v>52811</v>
      </c>
      <c r="I6" s="341">
        <v>106355</v>
      </c>
      <c r="J6" s="341">
        <v>980</v>
      </c>
      <c r="K6" s="341">
        <v>0</v>
      </c>
    </row>
    <row r="7" spans="2:23" ht="13.5" customHeight="1" x14ac:dyDescent="0.3">
      <c r="B7" s="283">
        <v>1995</v>
      </c>
      <c r="C7" s="341">
        <f t="shared" si="0"/>
        <v>271340</v>
      </c>
      <c r="D7" s="341">
        <v>75969</v>
      </c>
      <c r="E7" s="341">
        <v>13913</v>
      </c>
      <c r="F7" s="341">
        <v>0</v>
      </c>
      <c r="G7" s="341">
        <v>27359</v>
      </c>
      <c r="H7" s="341">
        <v>54944</v>
      </c>
      <c r="I7" s="341">
        <v>98484</v>
      </c>
      <c r="J7" s="341">
        <v>671</v>
      </c>
      <c r="K7" s="341">
        <v>0</v>
      </c>
    </row>
    <row r="8" spans="2:23" ht="13.5" customHeight="1" x14ac:dyDescent="0.3">
      <c r="B8" s="283">
        <v>1996</v>
      </c>
      <c r="C8" s="341">
        <f t="shared" si="0"/>
        <v>270578</v>
      </c>
      <c r="D8" s="341">
        <v>76312</v>
      </c>
      <c r="E8" s="341">
        <v>14022</v>
      </c>
      <c r="F8" s="341">
        <v>0</v>
      </c>
      <c r="G8" s="341">
        <v>29488</v>
      </c>
      <c r="H8" s="341">
        <v>59418</v>
      </c>
      <c r="I8" s="341">
        <v>90923</v>
      </c>
      <c r="J8" s="341">
        <v>415</v>
      </c>
      <c r="K8" s="341">
        <v>0</v>
      </c>
    </row>
    <row r="9" spans="2:23" ht="13.5" customHeight="1" x14ac:dyDescent="0.3">
      <c r="B9" s="283">
        <v>1997</v>
      </c>
      <c r="C9" s="341">
        <f t="shared" si="0"/>
        <v>271758</v>
      </c>
      <c r="D9" s="341">
        <v>68026</v>
      </c>
      <c r="E9" s="341">
        <v>12911</v>
      </c>
      <c r="F9" s="341">
        <v>0</v>
      </c>
      <c r="G9" s="341">
        <v>31948</v>
      </c>
      <c r="H9" s="341">
        <v>67294</v>
      </c>
      <c r="I9" s="341">
        <v>91148</v>
      </c>
      <c r="J9" s="341">
        <v>431</v>
      </c>
      <c r="K9" s="341">
        <v>0</v>
      </c>
    </row>
    <row r="10" spans="2:23" ht="13.5" customHeight="1" x14ac:dyDescent="0.3">
      <c r="B10" s="283">
        <v>1998</v>
      </c>
      <c r="C10" s="341">
        <f t="shared" si="0"/>
        <v>275955</v>
      </c>
      <c r="D10" s="341">
        <v>74964</v>
      </c>
      <c r="E10" s="341">
        <v>12450</v>
      </c>
      <c r="F10" s="341">
        <v>0</v>
      </c>
      <c r="G10" s="341">
        <v>33830</v>
      </c>
      <c r="H10" s="341">
        <v>65090</v>
      </c>
      <c r="I10" s="341">
        <v>89031</v>
      </c>
      <c r="J10" s="341">
        <v>590</v>
      </c>
      <c r="K10" s="341">
        <v>0</v>
      </c>
    </row>
    <row r="11" spans="2:23" ht="13.5" customHeight="1" x14ac:dyDescent="0.3">
      <c r="B11" s="283">
        <v>1999</v>
      </c>
      <c r="C11" s="341">
        <f t="shared" si="0"/>
        <v>305284</v>
      </c>
      <c r="D11" s="341">
        <v>85706</v>
      </c>
      <c r="E11" s="341">
        <v>11334</v>
      </c>
      <c r="F11" s="341">
        <v>0</v>
      </c>
      <c r="G11" s="341">
        <v>36119</v>
      </c>
      <c r="H11" s="341">
        <v>77327</v>
      </c>
      <c r="I11" s="341">
        <v>94100</v>
      </c>
      <c r="J11" s="341">
        <v>698</v>
      </c>
      <c r="K11" s="341">
        <v>0</v>
      </c>
    </row>
    <row r="12" spans="2:23" ht="13.5" customHeight="1" x14ac:dyDescent="0.3">
      <c r="B12" s="283">
        <v>2000</v>
      </c>
      <c r="C12" s="341">
        <f t="shared" si="0"/>
        <v>296149</v>
      </c>
      <c r="D12" s="341">
        <v>83650</v>
      </c>
      <c r="E12" s="341">
        <v>8474</v>
      </c>
      <c r="F12" s="341">
        <v>0</v>
      </c>
      <c r="G12" s="341">
        <v>31734</v>
      </c>
      <c r="H12" s="341">
        <v>82929</v>
      </c>
      <c r="I12" s="341">
        <v>88443</v>
      </c>
      <c r="J12" s="341">
        <v>919</v>
      </c>
      <c r="K12" s="341">
        <v>0</v>
      </c>
    </row>
    <row r="13" spans="2:23" ht="13.5" customHeight="1" x14ac:dyDescent="0.3">
      <c r="B13" s="283">
        <v>2001</v>
      </c>
      <c r="C13" s="341">
        <f t="shared" si="0"/>
        <v>278170</v>
      </c>
      <c r="D13" s="341">
        <v>81440</v>
      </c>
      <c r="E13" s="341">
        <v>7504</v>
      </c>
      <c r="F13" s="341">
        <v>0</v>
      </c>
      <c r="G13" s="341">
        <v>27168</v>
      </c>
      <c r="H13" s="341">
        <v>79541</v>
      </c>
      <c r="I13" s="341">
        <v>81433</v>
      </c>
      <c r="J13" s="341">
        <v>1084</v>
      </c>
      <c r="K13" s="341">
        <v>0</v>
      </c>
    </row>
    <row r="14" spans="2:23" ht="13.5" customHeight="1" x14ac:dyDescent="0.3">
      <c r="B14" s="283">
        <v>2002</v>
      </c>
      <c r="C14" s="341">
        <f t="shared" si="0"/>
        <v>275300</v>
      </c>
      <c r="D14" s="341">
        <v>90461</v>
      </c>
      <c r="E14" s="341">
        <v>7085</v>
      </c>
      <c r="F14" s="341">
        <v>0</v>
      </c>
      <c r="G14" s="341">
        <v>28235</v>
      </c>
      <c r="H14" s="341">
        <v>74888</v>
      </c>
      <c r="I14" s="341">
        <v>73589</v>
      </c>
      <c r="J14" s="341">
        <v>1042</v>
      </c>
      <c r="K14" s="341">
        <v>0</v>
      </c>
    </row>
    <row r="15" spans="2:23" ht="13.5" customHeight="1" x14ac:dyDescent="0.3">
      <c r="B15" s="283">
        <v>2003</v>
      </c>
      <c r="C15" s="341">
        <f t="shared" si="0"/>
        <v>262004</v>
      </c>
      <c r="D15" s="341">
        <v>90057</v>
      </c>
      <c r="E15" s="341">
        <v>7385</v>
      </c>
      <c r="F15" s="341">
        <v>0</v>
      </c>
      <c r="G15" s="341">
        <v>27244</v>
      </c>
      <c r="H15" s="341">
        <v>70882</v>
      </c>
      <c r="I15" s="341">
        <v>65016</v>
      </c>
      <c r="J15" s="341">
        <v>1420</v>
      </c>
      <c r="K15" s="341">
        <v>0</v>
      </c>
    </row>
    <row r="16" spans="2:23" ht="13.5" customHeight="1" x14ac:dyDescent="0.3">
      <c r="B16" s="283">
        <v>2004</v>
      </c>
      <c r="C16" s="341">
        <f t="shared" si="0"/>
        <v>254362</v>
      </c>
      <c r="D16" s="341">
        <v>89571</v>
      </c>
      <c r="E16" s="341">
        <v>7851</v>
      </c>
      <c r="F16" s="341">
        <v>0</v>
      </c>
      <c r="G16" s="341">
        <v>25759</v>
      </c>
      <c r="H16" s="341">
        <v>70187</v>
      </c>
      <c r="I16" s="341">
        <v>59641</v>
      </c>
      <c r="J16" s="341">
        <v>1353</v>
      </c>
      <c r="K16" s="341">
        <v>0</v>
      </c>
    </row>
    <row r="17" spans="2:11" ht="13.5" customHeight="1" x14ac:dyDescent="0.3">
      <c r="B17" s="283">
        <v>2005</v>
      </c>
      <c r="C17" s="341">
        <f t="shared" si="0"/>
        <v>252725</v>
      </c>
      <c r="D17" s="341">
        <v>90069</v>
      </c>
      <c r="E17" s="341">
        <v>7485</v>
      </c>
      <c r="F17" s="341">
        <v>0</v>
      </c>
      <c r="G17" s="341">
        <v>27542</v>
      </c>
      <c r="H17" s="341">
        <v>71948</v>
      </c>
      <c r="I17" s="341">
        <v>53541</v>
      </c>
      <c r="J17" s="341">
        <v>2140</v>
      </c>
      <c r="K17" s="341">
        <v>0</v>
      </c>
    </row>
    <row r="18" spans="2:11" ht="13.5" customHeight="1" x14ac:dyDescent="0.3">
      <c r="B18" s="283">
        <v>2006</v>
      </c>
      <c r="C18" s="341">
        <f t="shared" si="0"/>
        <v>278591</v>
      </c>
      <c r="D18" s="341">
        <v>105121</v>
      </c>
      <c r="E18" s="341">
        <v>8416</v>
      </c>
      <c r="F18" s="341">
        <v>0</v>
      </c>
      <c r="G18" s="341">
        <v>27008</v>
      </c>
      <c r="H18" s="341">
        <v>83232</v>
      </c>
      <c r="I18" s="341">
        <v>52983</v>
      </c>
      <c r="J18" s="341">
        <v>1831</v>
      </c>
      <c r="K18" s="341">
        <v>0</v>
      </c>
    </row>
    <row r="19" spans="2:11" ht="13.5" customHeight="1" x14ac:dyDescent="0.3">
      <c r="B19" s="283">
        <v>2007</v>
      </c>
      <c r="C19" s="341">
        <f t="shared" si="0"/>
        <v>283984</v>
      </c>
      <c r="D19" s="341">
        <v>113703</v>
      </c>
      <c r="E19" s="341">
        <v>9587</v>
      </c>
      <c r="F19" s="341">
        <v>0</v>
      </c>
      <c r="G19" s="341">
        <v>24166</v>
      </c>
      <c r="H19" s="341">
        <v>84657</v>
      </c>
      <c r="I19" s="341">
        <v>50852</v>
      </c>
      <c r="J19" s="341">
        <v>1019</v>
      </c>
      <c r="K19" s="341">
        <v>0</v>
      </c>
    </row>
    <row r="20" spans="2:11" ht="13.5" customHeight="1" x14ac:dyDescent="0.3">
      <c r="B20" s="283">
        <v>2008</v>
      </c>
      <c r="C20" s="341">
        <f t="shared" si="0"/>
        <v>291055</v>
      </c>
      <c r="D20" s="341">
        <v>115344</v>
      </c>
      <c r="E20" s="341">
        <v>10998</v>
      </c>
      <c r="F20" s="341">
        <v>0</v>
      </c>
      <c r="G20" s="341">
        <v>25571</v>
      </c>
      <c r="H20" s="341">
        <v>90952</v>
      </c>
      <c r="I20" s="341">
        <v>47345</v>
      </c>
      <c r="J20" s="341">
        <v>845</v>
      </c>
      <c r="K20" s="341">
        <v>0</v>
      </c>
    </row>
    <row r="21" spans="2:11" ht="13.5" customHeight="1" x14ac:dyDescent="0.3">
      <c r="B21" s="283">
        <v>2009</v>
      </c>
      <c r="C21" s="341">
        <f t="shared" si="0"/>
        <v>298337</v>
      </c>
      <c r="D21" s="341">
        <v>122971</v>
      </c>
      <c r="E21" s="341">
        <v>12065</v>
      </c>
      <c r="F21" s="341">
        <v>0</v>
      </c>
      <c r="G21" s="341">
        <v>28318</v>
      </c>
      <c r="H21" s="341">
        <v>90800</v>
      </c>
      <c r="I21" s="341">
        <v>43248</v>
      </c>
      <c r="J21" s="341">
        <v>935</v>
      </c>
      <c r="K21" s="341">
        <v>0</v>
      </c>
    </row>
    <row r="22" spans="2:11" ht="13.5" customHeight="1" x14ac:dyDescent="0.3">
      <c r="B22" s="283">
        <v>2010</v>
      </c>
      <c r="C22" s="341">
        <f t="shared" si="0"/>
        <v>292375</v>
      </c>
      <c r="D22" s="341">
        <v>123977</v>
      </c>
      <c r="E22" s="341">
        <v>13989</v>
      </c>
      <c r="F22" s="341">
        <v>0</v>
      </c>
      <c r="G22" s="341">
        <v>27303</v>
      </c>
      <c r="H22" s="341">
        <v>89175</v>
      </c>
      <c r="I22" s="341">
        <v>36893</v>
      </c>
      <c r="J22" s="341">
        <v>1038</v>
      </c>
      <c r="K22" s="341">
        <v>0</v>
      </c>
    </row>
    <row r="23" spans="2:11" ht="13.5" customHeight="1" x14ac:dyDescent="0.3">
      <c r="B23" s="283">
        <v>2011</v>
      </c>
      <c r="C23" s="341">
        <f t="shared" si="0"/>
        <v>301106</v>
      </c>
      <c r="D23" s="341">
        <v>136581</v>
      </c>
      <c r="E23" s="341">
        <v>14832</v>
      </c>
      <c r="F23" s="341">
        <v>3335</v>
      </c>
      <c r="G23" s="341">
        <v>21500</v>
      </c>
      <c r="H23" s="341">
        <v>91373</v>
      </c>
      <c r="I23" s="341">
        <v>32159</v>
      </c>
      <c r="J23" s="341">
        <v>1326</v>
      </c>
      <c r="K23" s="341">
        <v>0</v>
      </c>
    </row>
    <row r="24" spans="2:11" ht="13.5" customHeight="1" x14ac:dyDescent="0.3">
      <c r="B24" s="283">
        <v>2012</v>
      </c>
      <c r="C24" s="341">
        <f t="shared" si="0"/>
        <v>297309</v>
      </c>
      <c r="D24" s="341">
        <v>137454</v>
      </c>
      <c r="E24" s="341">
        <v>16417</v>
      </c>
      <c r="F24" s="341">
        <v>21723</v>
      </c>
      <c r="G24" s="341">
        <v>10008</v>
      </c>
      <c r="H24" s="341">
        <v>83351</v>
      </c>
      <c r="I24" s="341">
        <v>27168</v>
      </c>
      <c r="J24" s="341">
        <v>1188</v>
      </c>
      <c r="K24" s="341">
        <v>0</v>
      </c>
    </row>
    <row r="25" spans="2:11" ht="13.5" customHeight="1" x14ac:dyDescent="0.3">
      <c r="B25" s="283">
        <v>2013</v>
      </c>
      <c r="C25" s="341">
        <f t="shared" si="0"/>
        <v>277620</v>
      </c>
      <c r="D25" s="341">
        <v>129305</v>
      </c>
      <c r="E25" s="341">
        <v>17540</v>
      </c>
      <c r="F25" s="341">
        <v>24531</v>
      </c>
      <c r="G25" s="341">
        <v>8262</v>
      </c>
      <c r="H25" s="341">
        <v>76892</v>
      </c>
      <c r="I25" s="341">
        <v>19482</v>
      </c>
      <c r="J25" s="341">
        <v>1608</v>
      </c>
      <c r="K25" s="341">
        <v>0</v>
      </c>
    </row>
    <row r="26" spans="2:11" ht="13.5" customHeight="1" x14ac:dyDescent="0.3">
      <c r="B26" s="283">
        <v>2014</v>
      </c>
      <c r="C26" s="341">
        <f t="shared" si="0"/>
        <v>278460</v>
      </c>
      <c r="D26" s="341">
        <v>136867</v>
      </c>
      <c r="E26" s="341">
        <v>19152</v>
      </c>
      <c r="F26" s="341">
        <v>25889</v>
      </c>
      <c r="G26" s="341">
        <v>6163</v>
      </c>
      <c r="H26" s="341">
        <v>72800</v>
      </c>
      <c r="I26" s="341">
        <v>15038</v>
      </c>
      <c r="J26" s="341">
        <v>2551</v>
      </c>
      <c r="K26" s="341">
        <v>0</v>
      </c>
    </row>
    <row r="27" spans="2:11" ht="13.5" customHeight="1" x14ac:dyDescent="0.3">
      <c r="B27" s="283">
        <v>2015</v>
      </c>
      <c r="C27" s="341">
        <f t="shared" si="0"/>
        <v>283313</v>
      </c>
      <c r="D27" s="341">
        <v>150293</v>
      </c>
      <c r="E27" s="341">
        <v>21463</v>
      </c>
      <c r="F27" s="341">
        <v>20710</v>
      </c>
      <c r="G27" s="341">
        <v>6248</v>
      </c>
      <c r="H27" s="341">
        <v>66259</v>
      </c>
      <c r="I27" s="341">
        <v>13618</v>
      </c>
      <c r="J27" s="341">
        <v>4722</v>
      </c>
      <c r="K27" s="341">
        <v>0</v>
      </c>
    </row>
    <row r="28" spans="2:11" ht="13.5" customHeight="1" x14ac:dyDescent="0.3">
      <c r="B28" s="283">
        <v>2016</v>
      </c>
      <c r="C28" s="341">
        <f t="shared" si="0"/>
        <v>277483</v>
      </c>
      <c r="D28" s="341">
        <v>157593</v>
      </c>
      <c r="E28" s="341">
        <v>24007</v>
      </c>
      <c r="F28" s="341">
        <v>16270</v>
      </c>
      <c r="G28" s="341">
        <v>5792</v>
      </c>
      <c r="H28" s="341">
        <v>56330</v>
      </c>
      <c r="I28" s="341">
        <v>11262</v>
      </c>
      <c r="J28" s="341">
        <v>836</v>
      </c>
      <c r="K28" s="341">
        <v>5393</v>
      </c>
    </row>
    <row r="29" spans="2:11" ht="13.5" customHeight="1" x14ac:dyDescent="0.3">
      <c r="B29" s="283">
        <v>2017</v>
      </c>
      <c r="C29" s="341">
        <f t="shared" si="0"/>
        <v>291397</v>
      </c>
      <c r="D29" s="341">
        <v>177685</v>
      </c>
      <c r="E29" s="341">
        <v>26855</v>
      </c>
      <c r="F29" s="341">
        <v>11340</v>
      </c>
      <c r="G29" s="341">
        <v>4246</v>
      </c>
      <c r="H29" s="341">
        <v>57590</v>
      </c>
      <c r="I29" s="341">
        <v>11171</v>
      </c>
      <c r="J29" s="341">
        <v>2510</v>
      </c>
      <c r="K29" s="341">
        <v>0</v>
      </c>
    </row>
    <row r="30" spans="2:11" ht="13.5" customHeight="1" x14ac:dyDescent="0.3">
      <c r="B30" s="283">
        <v>2018</v>
      </c>
      <c r="C30" s="341">
        <f t="shared" ref="C30" si="1">+SUM(D30:K30)</f>
        <v>293980</v>
      </c>
      <c r="D30" s="341">
        <v>181272</v>
      </c>
      <c r="E30" s="341">
        <v>28539</v>
      </c>
      <c r="F30" s="341">
        <v>9707</v>
      </c>
      <c r="G30" s="341">
        <v>3921</v>
      </c>
      <c r="H30" s="341">
        <v>57918</v>
      </c>
      <c r="I30" s="341">
        <v>7202</v>
      </c>
      <c r="J30" s="341">
        <v>365</v>
      </c>
      <c r="K30" s="341">
        <v>5056</v>
      </c>
    </row>
    <row r="31" spans="2:11" ht="13.5" customHeight="1" x14ac:dyDescent="0.3">
      <c r="B31" s="283">
        <v>2019</v>
      </c>
      <c r="C31" s="341">
        <v>286213</v>
      </c>
      <c r="D31" s="341">
        <v>182143</v>
      </c>
      <c r="E31" s="341">
        <v>27732</v>
      </c>
      <c r="F31" s="341">
        <v>8584</v>
      </c>
      <c r="G31" s="341">
        <v>3302</v>
      </c>
      <c r="H31" s="341">
        <v>55727</v>
      </c>
      <c r="I31" s="341">
        <v>1428</v>
      </c>
      <c r="J31" s="341">
        <v>381</v>
      </c>
      <c r="K31" s="341">
        <v>6916</v>
      </c>
    </row>
    <row r="32" spans="2:11" s="267" customFormat="1" ht="13.5" customHeight="1" x14ac:dyDescent="0.3">
      <c r="B32" s="283">
        <v>2020</v>
      </c>
      <c r="C32" s="341">
        <v>266919</v>
      </c>
      <c r="D32" s="341">
        <v>162049</v>
      </c>
      <c r="E32" s="341">
        <v>18379</v>
      </c>
      <c r="F32" s="341">
        <v>5822</v>
      </c>
      <c r="G32" s="341">
        <v>1962</v>
      </c>
      <c r="H32" s="341">
        <v>67603</v>
      </c>
      <c r="I32" s="341">
        <v>2318</v>
      </c>
      <c r="J32" s="341">
        <v>446</v>
      </c>
      <c r="K32" s="341">
        <v>8340</v>
      </c>
    </row>
    <row r="33" spans="2:26" ht="15.75" x14ac:dyDescent="0.3">
      <c r="B33" s="366" t="s">
        <v>812</v>
      </c>
      <c r="C33" s="341">
        <v>251106</v>
      </c>
      <c r="D33" s="341">
        <v>155199</v>
      </c>
      <c r="E33" s="341">
        <v>18354</v>
      </c>
      <c r="F33" s="341">
        <v>2560</v>
      </c>
      <c r="G33" s="341">
        <v>1635</v>
      </c>
      <c r="H33" s="341">
        <v>64441</v>
      </c>
      <c r="I33" s="341">
        <v>1624</v>
      </c>
      <c r="J33" s="341">
        <v>404</v>
      </c>
      <c r="K33" s="341">
        <v>6889</v>
      </c>
    </row>
    <row r="34" spans="2:26" ht="42" customHeight="1" x14ac:dyDescent="0.25">
      <c r="B34" s="464" t="s">
        <v>822</v>
      </c>
      <c r="C34" s="464"/>
      <c r="D34" s="464"/>
      <c r="E34" s="464"/>
      <c r="F34" s="464"/>
      <c r="G34" s="464"/>
      <c r="H34" s="464"/>
      <c r="I34" s="464"/>
      <c r="J34" s="464"/>
      <c r="K34" s="464"/>
      <c r="L34" s="464"/>
      <c r="M34" s="464"/>
      <c r="N34" s="168"/>
      <c r="O34" s="168"/>
      <c r="P34" s="168"/>
      <c r="Q34" s="168"/>
      <c r="R34" s="168"/>
      <c r="S34" s="168"/>
      <c r="T34" s="168"/>
      <c r="U34" s="168"/>
      <c r="V34" s="168"/>
      <c r="W34" s="168"/>
      <c r="X34" s="168"/>
      <c r="Y34" s="168"/>
      <c r="Z34" s="168"/>
    </row>
    <row r="35" spans="2:26" ht="15" customHeight="1" x14ac:dyDescent="0.3">
      <c r="B35" s="121" t="s">
        <v>587</v>
      </c>
      <c r="C35" s="232"/>
      <c r="D35" s="232"/>
      <c r="E35" s="232"/>
      <c r="F35" s="232"/>
      <c r="G35" s="232"/>
      <c r="H35" s="232"/>
      <c r="I35" s="232"/>
      <c r="J35" s="232"/>
      <c r="K35" s="232"/>
      <c r="L35" s="232"/>
      <c r="M35" s="232"/>
      <c r="N35" s="168"/>
      <c r="O35" s="168"/>
      <c r="P35" s="168"/>
      <c r="Q35" s="168"/>
      <c r="R35" s="168"/>
      <c r="S35" s="168"/>
      <c r="T35" s="168"/>
      <c r="U35" s="168"/>
      <c r="V35" s="168"/>
      <c r="W35" s="168"/>
      <c r="X35" s="168"/>
      <c r="Y35" s="168"/>
      <c r="Z35" s="168"/>
    </row>
    <row r="36" spans="2:26" ht="13.5" customHeight="1" x14ac:dyDescent="0.3">
      <c r="B36" s="121" t="s">
        <v>811</v>
      </c>
      <c r="C36" s="125"/>
      <c r="D36" s="125"/>
      <c r="E36" s="125"/>
      <c r="F36" s="125"/>
      <c r="G36" s="125"/>
      <c r="H36" s="125"/>
      <c r="I36" s="125"/>
      <c r="J36" s="125"/>
      <c r="K36" s="125"/>
      <c r="L36" s="125"/>
      <c r="M36" s="125"/>
      <c r="N36" s="125"/>
      <c r="O36" s="125"/>
      <c r="P36" s="125"/>
      <c r="Q36" s="125"/>
      <c r="R36" s="125"/>
      <c r="S36" s="125"/>
      <c r="T36" s="125"/>
      <c r="U36" s="125"/>
      <c r="V36" s="125"/>
      <c r="W36" s="125"/>
      <c r="X36" s="125"/>
      <c r="Y36" s="125"/>
      <c r="Z36" s="125"/>
    </row>
    <row r="37" spans="2:26" x14ac:dyDescent="0.25">
      <c r="B37" s="201"/>
      <c r="C37" s="201"/>
      <c r="D37" s="201"/>
      <c r="E37" s="201"/>
      <c r="F37" s="201"/>
      <c r="G37" s="201"/>
      <c r="H37" s="201"/>
      <c r="I37" s="201"/>
      <c r="J37" s="201"/>
      <c r="K37" s="201"/>
      <c r="L37" s="201"/>
      <c r="M37" s="201"/>
    </row>
  </sheetData>
  <mergeCells count="6">
    <mergeCell ref="B34:M34"/>
    <mergeCell ref="B1:K1"/>
    <mergeCell ref="B2:K2"/>
    <mergeCell ref="B3:B4"/>
    <mergeCell ref="C3:C4"/>
    <mergeCell ref="D3:K3"/>
  </mergeCells>
  <hyperlinks>
    <hyperlink ref="W2" location="INDICE!B13" display="ÍNDICE"/>
    <hyperlink ref="L2" location="INDICE!B14" display="INDICE"/>
  </hyperlinks>
  <printOptions horizontalCentered="1"/>
  <pageMargins left="0.19685039370078741" right="0.19685039370078741" top="1.1811023622047245" bottom="0" header="0.19685039370078741" footer="0.19685039370078741"/>
  <pageSetup scale="93" firstPageNumber="37" orientation="landscape" useFirstPageNumber="1" r:id="rId1"/>
  <headerFooter scaleWithDoc="0">
    <oddHeader>&amp;C&amp;G</oddHeader>
    <oddFooter>&amp;C&amp;"Arial,Normal"&amp;8&amp;P</oddFooter>
  </headerFooter>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B1:U44"/>
  <sheetViews>
    <sheetView showGridLines="0" topLeftCell="B1" zoomScaleNormal="100" workbookViewId="0">
      <selection activeCell="C35" sqref="C35:H35"/>
    </sheetView>
  </sheetViews>
  <sheetFormatPr baseColWidth="10" defaultColWidth="11.42578125" defaultRowHeight="15" x14ac:dyDescent="0.25"/>
  <cols>
    <col min="1" max="1" width="3.7109375" style="224" customWidth="1"/>
    <col min="2" max="2" width="10" style="224" customWidth="1"/>
    <col min="3" max="8" width="8.140625" style="224" customWidth="1"/>
    <col min="9" max="10" width="10.42578125" style="224" customWidth="1"/>
    <col min="11" max="14" width="8.42578125" style="224" customWidth="1"/>
    <col min="15" max="20" width="8.42578125" style="3" customWidth="1"/>
    <col min="21" max="16384" width="11.42578125" style="224"/>
  </cols>
  <sheetData>
    <row r="1" spans="2:21" ht="125.25" customHeight="1" x14ac:dyDescent="0.25">
      <c r="B1" s="23"/>
      <c r="C1" s="23"/>
      <c r="D1" s="23"/>
      <c r="E1" s="23"/>
      <c r="F1" s="23"/>
      <c r="G1" s="23"/>
      <c r="H1" s="23"/>
      <c r="I1" s="23"/>
      <c r="J1" s="23"/>
      <c r="K1" s="23"/>
      <c r="L1" s="23"/>
      <c r="M1" s="23"/>
      <c r="N1" s="23"/>
      <c r="O1" s="23"/>
      <c r="P1" s="23"/>
      <c r="Q1" s="23"/>
      <c r="R1" s="23"/>
      <c r="S1" s="23"/>
      <c r="T1" s="23"/>
    </row>
    <row r="2" spans="2:21" ht="45.75" customHeight="1" x14ac:dyDescent="0.25">
      <c r="B2" s="463" t="s">
        <v>824</v>
      </c>
      <c r="C2" s="463"/>
      <c r="D2" s="463"/>
      <c r="E2" s="463"/>
      <c r="F2" s="463"/>
      <c r="G2" s="463"/>
      <c r="H2" s="463"/>
      <c r="I2" s="463"/>
      <c r="J2" s="463"/>
      <c r="K2" s="463"/>
      <c r="L2" s="463"/>
      <c r="M2" s="463"/>
      <c r="N2" s="463"/>
      <c r="O2" s="463"/>
      <c r="P2" s="463"/>
      <c r="Q2" s="463"/>
      <c r="R2" s="463"/>
      <c r="S2" s="463"/>
      <c r="T2" s="463"/>
      <c r="U2" s="2" t="s">
        <v>358</v>
      </c>
    </row>
    <row r="3" spans="2:21" ht="25.5" customHeight="1" x14ac:dyDescent="0.25">
      <c r="B3" s="470" t="s">
        <v>31</v>
      </c>
      <c r="C3" s="470" t="s">
        <v>647</v>
      </c>
      <c r="D3" s="470"/>
      <c r="E3" s="470"/>
      <c r="F3" s="470"/>
      <c r="G3" s="470"/>
      <c r="H3" s="470"/>
      <c r="I3" s="470" t="s">
        <v>648</v>
      </c>
      <c r="J3" s="470"/>
      <c r="K3" s="470"/>
      <c r="L3" s="470"/>
      <c r="M3" s="470"/>
      <c r="N3" s="470"/>
      <c r="O3" s="484" t="s">
        <v>649</v>
      </c>
      <c r="P3" s="485"/>
      <c r="Q3" s="485"/>
      <c r="R3" s="485"/>
      <c r="S3" s="485"/>
      <c r="T3" s="486"/>
    </row>
    <row r="4" spans="2:21" s="269" customFormat="1" ht="30" customHeight="1" x14ac:dyDescent="0.25">
      <c r="B4" s="470"/>
      <c r="C4" s="368" t="s">
        <v>36</v>
      </c>
      <c r="D4" s="368" t="s">
        <v>371</v>
      </c>
      <c r="E4" s="368" t="s">
        <v>370</v>
      </c>
      <c r="F4" s="368" t="s">
        <v>37</v>
      </c>
      <c r="G4" s="368" t="s">
        <v>38</v>
      </c>
      <c r="H4" s="368" t="s">
        <v>39</v>
      </c>
      <c r="I4" s="368" t="s">
        <v>36</v>
      </c>
      <c r="J4" s="368" t="s">
        <v>371</v>
      </c>
      <c r="K4" s="368" t="s">
        <v>370</v>
      </c>
      <c r="L4" s="368" t="s">
        <v>37</v>
      </c>
      <c r="M4" s="368" t="s">
        <v>38</v>
      </c>
      <c r="N4" s="368" t="s">
        <v>39</v>
      </c>
      <c r="O4" s="368" t="s">
        <v>36</v>
      </c>
      <c r="P4" s="368" t="s">
        <v>371</v>
      </c>
      <c r="Q4" s="368" t="s">
        <v>370</v>
      </c>
      <c r="R4" s="368" t="s">
        <v>37</v>
      </c>
      <c r="S4" s="368" t="s">
        <v>38</v>
      </c>
      <c r="T4" s="368" t="s">
        <v>39</v>
      </c>
    </row>
    <row r="5" spans="2:21" s="21" customFormat="1" ht="14.25" customHeight="1" x14ac:dyDescent="0.3">
      <c r="B5" s="283">
        <v>1990</v>
      </c>
      <c r="C5" s="341">
        <v>634</v>
      </c>
      <c r="D5" s="341">
        <f>+C5+F5</f>
        <v>40218</v>
      </c>
      <c r="E5" s="341">
        <v>14590</v>
      </c>
      <c r="F5" s="341">
        <v>39584</v>
      </c>
      <c r="G5" s="341">
        <v>13956</v>
      </c>
      <c r="H5" s="341">
        <v>25628</v>
      </c>
      <c r="I5" s="341">
        <v>585157</v>
      </c>
      <c r="J5" s="341">
        <v>1122842</v>
      </c>
      <c r="K5" s="341">
        <v>674721</v>
      </c>
      <c r="L5" s="341">
        <v>537685</v>
      </c>
      <c r="M5" s="341">
        <v>328567</v>
      </c>
      <c r="N5" s="341">
        <v>209118</v>
      </c>
      <c r="O5" s="342">
        <f>+C5/I5*1000</f>
        <v>1.083469906367009</v>
      </c>
      <c r="P5" s="342">
        <f t="shared" ref="P5:T20" si="0">+D5/J5*1000</f>
        <v>35.818040294182083</v>
      </c>
      <c r="Q5" s="342">
        <f t="shared" si="0"/>
        <v>21.623752632569612</v>
      </c>
      <c r="R5" s="342">
        <f>+F5/L5*1000</f>
        <v>73.619312422701014</v>
      </c>
      <c r="S5" s="342">
        <f>+G5/M5*1000</f>
        <v>42.475355102612248</v>
      </c>
      <c r="T5" s="342">
        <f>+H5/N5*1000</f>
        <v>122.55281706978835</v>
      </c>
    </row>
    <row r="6" spans="2:21" s="21" customFormat="1" ht="14.25" customHeight="1" x14ac:dyDescent="0.3">
      <c r="B6" s="283">
        <v>1991</v>
      </c>
      <c r="C6" s="341">
        <v>677</v>
      </c>
      <c r="D6" s="341">
        <f t="shared" ref="D6:D29" si="1">+C6+F6</f>
        <v>40672</v>
      </c>
      <c r="E6" s="341">
        <v>15330</v>
      </c>
      <c r="F6" s="341">
        <v>39995</v>
      </c>
      <c r="G6" s="341">
        <v>14653</v>
      </c>
      <c r="H6" s="341">
        <v>25342</v>
      </c>
      <c r="I6" s="341">
        <v>593809</v>
      </c>
      <c r="J6" s="341">
        <v>1139556</v>
      </c>
      <c r="K6" s="341">
        <v>685134</v>
      </c>
      <c r="L6" s="341">
        <v>545747</v>
      </c>
      <c r="M6" s="341">
        <v>333607</v>
      </c>
      <c r="N6" s="341">
        <v>212140</v>
      </c>
      <c r="O6" s="342">
        <f t="shared" ref="O6:T30" si="2">+C6/I6*1000</f>
        <v>1.1400972366535367</v>
      </c>
      <c r="P6" s="342">
        <f t="shared" si="0"/>
        <v>35.691093724222419</v>
      </c>
      <c r="Q6" s="342">
        <f t="shared" si="0"/>
        <v>22.375185000306512</v>
      </c>
      <c r="R6" s="342">
        <f t="shared" si="0"/>
        <v>73.284873760185576</v>
      </c>
      <c r="S6" s="342">
        <f t="shared" si="0"/>
        <v>43.92293926686191</v>
      </c>
      <c r="T6" s="342">
        <f t="shared" si="0"/>
        <v>119.45884793061185</v>
      </c>
    </row>
    <row r="7" spans="2:21" s="21" customFormat="1" ht="14.25" customHeight="1" x14ac:dyDescent="0.3">
      <c r="B7" s="283">
        <v>1992</v>
      </c>
      <c r="C7" s="341">
        <v>741</v>
      </c>
      <c r="D7" s="341">
        <f t="shared" si="1"/>
        <v>42732</v>
      </c>
      <c r="E7" s="341">
        <v>16417</v>
      </c>
      <c r="F7" s="341">
        <v>41991</v>
      </c>
      <c r="G7" s="341">
        <v>15676</v>
      </c>
      <c r="H7" s="341">
        <v>26315</v>
      </c>
      <c r="I7" s="341">
        <v>602633</v>
      </c>
      <c r="J7" s="341">
        <v>1156602</v>
      </c>
      <c r="K7" s="341">
        <v>695758</v>
      </c>
      <c r="L7" s="341">
        <v>553969</v>
      </c>
      <c r="M7" s="341">
        <v>338744</v>
      </c>
      <c r="N7" s="341">
        <v>215225</v>
      </c>
      <c r="O7" s="342">
        <f t="shared" si="2"/>
        <v>1.2296040873964751</v>
      </c>
      <c r="P7" s="342">
        <f t="shared" si="0"/>
        <v>36.946157796718317</v>
      </c>
      <c r="Q7" s="342">
        <f t="shared" si="0"/>
        <v>23.595847981625795</v>
      </c>
      <c r="R7" s="342">
        <f t="shared" si="0"/>
        <v>75.800270412243279</v>
      </c>
      <c r="S7" s="342">
        <f t="shared" si="0"/>
        <v>46.276834423635549</v>
      </c>
      <c r="T7" s="342">
        <f t="shared" si="0"/>
        <v>122.26739458706005</v>
      </c>
    </row>
    <row r="8" spans="2:21" s="21" customFormat="1" ht="14.25" customHeight="1" x14ac:dyDescent="0.3">
      <c r="B8" s="283">
        <v>1993</v>
      </c>
      <c r="C8" s="341">
        <v>792</v>
      </c>
      <c r="D8" s="341">
        <f t="shared" si="1"/>
        <v>44905</v>
      </c>
      <c r="E8" s="341">
        <v>17444</v>
      </c>
      <c r="F8" s="341">
        <v>44113</v>
      </c>
      <c r="G8" s="341">
        <v>16652</v>
      </c>
      <c r="H8" s="341">
        <v>27461</v>
      </c>
      <c r="I8" s="341">
        <v>611652</v>
      </c>
      <c r="J8" s="341">
        <v>1174015</v>
      </c>
      <c r="K8" s="341">
        <v>706615</v>
      </c>
      <c r="L8" s="341">
        <v>562363</v>
      </c>
      <c r="M8" s="341">
        <v>343998</v>
      </c>
      <c r="N8" s="341">
        <v>218365</v>
      </c>
      <c r="O8" s="342">
        <f t="shared" si="2"/>
        <v>1.2948539365521572</v>
      </c>
      <c r="P8" s="342">
        <f t="shared" si="0"/>
        <v>38.249085403508474</v>
      </c>
      <c r="Q8" s="342">
        <f t="shared" si="0"/>
        <v>24.686710584972015</v>
      </c>
      <c r="R8" s="342">
        <f t="shared" si="0"/>
        <v>78.442216148644206</v>
      </c>
      <c r="S8" s="342">
        <f t="shared" si="0"/>
        <v>48.407258181733617</v>
      </c>
      <c r="T8" s="342">
        <f t="shared" si="0"/>
        <v>125.7573329059144</v>
      </c>
    </row>
    <row r="9" spans="2:21" s="21" customFormat="1" ht="14.25" customHeight="1" x14ac:dyDescent="0.3">
      <c r="B9" s="283">
        <v>1994</v>
      </c>
      <c r="C9" s="341">
        <v>945</v>
      </c>
      <c r="D9" s="341">
        <f t="shared" si="1"/>
        <v>45929</v>
      </c>
      <c r="E9" s="341">
        <v>18255</v>
      </c>
      <c r="F9" s="341">
        <v>44984</v>
      </c>
      <c r="G9" s="341">
        <v>17310</v>
      </c>
      <c r="H9" s="341">
        <v>27674</v>
      </c>
      <c r="I9" s="341">
        <v>620849</v>
      </c>
      <c r="J9" s="341">
        <v>1191781</v>
      </c>
      <c r="K9" s="341">
        <v>717699</v>
      </c>
      <c r="L9" s="341">
        <v>570932</v>
      </c>
      <c r="M9" s="341">
        <v>349358</v>
      </c>
      <c r="N9" s="341">
        <v>221574</v>
      </c>
      <c r="O9" s="342">
        <f t="shared" si="2"/>
        <v>1.5221092407332542</v>
      </c>
      <c r="P9" s="342">
        <f t="shared" si="0"/>
        <v>38.538120678211847</v>
      </c>
      <c r="Q9" s="342">
        <f t="shared" si="0"/>
        <v>25.435454138852084</v>
      </c>
      <c r="R9" s="342">
        <f t="shared" si="0"/>
        <v>78.790468917489292</v>
      </c>
      <c r="S9" s="342">
        <f t="shared" si="0"/>
        <v>49.548028097252669</v>
      </c>
      <c r="T9" s="342">
        <f t="shared" si="0"/>
        <v>124.89732549847906</v>
      </c>
    </row>
    <row r="10" spans="2:21" s="21" customFormat="1" ht="14.25" customHeight="1" x14ac:dyDescent="0.3">
      <c r="B10" s="283">
        <v>1995</v>
      </c>
      <c r="C10" s="341">
        <v>887</v>
      </c>
      <c r="D10" s="341">
        <f t="shared" si="1"/>
        <v>46383</v>
      </c>
      <c r="E10" s="341">
        <v>18433</v>
      </c>
      <c r="F10" s="341">
        <v>45496</v>
      </c>
      <c r="G10" s="341">
        <v>17546</v>
      </c>
      <c r="H10" s="341">
        <v>27950</v>
      </c>
      <c r="I10" s="341">
        <v>630266</v>
      </c>
      <c r="J10" s="341">
        <v>1209951</v>
      </c>
      <c r="K10" s="341">
        <v>729045</v>
      </c>
      <c r="L10" s="341">
        <v>579685</v>
      </c>
      <c r="M10" s="341">
        <v>354842</v>
      </c>
      <c r="N10" s="341">
        <v>224843</v>
      </c>
      <c r="O10" s="342">
        <f t="shared" si="2"/>
        <v>1.407342296744549</v>
      </c>
      <c r="P10" s="342">
        <f t="shared" si="0"/>
        <v>38.334610244547093</v>
      </c>
      <c r="Q10" s="342">
        <f t="shared" si="0"/>
        <v>25.283761633369682</v>
      </c>
      <c r="R10" s="342">
        <f t="shared" si="0"/>
        <v>78.484004243684069</v>
      </c>
      <c r="S10" s="342">
        <f t="shared" si="0"/>
        <v>49.447359669937612</v>
      </c>
      <c r="T10" s="342">
        <f t="shared" si="0"/>
        <v>124.30896225366145</v>
      </c>
    </row>
    <row r="11" spans="2:21" s="21" customFormat="1" ht="14.25" customHeight="1" x14ac:dyDescent="0.3">
      <c r="B11" s="283">
        <v>1996</v>
      </c>
      <c r="C11" s="341">
        <v>911</v>
      </c>
      <c r="D11" s="341">
        <f t="shared" si="1"/>
        <v>47294</v>
      </c>
      <c r="E11" s="341">
        <v>18799</v>
      </c>
      <c r="F11" s="341">
        <v>46383</v>
      </c>
      <c r="G11" s="341">
        <v>17888</v>
      </c>
      <c r="H11" s="341">
        <v>28495</v>
      </c>
      <c r="I11" s="341">
        <v>639874</v>
      </c>
      <c r="J11" s="341">
        <v>1228504</v>
      </c>
      <c r="K11" s="341">
        <v>740628</v>
      </c>
      <c r="L11" s="341">
        <v>588630</v>
      </c>
      <c r="M11" s="341">
        <v>360442</v>
      </c>
      <c r="N11" s="341">
        <v>228188</v>
      </c>
      <c r="O11" s="342">
        <f t="shared" si="2"/>
        <v>1.4237177944407804</v>
      </c>
      <c r="P11" s="342">
        <f t="shared" si="0"/>
        <v>38.497229150251037</v>
      </c>
      <c r="Q11" s="342">
        <f t="shared" si="0"/>
        <v>25.382513218511857</v>
      </c>
      <c r="R11" s="342">
        <f t="shared" si="0"/>
        <v>78.798226390092253</v>
      </c>
      <c r="S11" s="342">
        <f t="shared" si="0"/>
        <v>49.627956786390044</v>
      </c>
      <c r="T11" s="342">
        <f t="shared" si="0"/>
        <v>124.87510298525777</v>
      </c>
    </row>
    <row r="12" spans="2:21" s="21" customFormat="1" ht="14.25" customHeight="1" x14ac:dyDescent="0.3">
      <c r="B12" s="283">
        <v>1997</v>
      </c>
      <c r="C12" s="341">
        <v>794</v>
      </c>
      <c r="D12" s="341">
        <f t="shared" si="1"/>
        <v>47133</v>
      </c>
      <c r="E12" s="341">
        <v>18199</v>
      </c>
      <c r="F12" s="341">
        <v>46339</v>
      </c>
      <c r="G12" s="341">
        <v>17405</v>
      </c>
      <c r="H12" s="341">
        <v>28934</v>
      </c>
      <c r="I12" s="341">
        <v>649696</v>
      </c>
      <c r="J12" s="341">
        <v>1247464</v>
      </c>
      <c r="K12" s="341">
        <v>752473</v>
      </c>
      <c r="L12" s="341">
        <v>597768</v>
      </c>
      <c r="M12" s="341">
        <v>366167</v>
      </c>
      <c r="N12" s="341">
        <v>231601</v>
      </c>
      <c r="O12" s="342">
        <f t="shared" si="2"/>
        <v>1.2221100330000494</v>
      </c>
      <c r="P12" s="342">
        <f t="shared" si="0"/>
        <v>37.783054260483667</v>
      </c>
      <c r="Q12" s="342">
        <f t="shared" si="0"/>
        <v>24.185585396419537</v>
      </c>
      <c r="R12" s="342">
        <f t="shared" si="0"/>
        <v>77.520041220005083</v>
      </c>
      <c r="S12" s="342">
        <f t="shared" si="0"/>
        <v>47.532956274049816</v>
      </c>
      <c r="T12" s="342">
        <f t="shared" si="0"/>
        <v>124.93037594829038</v>
      </c>
    </row>
    <row r="13" spans="2:21" s="21" customFormat="1" ht="14.25" customHeight="1" x14ac:dyDescent="0.3">
      <c r="B13" s="283">
        <v>1998</v>
      </c>
      <c r="C13" s="341">
        <v>946</v>
      </c>
      <c r="D13" s="341">
        <f t="shared" si="1"/>
        <v>50435</v>
      </c>
      <c r="E13" s="341">
        <v>19863</v>
      </c>
      <c r="F13" s="341">
        <v>49489</v>
      </c>
      <c r="G13" s="341">
        <v>18917</v>
      </c>
      <c r="H13" s="341">
        <v>30572</v>
      </c>
      <c r="I13" s="341">
        <v>659736</v>
      </c>
      <c r="J13" s="341">
        <v>1266837</v>
      </c>
      <c r="K13" s="341">
        <v>764582</v>
      </c>
      <c r="L13" s="341">
        <v>607101</v>
      </c>
      <c r="M13" s="341">
        <v>372020</v>
      </c>
      <c r="N13" s="341">
        <v>235081</v>
      </c>
      <c r="O13" s="342">
        <f t="shared" si="2"/>
        <v>1.43390689609177</v>
      </c>
      <c r="P13" s="342">
        <f t="shared" si="0"/>
        <v>39.811751630241304</v>
      </c>
      <c r="Q13" s="342">
        <f t="shared" si="0"/>
        <v>25.978900889636428</v>
      </c>
      <c r="R13" s="342">
        <f t="shared" si="0"/>
        <v>81.516913989599757</v>
      </c>
      <c r="S13" s="342">
        <f t="shared" si="0"/>
        <v>50.849416698026985</v>
      </c>
      <c r="T13" s="342">
        <f t="shared" si="0"/>
        <v>130.048791693076</v>
      </c>
    </row>
    <row r="14" spans="2:21" s="21" customFormat="1" ht="14.25" customHeight="1" x14ac:dyDescent="0.3">
      <c r="B14" s="283">
        <v>1999</v>
      </c>
      <c r="C14" s="341">
        <v>794</v>
      </c>
      <c r="D14" s="341">
        <f t="shared" si="1"/>
        <v>55344</v>
      </c>
      <c r="E14" s="341">
        <v>21792</v>
      </c>
      <c r="F14" s="341">
        <v>54550</v>
      </c>
      <c r="G14" s="341">
        <v>20998</v>
      </c>
      <c r="H14" s="341">
        <v>33552</v>
      </c>
      <c r="I14" s="341">
        <v>669997</v>
      </c>
      <c r="J14" s="341">
        <v>1286627</v>
      </c>
      <c r="K14" s="341">
        <v>776960</v>
      </c>
      <c r="L14" s="341">
        <v>616630</v>
      </c>
      <c r="M14" s="341">
        <v>377997</v>
      </c>
      <c r="N14" s="341">
        <v>238633</v>
      </c>
      <c r="O14" s="342">
        <f t="shared" si="2"/>
        <v>1.1850799331937307</v>
      </c>
      <c r="P14" s="342">
        <f t="shared" si="0"/>
        <v>43.014797606454707</v>
      </c>
      <c r="Q14" s="342">
        <f t="shared" si="0"/>
        <v>28.047775947281711</v>
      </c>
      <c r="R14" s="342">
        <f t="shared" si="0"/>
        <v>88.464719523863579</v>
      </c>
      <c r="S14" s="342">
        <f t="shared" si="0"/>
        <v>55.550705428879063</v>
      </c>
      <c r="T14" s="342">
        <f t="shared" si="0"/>
        <v>140.60083894515844</v>
      </c>
    </row>
    <row r="15" spans="2:21" s="21" customFormat="1" ht="14.25" customHeight="1" x14ac:dyDescent="0.3">
      <c r="B15" s="283">
        <v>2000</v>
      </c>
      <c r="C15" s="341">
        <v>1112</v>
      </c>
      <c r="D15" s="341">
        <f t="shared" si="1"/>
        <v>52214</v>
      </c>
      <c r="E15" s="341">
        <v>20567</v>
      </c>
      <c r="F15" s="341">
        <v>51102</v>
      </c>
      <c r="G15" s="341">
        <v>19455</v>
      </c>
      <c r="H15" s="341">
        <v>31647</v>
      </c>
      <c r="I15" s="341">
        <v>680487</v>
      </c>
      <c r="J15" s="341">
        <v>1306870</v>
      </c>
      <c r="K15" s="341">
        <v>789632</v>
      </c>
      <c r="L15" s="341">
        <v>626383</v>
      </c>
      <c r="M15" s="341">
        <v>384119</v>
      </c>
      <c r="N15" s="341">
        <v>242264</v>
      </c>
      <c r="O15" s="342">
        <f t="shared" si="2"/>
        <v>1.6341237966338813</v>
      </c>
      <c r="P15" s="342">
        <f t="shared" si="0"/>
        <v>39.95347662736156</v>
      </c>
      <c r="Q15" s="342">
        <f t="shared" si="0"/>
        <v>26.046310179931915</v>
      </c>
      <c r="R15" s="342">
        <f t="shared" si="0"/>
        <v>81.582673859284185</v>
      </c>
      <c r="S15" s="342">
        <f t="shared" si="0"/>
        <v>50.648366782169063</v>
      </c>
      <c r="T15" s="342">
        <f t="shared" si="0"/>
        <v>130.63022157646205</v>
      </c>
    </row>
    <row r="16" spans="2:21" s="21" customFormat="1" ht="14.25" customHeight="1" x14ac:dyDescent="0.3">
      <c r="B16" s="283">
        <v>2001</v>
      </c>
      <c r="C16" s="341">
        <v>994</v>
      </c>
      <c r="D16" s="341">
        <f t="shared" si="1"/>
        <v>49041</v>
      </c>
      <c r="E16" s="341">
        <v>19698</v>
      </c>
      <c r="F16" s="341">
        <v>48047</v>
      </c>
      <c r="G16" s="341">
        <v>18704</v>
      </c>
      <c r="H16" s="341">
        <v>29343</v>
      </c>
      <c r="I16" s="341">
        <v>691218</v>
      </c>
      <c r="J16" s="341">
        <v>1327557</v>
      </c>
      <c r="K16" s="341">
        <v>802578</v>
      </c>
      <c r="L16" s="341">
        <v>636339</v>
      </c>
      <c r="M16" s="341">
        <v>390369</v>
      </c>
      <c r="N16" s="341">
        <v>245970</v>
      </c>
      <c r="O16" s="342">
        <f t="shared" si="2"/>
        <v>1.4380412547126955</v>
      </c>
      <c r="P16" s="342">
        <f t="shared" si="0"/>
        <v>36.940786723281938</v>
      </c>
      <c r="Q16" s="342">
        <f t="shared" si="0"/>
        <v>24.543408864932754</v>
      </c>
      <c r="R16" s="342">
        <f t="shared" si="0"/>
        <v>75.505351707187515</v>
      </c>
      <c r="S16" s="342">
        <f t="shared" si="0"/>
        <v>47.913640683558377</v>
      </c>
      <c r="T16" s="342">
        <f t="shared" si="0"/>
        <v>119.29503597999756</v>
      </c>
    </row>
    <row r="17" spans="2:20" s="21" customFormat="1" ht="14.25" customHeight="1" x14ac:dyDescent="0.3">
      <c r="B17" s="283">
        <v>2002</v>
      </c>
      <c r="C17" s="341">
        <v>1140</v>
      </c>
      <c r="D17" s="341">
        <f t="shared" si="1"/>
        <v>50164</v>
      </c>
      <c r="E17" s="341">
        <v>20817</v>
      </c>
      <c r="F17" s="341">
        <v>49024</v>
      </c>
      <c r="G17" s="341">
        <v>19677</v>
      </c>
      <c r="H17" s="341">
        <v>29347</v>
      </c>
      <c r="I17" s="341">
        <v>682870</v>
      </c>
      <c r="J17" s="341">
        <v>1312520</v>
      </c>
      <c r="K17" s="341">
        <v>792705</v>
      </c>
      <c r="L17" s="341">
        <v>629650</v>
      </c>
      <c r="M17" s="341">
        <v>385905</v>
      </c>
      <c r="N17" s="341">
        <v>243745</v>
      </c>
      <c r="O17" s="342">
        <f t="shared" si="2"/>
        <v>1.6694246342642085</v>
      </c>
      <c r="P17" s="342">
        <f t="shared" si="0"/>
        <v>38.219608082162559</v>
      </c>
      <c r="Q17" s="342">
        <f t="shared" si="0"/>
        <v>26.26071489393911</v>
      </c>
      <c r="R17" s="342">
        <f t="shared" si="0"/>
        <v>77.859128087032474</v>
      </c>
      <c r="S17" s="342">
        <f t="shared" si="0"/>
        <v>50.989233101410974</v>
      </c>
      <c r="T17" s="342">
        <f t="shared" si="0"/>
        <v>120.40041847012246</v>
      </c>
    </row>
    <row r="18" spans="2:20" s="21" customFormat="1" ht="14.25" customHeight="1" x14ac:dyDescent="0.3">
      <c r="B18" s="283">
        <v>2003</v>
      </c>
      <c r="C18" s="341">
        <v>1129</v>
      </c>
      <c r="D18" s="341">
        <f t="shared" si="1"/>
        <v>48757</v>
      </c>
      <c r="E18" s="341">
        <v>20192</v>
      </c>
      <c r="F18" s="341">
        <v>47628</v>
      </c>
      <c r="G18" s="341">
        <v>19063</v>
      </c>
      <c r="H18" s="341">
        <v>28565</v>
      </c>
      <c r="I18" s="341">
        <v>690011</v>
      </c>
      <c r="J18" s="341">
        <v>1327176</v>
      </c>
      <c r="K18" s="341">
        <v>801029</v>
      </c>
      <c r="L18" s="341">
        <v>637165</v>
      </c>
      <c r="M18" s="341">
        <v>390233</v>
      </c>
      <c r="N18" s="341">
        <v>246932</v>
      </c>
      <c r="O18" s="342">
        <f t="shared" si="2"/>
        <v>1.6362057996176873</v>
      </c>
      <c r="P18" s="342">
        <f t="shared" si="0"/>
        <v>36.737403328571347</v>
      </c>
      <c r="Q18" s="342">
        <f t="shared" si="0"/>
        <v>25.207576754399653</v>
      </c>
      <c r="R18" s="342">
        <f t="shared" si="0"/>
        <v>74.749868558379703</v>
      </c>
      <c r="S18" s="342">
        <f t="shared" si="0"/>
        <v>48.850302255319257</v>
      </c>
      <c r="T18" s="342">
        <f t="shared" si="0"/>
        <v>115.6796203003256</v>
      </c>
    </row>
    <row r="19" spans="2:20" s="21" customFormat="1" ht="14.25" customHeight="1" x14ac:dyDescent="0.3">
      <c r="B19" s="283">
        <v>2004</v>
      </c>
      <c r="C19" s="341">
        <v>1114</v>
      </c>
      <c r="D19" s="341">
        <f t="shared" si="1"/>
        <v>47414</v>
      </c>
      <c r="E19" s="341">
        <v>19485</v>
      </c>
      <c r="F19" s="341">
        <v>46300</v>
      </c>
      <c r="G19" s="341">
        <v>18371</v>
      </c>
      <c r="H19" s="341">
        <v>27929</v>
      </c>
      <c r="I19" s="341">
        <v>697262</v>
      </c>
      <c r="J19" s="341">
        <v>1342084</v>
      </c>
      <c r="K19" s="341">
        <v>809493</v>
      </c>
      <c r="L19" s="341">
        <v>644822</v>
      </c>
      <c r="M19" s="341">
        <v>394640</v>
      </c>
      <c r="N19" s="341">
        <v>250182</v>
      </c>
      <c r="O19" s="342">
        <f t="shared" si="2"/>
        <v>1.5976777739214241</v>
      </c>
      <c r="P19" s="342">
        <f t="shared" si="0"/>
        <v>35.328638147835754</v>
      </c>
      <c r="Q19" s="342">
        <f t="shared" si="0"/>
        <v>24.070621981907195</v>
      </c>
      <c r="R19" s="342">
        <f t="shared" si="0"/>
        <v>71.802761072047787</v>
      </c>
      <c r="S19" s="342">
        <f t="shared" si="0"/>
        <v>46.551287249138454</v>
      </c>
      <c r="T19" s="342">
        <f t="shared" si="0"/>
        <v>111.6347299166207</v>
      </c>
    </row>
    <row r="20" spans="2:20" s="21" customFormat="1" ht="14.25" customHeight="1" x14ac:dyDescent="0.3">
      <c r="B20" s="283">
        <v>2005</v>
      </c>
      <c r="C20" s="341">
        <v>1043</v>
      </c>
      <c r="D20" s="341">
        <f t="shared" si="1"/>
        <v>47433</v>
      </c>
      <c r="E20" s="341">
        <v>19576</v>
      </c>
      <c r="F20" s="341">
        <v>46390</v>
      </c>
      <c r="G20" s="341">
        <v>18533</v>
      </c>
      <c r="H20" s="341">
        <v>27857</v>
      </c>
      <c r="I20" s="341">
        <v>720213</v>
      </c>
      <c r="J20" s="341">
        <v>1387286</v>
      </c>
      <c r="K20" s="341">
        <v>836380</v>
      </c>
      <c r="L20" s="341">
        <v>667073</v>
      </c>
      <c r="M20" s="341">
        <v>408018</v>
      </c>
      <c r="N20" s="341">
        <v>259055</v>
      </c>
      <c r="O20" s="342">
        <f t="shared" si="2"/>
        <v>1.4481826903985349</v>
      </c>
      <c r="P20" s="342">
        <f t="shared" si="0"/>
        <v>34.191219402488024</v>
      </c>
      <c r="Q20" s="342">
        <f t="shared" si="0"/>
        <v>23.405629020301777</v>
      </c>
      <c r="R20" s="342">
        <f t="shared" si="0"/>
        <v>69.542613776902982</v>
      </c>
      <c r="S20" s="342">
        <f t="shared" si="0"/>
        <v>45.422015695385987</v>
      </c>
      <c r="T20" s="342">
        <f t="shared" si="0"/>
        <v>107.5331493312231</v>
      </c>
    </row>
    <row r="21" spans="2:20" s="21" customFormat="1" ht="14.25" customHeight="1" x14ac:dyDescent="0.3">
      <c r="B21" s="283">
        <v>2006</v>
      </c>
      <c r="C21" s="341">
        <v>1356</v>
      </c>
      <c r="D21" s="341">
        <f t="shared" si="1"/>
        <v>53190</v>
      </c>
      <c r="E21" s="341">
        <v>22448</v>
      </c>
      <c r="F21" s="341">
        <v>51834</v>
      </c>
      <c r="G21" s="341">
        <v>21092</v>
      </c>
      <c r="H21" s="341">
        <v>30742</v>
      </c>
      <c r="I21" s="341">
        <v>727787</v>
      </c>
      <c r="J21" s="341">
        <v>1402852</v>
      </c>
      <c r="K21" s="341">
        <v>845173</v>
      </c>
      <c r="L21" s="341">
        <v>675065</v>
      </c>
      <c r="M21" s="341">
        <v>412603</v>
      </c>
      <c r="N21" s="341">
        <v>262462</v>
      </c>
      <c r="O21" s="342">
        <f t="shared" si="2"/>
        <v>1.8631824970767548</v>
      </c>
      <c r="P21" s="342">
        <f t="shared" si="2"/>
        <v>37.915617613262128</v>
      </c>
      <c r="Q21" s="342">
        <f t="shared" si="2"/>
        <v>26.560242695874098</v>
      </c>
      <c r="R21" s="342">
        <f t="shared" si="2"/>
        <v>76.783717123536249</v>
      </c>
      <c r="S21" s="342">
        <f t="shared" si="2"/>
        <v>51.119356863619508</v>
      </c>
      <c r="T21" s="342">
        <f t="shared" si="2"/>
        <v>117.12933681828227</v>
      </c>
    </row>
    <row r="22" spans="2:20" s="21" customFormat="1" ht="14.25" customHeight="1" x14ac:dyDescent="0.3">
      <c r="B22" s="283">
        <v>2007</v>
      </c>
      <c r="C22" s="341">
        <v>1570</v>
      </c>
      <c r="D22" s="341">
        <f t="shared" si="1"/>
        <v>56223</v>
      </c>
      <c r="E22" s="341">
        <v>24384</v>
      </c>
      <c r="F22" s="341">
        <v>54653</v>
      </c>
      <c r="G22" s="341">
        <v>22821</v>
      </c>
      <c r="H22" s="341">
        <v>31832</v>
      </c>
      <c r="I22" s="341">
        <v>735487</v>
      </c>
      <c r="J22" s="341">
        <v>1418672</v>
      </c>
      <c r="K22" s="341">
        <v>854106</v>
      </c>
      <c r="L22" s="341">
        <v>683185</v>
      </c>
      <c r="M22" s="341">
        <v>417257</v>
      </c>
      <c r="N22" s="341">
        <v>265928</v>
      </c>
      <c r="O22" s="342">
        <f t="shared" si="2"/>
        <v>2.1346400412243862</v>
      </c>
      <c r="P22" s="342">
        <f t="shared" si="2"/>
        <v>39.630725072462134</v>
      </c>
      <c r="Q22" s="342">
        <f t="shared" si="2"/>
        <v>28.549149637164472</v>
      </c>
      <c r="R22" s="342">
        <f t="shared" si="2"/>
        <v>79.997365281731888</v>
      </c>
      <c r="S22" s="342">
        <f t="shared" si="2"/>
        <v>54.692911083576789</v>
      </c>
      <c r="T22" s="342">
        <f t="shared" si="2"/>
        <v>119.70157335820222</v>
      </c>
    </row>
    <row r="23" spans="2:20" s="21" customFormat="1" ht="14.25" customHeight="1" x14ac:dyDescent="0.3">
      <c r="B23" s="283">
        <v>2008</v>
      </c>
      <c r="C23" s="341">
        <v>1759</v>
      </c>
      <c r="D23" s="341">
        <f t="shared" si="1"/>
        <v>59175</v>
      </c>
      <c r="E23" s="341">
        <v>26446</v>
      </c>
      <c r="F23" s="341">
        <v>57416</v>
      </c>
      <c r="G23" s="341">
        <v>24699</v>
      </c>
      <c r="H23" s="341">
        <v>32717</v>
      </c>
      <c r="I23" s="341">
        <v>743319</v>
      </c>
      <c r="J23" s="341">
        <v>1434763</v>
      </c>
      <c r="K23" s="341">
        <v>863184</v>
      </c>
      <c r="L23" s="341">
        <v>691444</v>
      </c>
      <c r="M23" s="341">
        <v>421990</v>
      </c>
      <c r="N23" s="341">
        <v>269454</v>
      </c>
      <c r="O23" s="342">
        <f t="shared" si="2"/>
        <v>2.3664133433963079</v>
      </c>
      <c r="P23" s="342">
        <f t="shared" si="2"/>
        <v>41.243745482703417</v>
      </c>
      <c r="Q23" s="342">
        <f t="shared" si="2"/>
        <v>30.63773193200986</v>
      </c>
      <c r="R23" s="342">
        <f t="shared" si="2"/>
        <v>83.037816511532384</v>
      </c>
      <c r="S23" s="342">
        <f t="shared" si="2"/>
        <v>58.529822981587245</v>
      </c>
      <c r="T23" s="342">
        <f t="shared" si="2"/>
        <v>121.41961151068458</v>
      </c>
    </row>
    <row r="24" spans="2:20" s="21" customFormat="1" ht="14.25" customHeight="1" x14ac:dyDescent="0.3">
      <c r="B24" s="283">
        <v>2009</v>
      </c>
      <c r="C24" s="341">
        <v>2083</v>
      </c>
      <c r="D24" s="341">
        <f t="shared" si="1"/>
        <v>62706</v>
      </c>
      <c r="E24" s="341">
        <v>28672</v>
      </c>
      <c r="F24" s="341">
        <v>60623</v>
      </c>
      <c r="G24" s="341">
        <v>26597</v>
      </c>
      <c r="H24" s="341">
        <v>34026</v>
      </c>
      <c r="I24" s="341">
        <v>751301</v>
      </c>
      <c r="J24" s="341">
        <v>1451126</v>
      </c>
      <c r="K24" s="341">
        <v>872415</v>
      </c>
      <c r="L24" s="341">
        <v>699825</v>
      </c>
      <c r="M24" s="341">
        <v>426791</v>
      </c>
      <c r="N24" s="341">
        <v>273034</v>
      </c>
      <c r="O24" s="342">
        <f t="shared" si="2"/>
        <v>2.7725239284920424</v>
      </c>
      <c r="P24" s="342">
        <f t="shared" si="2"/>
        <v>43.21196091862457</v>
      </c>
      <c r="Q24" s="342">
        <f t="shared" si="2"/>
        <v>32.865092874377446</v>
      </c>
      <c r="R24" s="342">
        <f t="shared" si="2"/>
        <v>86.625942199835677</v>
      </c>
      <c r="S24" s="342">
        <f t="shared" si="2"/>
        <v>62.31855873249436</v>
      </c>
      <c r="T24" s="342">
        <f t="shared" si="2"/>
        <v>124.62184196839954</v>
      </c>
    </row>
    <row r="25" spans="2:20" s="21" customFormat="1" ht="14.25" customHeight="1" x14ac:dyDescent="0.3">
      <c r="B25" s="283">
        <v>2010</v>
      </c>
      <c r="C25" s="341">
        <v>2123</v>
      </c>
      <c r="D25" s="341">
        <f t="shared" si="1"/>
        <v>61405</v>
      </c>
      <c r="E25" s="341">
        <v>28835</v>
      </c>
      <c r="F25" s="341">
        <v>59282</v>
      </c>
      <c r="G25" s="341">
        <v>26719</v>
      </c>
      <c r="H25" s="341">
        <v>32563</v>
      </c>
      <c r="I25" s="341">
        <v>759419</v>
      </c>
      <c r="J25" s="341">
        <v>1467773</v>
      </c>
      <c r="K25" s="341">
        <v>881792</v>
      </c>
      <c r="L25" s="341">
        <v>708354</v>
      </c>
      <c r="M25" s="341">
        <v>431673</v>
      </c>
      <c r="N25" s="341">
        <v>276681</v>
      </c>
      <c r="O25" s="342">
        <f t="shared" si="2"/>
        <v>2.7955581832953875</v>
      </c>
      <c r="P25" s="342">
        <f t="shared" si="2"/>
        <v>41.835488185162149</v>
      </c>
      <c r="Q25" s="342">
        <f t="shared" si="2"/>
        <v>32.700455436202638</v>
      </c>
      <c r="R25" s="342">
        <f t="shared" si="2"/>
        <v>83.689793521318435</v>
      </c>
      <c r="S25" s="342">
        <f t="shared" si="2"/>
        <v>61.896389164946612</v>
      </c>
      <c r="T25" s="342">
        <f t="shared" si="2"/>
        <v>117.69149309132177</v>
      </c>
    </row>
    <row r="26" spans="2:20" s="21" customFormat="1" ht="14.25" customHeight="1" x14ac:dyDescent="0.3">
      <c r="B26" s="283">
        <v>2011</v>
      </c>
      <c r="C26" s="341">
        <v>2171</v>
      </c>
      <c r="D26" s="341">
        <f t="shared" si="1"/>
        <v>62502</v>
      </c>
      <c r="E26" s="341">
        <v>29264</v>
      </c>
      <c r="F26" s="341">
        <v>60331</v>
      </c>
      <c r="G26" s="341">
        <v>27106</v>
      </c>
      <c r="H26" s="341">
        <v>33225</v>
      </c>
      <c r="I26" s="341">
        <v>767937</v>
      </c>
      <c r="J26" s="341">
        <v>1486076</v>
      </c>
      <c r="K26" s="341">
        <v>892924</v>
      </c>
      <c r="L26" s="341">
        <v>718139</v>
      </c>
      <c r="M26" s="341">
        <v>437482</v>
      </c>
      <c r="N26" s="341">
        <v>280657</v>
      </c>
      <c r="O26" s="342">
        <f t="shared" si="2"/>
        <v>2.8270548235076571</v>
      </c>
      <c r="P26" s="342">
        <f t="shared" si="2"/>
        <v>42.058414239917738</v>
      </c>
      <c r="Q26" s="342">
        <f t="shared" si="2"/>
        <v>32.773225940841549</v>
      </c>
      <c r="R26" s="342">
        <f t="shared" si="2"/>
        <v>84.010198582725621</v>
      </c>
      <c r="S26" s="342">
        <f t="shared" si="2"/>
        <v>61.959120603819123</v>
      </c>
      <c r="T26" s="342">
        <f t="shared" si="2"/>
        <v>118.38293717954656</v>
      </c>
    </row>
    <row r="27" spans="2:20" s="21" customFormat="1" ht="14.25" customHeight="1" x14ac:dyDescent="0.3">
      <c r="B27" s="283">
        <v>2012</v>
      </c>
      <c r="C27" s="341">
        <v>2394</v>
      </c>
      <c r="D27" s="341">
        <f t="shared" si="1"/>
        <v>63499</v>
      </c>
      <c r="E27" s="341">
        <v>30103</v>
      </c>
      <c r="F27" s="341">
        <v>61105</v>
      </c>
      <c r="G27" s="341">
        <v>27720</v>
      </c>
      <c r="H27" s="341">
        <v>33385</v>
      </c>
      <c r="I27" s="341">
        <v>776061</v>
      </c>
      <c r="J27" s="341">
        <v>1503804</v>
      </c>
      <c r="K27" s="341">
        <v>903692</v>
      </c>
      <c r="L27" s="341">
        <v>727743</v>
      </c>
      <c r="M27" s="341">
        <v>443098</v>
      </c>
      <c r="N27" s="341">
        <v>284645</v>
      </c>
      <c r="O27" s="342">
        <f t="shared" si="2"/>
        <v>3.0848090549583089</v>
      </c>
      <c r="P27" s="342">
        <f t="shared" si="2"/>
        <v>42.225582589220409</v>
      </c>
      <c r="Q27" s="342">
        <f t="shared" si="2"/>
        <v>33.311128127724928</v>
      </c>
      <c r="R27" s="342">
        <f t="shared" si="2"/>
        <v>83.965081079447003</v>
      </c>
      <c r="S27" s="342">
        <f t="shared" si="2"/>
        <v>62.559524078194883</v>
      </c>
      <c r="T27" s="342">
        <f t="shared" si="2"/>
        <v>117.28644451861091</v>
      </c>
    </row>
    <row r="28" spans="2:20" s="21" customFormat="1" ht="14.25" customHeight="1" x14ac:dyDescent="0.3">
      <c r="B28" s="283">
        <v>2013</v>
      </c>
      <c r="C28" s="341">
        <v>1967</v>
      </c>
      <c r="D28" s="341">
        <f t="shared" si="1"/>
        <v>55721</v>
      </c>
      <c r="E28" s="341">
        <v>25829</v>
      </c>
      <c r="F28" s="341">
        <v>53754</v>
      </c>
      <c r="G28" s="341">
        <v>23868</v>
      </c>
      <c r="H28" s="341">
        <v>29886</v>
      </c>
      <c r="I28" s="341">
        <v>783725</v>
      </c>
      <c r="J28" s="341">
        <v>1520807</v>
      </c>
      <c r="K28" s="341">
        <v>914049</v>
      </c>
      <c r="L28" s="341">
        <v>737082</v>
      </c>
      <c r="M28" s="341">
        <v>448539</v>
      </c>
      <c r="N28" s="341">
        <v>288543</v>
      </c>
      <c r="O28" s="342">
        <f t="shared" si="2"/>
        <v>2.5098089253245717</v>
      </c>
      <c r="P28" s="342">
        <f t="shared" si="2"/>
        <v>36.639100161953486</v>
      </c>
      <c r="Q28" s="342">
        <f t="shared" si="2"/>
        <v>28.257784867113251</v>
      </c>
      <c r="R28" s="342">
        <f t="shared" si="2"/>
        <v>72.928113832653622</v>
      </c>
      <c r="S28" s="342">
        <f t="shared" si="2"/>
        <v>53.212764107468921</v>
      </c>
      <c r="T28" s="342">
        <f t="shared" si="2"/>
        <v>103.57555026460527</v>
      </c>
    </row>
    <row r="29" spans="2:20" s="21" customFormat="1" ht="14.25" customHeight="1" x14ac:dyDescent="0.3">
      <c r="B29" s="283">
        <v>2014</v>
      </c>
      <c r="C29" s="341">
        <v>2159</v>
      </c>
      <c r="D29" s="341">
        <f t="shared" si="1"/>
        <v>56128</v>
      </c>
      <c r="E29" s="341">
        <v>25947</v>
      </c>
      <c r="F29" s="341">
        <v>53969</v>
      </c>
      <c r="G29" s="341">
        <v>23801</v>
      </c>
      <c r="H29" s="341">
        <v>30168</v>
      </c>
      <c r="I29" s="341">
        <v>790883</v>
      </c>
      <c r="J29" s="341">
        <v>1537016</v>
      </c>
      <c r="K29" s="341">
        <v>923943</v>
      </c>
      <c r="L29" s="341">
        <v>746133</v>
      </c>
      <c r="M29" s="341">
        <v>453819</v>
      </c>
      <c r="N29" s="341">
        <v>292314</v>
      </c>
      <c r="O29" s="342">
        <f t="shared" si="2"/>
        <v>2.7298601689504012</v>
      </c>
      <c r="P29" s="342">
        <f t="shared" si="2"/>
        <v>36.517511854138149</v>
      </c>
      <c r="Q29" s="342">
        <f t="shared" si="2"/>
        <v>28.082901217932275</v>
      </c>
      <c r="R29" s="342">
        <f t="shared" si="2"/>
        <v>72.331608439782187</v>
      </c>
      <c r="S29" s="342">
        <f t="shared" si="2"/>
        <v>52.44601922793008</v>
      </c>
      <c r="T29" s="342">
        <f t="shared" si="2"/>
        <v>103.20408875387426</v>
      </c>
    </row>
    <row r="30" spans="2:20" s="21" customFormat="1" ht="14.25" customHeight="1" x14ac:dyDescent="0.3">
      <c r="B30" s="283">
        <v>2015</v>
      </c>
      <c r="C30" s="341">
        <v>2436</v>
      </c>
      <c r="D30" s="341">
        <v>60185</v>
      </c>
      <c r="E30" s="341">
        <v>28914</v>
      </c>
      <c r="F30" s="341">
        <v>57749</v>
      </c>
      <c r="G30" s="341">
        <v>26491</v>
      </c>
      <c r="H30" s="341">
        <v>31258</v>
      </c>
      <c r="I30" s="341">
        <v>797560</v>
      </c>
      <c r="J30" s="341">
        <v>1552441</v>
      </c>
      <c r="K30" s="341">
        <v>933327</v>
      </c>
      <c r="L30" s="341">
        <v>754881</v>
      </c>
      <c r="M30" s="341">
        <v>458926</v>
      </c>
      <c r="N30" s="341">
        <v>295955</v>
      </c>
      <c r="O30" s="342">
        <f t="shared" si="2"/>
        <v>3.0543156627714527</v>
      </c>
      <c r="P30" s="342">
        <f t="shared" si="2"/>
        <v>38.76797894412735</v>
      </c>
      <c r="Q30" s="342">
        <f t="shared" si="2"/>
        <v>30.979495932293826</v>
      </c>
      <c r="R30" s="342">
        <f t="shared" si="2"/>
        <v>76.500799463756536</v>
      </c>
      <c r="S30" s="342">
        <f t="shared" si="2"/>
        <v>57.723903200080187</v>
      </c>
      <c r="T30" s="342">
        <f t="shared" si="2"/>
        <v>105.61740805189979</v>
      </c>
    </row>
    <row r="31" spans="2:20" s="21" customFormat="1" ht="14.25" customHeight="1" x14ac:dyDescent="0.3">
      <c r="B31" s="283">
        <v>2016</v>
      </c>
      <c r="C31" s="341">
        <v>2191</v>
      </c>
      <c r="D31" s="341">
        <v>55361</v>
      </c>
      <c r="E31" s="341">
        <v>26696</v>
      </c>
      <c r="F31" s="341">
        <v>53170</v>
      </c>
      <c r="G31" s="341">
        <v>24529</v>
      </c>
      <c r="H31" s="341">
        <v>28641</v>
      </c>
      <c r="I31" s="341">
        <v>803791</v>
      </c>
      <c r="J31" s="341">
        <v>1567079</v>
      </c>
      <c r="K31" s="341">
        <v>942173</v>
      </c>
      <c r="L31" s="341">
        <v>763288</v>
      </c>
      <c r="M31" s="341">
        <v>463804</v>
      </c>
      <c r="N31" s="341">
        <v>299484</v>
      </c>
      <c r="O31" s="342">
        <f t="shared" ref="O31:T34" si="3">+C31/I31*1000</f>
        <v>2.7258329590652295</v>
      </c>
      <c r="P31" s="342">
        <f t="shared" si="3"/>
        <v>35.327510610505279</v>
      </c>
      <c r="Q31" s="342">
        <f t="shared" si="3"/>
        <v>28.334499078194771</v>
      </c>
      <c r="R31" s="342">
        <f t="shared" si="3"/>
        <v>69.659158797203673</v>
      </c>
      <c r="S31" s="342">
        <f t="shared" si="3"/>
        <v>52.886564152098735</v>
      </c>
      <c r="T31" s="342">
        <f t="shared" si="3"/>
        <v>95.634491325079139</v>
      </c>
    </row>
    <row r="32" spans="2:20" s="21" customFormat="1" ht="14.25" customHeight="1" x14ac:dyDescent="0.3">
      <c r="B32" s="283">
        <v>2017</v>
      </c>
      <c r="C32" s="341">
        <v>2298</v>
      </c>
      <c r="D32" s="341">
        <v>57013</v>
      </c>
      <c r="E32" s="341">
        <v>27784</v>
      </c>
      <c r="F32" s="341">
        <v>54715</v>
      </c>
      <c r="G32" s="341">
        <v>25497</v>
      </c>
      <c r="H32" s="341">
        <v>29218</v>
      </c>
      <c r="I32" s="341">
        <v>809561</v>
      </c>
      <c r="J32" s="341">
        <v>1580860</v>
      </c>
      <c r="K32" s="341">
        <v>950467</v>
      </c>
      <c r="L32" s="341">
        <v>771299</v>
      </c>
      <c r="M32" s="341">
        <v>468378</v>
      </c>
      <c r="N32" s="341">
        <v>302921</v>
      </c>
      <c r="O32" s="342">
        <f t="shared" si="3"/>
        <v>2.8385754748561256</v>
      </c>
      <c r="P32" s="342">
        <f t="shared" si="3"/>
        <v>36.064547145224751</v>
      </c>
      <c r="Q32" s="342">
        <f t="shared" si="3"/>
        <v>29.231945980239185</v>
      </c>
      <c r="R32" s="342">
        <f t="shared" si="3"/>
        <v>70.938766937335586</v>
      </c>
      <c r="S32" s="342">
        <f t="shared" si="3"/>
        <v>54.436801045309558</v>
      </c>
      <c r="T32" s="342">
        <f t="shared" si="3"/>
        <v>96.454191026703327</v>
      </c>
    </row>
    <row r="33" spans="2:21" s="21" customFormat="1" ht="14.25" customHeight="1" x14ac:dyDescent="0.3">
      <c r="B33" s="283">
        <v>2018</v>
      </c>
      <c r="C33" s="341">
        <v>2099</v>
      </c>
      <c r="D33" s="341">
        <v>56267</v>
      </c>
      <c r="E33" s="341">
        <v>25878</v>
      </c>
      <c r="F33" s="341">
        <v>54168</v>
      </c>
      <c r="G33" s="341">
        <v>24214</v>
      </c>
      <c r="H33" s="341">
        <v>29954</v>
      </c>
      <c r="I33" s="341">
        <v>814748</v>
      </c>
      <c r="J33" s="341">
        <v>1593601</v>
      </c>
      <c r="K33" s="341">
        <v>958216</v>
      </c>
      <c r="L33" s="341">
        <v>778853</v>
      </c>
      <c r="M33" s="341">
        <v>472622</v>
      </c>
      <c r="N33" s="341">
        <v>306231</v>
      </c>
      <c r="O33" s="342">
        <f t="shared" si="3"/>
        <v>2.5762567075954772</v>
      </c>
      <c r="P33" s="342">
        <f t="shared" si="3"/>
        <v>35.308085273540868</v>
      </c>
      <c r="Q33" s="342">
        <f t="shared" si="3"/>
        <v>27.006436962021091</v>
      </c>
      <c r="R33" s="342">
        <f t="shared" si="3"/>
        <v>69.548425697788929</v>
      </c>
      <c r="S33" s="342">
        <f t="shared" si="3"/>
        <v>51.23333234593396</v>
      </c>
      <c r="T33" s="342">
        <f t="shared" si="3"/>
        <v>97.815048117270948</v>
      </c>
    </row>
    <row r="34" spans="2:21" s="21" customFormat="1" ht="14.25" customHeight="1" x14ac:dyDescent="0.3">
      <c r="B34" s="283">
        <v>2019</v>
      </c>
      <c r="C34" s="341">
        <v>1819</v>
      </c>
      <c r="D34" s="341">
        <v>51811</v>
      </c>
      <c r="E34" s="341">
        <v>23584</v>
      </c>
      <c r="F34" s="341">
        <v>49992</v>
      </c>
      <c r="G34" s="341">
        <v>21772</v>
      </c>
      <c r="H34" s="341">
        <v>28220</v>
      </c>
      <c r="I34" s="341">
        <v>818993</v>
      </c>
      <c r="J34" s="341">
        <v>1604919</v>
      </c>
      <c r="K34" s="341">
        <v>965393</v>
      </c>
      <c r="L34" s="341">
        <v>785926</v>
      </c>
      <c r="M34" s="341">
        <v>476568</v>
      </c>
      <c r="N34" s="341">
        <v>309358</v>
      </c>
      <c r="O34" s="342">
        <f t="shared" si="3"/>
        <v>2.2210202040798883</v>
      </c>
      <c r="P34" s="342">
        <f t="shared" si="3"/>
        <v>32.28262610137957</v>
      </c>
      <c r="Q34" s="342">
        <f t="shared" si="3"/>
        <v>24.429429258343497</v>
      </c>
      <c r="R34" s="342">
        <f t="shared" si="3"/>
        <v>63.609042072663321</v>
      </c>
      <c r="S34" s="342">
        <f t="shared" si="3"/>
        <v>45.684980947105139</v>
      </c>
      <c r="T34" s="342">
        <f t="shared" si="3"/>
        <v>91.221174173611161</v>
      </c>
    </row>
    <row r="35" spans="2:21" s="21" customFormat="1" ht="14.25" customHeight="1" x14ac:dyDescent="0.3">
      <c r="B35" s="283">
        <v>2020</v>
      </c>
      <c r="C35" s="341">
        <v>1653</v>
      </c>
      <c r="D35" s="341">
        <v>45272</v>
      </c>
      <c r="E35" s="341">
        <v>20165</v>
      </c>
      <c r="F35" s="341">
        <v>43619</v>
      </c>
      <c r="G35" s="341">
        <v>18526</v>
      </c>
      <c r="H35" s="341">
        <v>25093</v>
      </c>
      <c r="I35" s="341">
        <v>821990</v>
      </c>
      <c r="J35" s="341">
        <v>1614544</v>
      </c>
      <c r="K35" s="341">
        <v>971902</v>
      </c>
      <c r="L35" s="341">
        <v>792554</v>
      </c>
      <c r="M35" s="341">
        <v>480285</v>
      </c>
      <c r="N35" s="341">
        <v>312269</v>
      </c>
      <c r="O35" s="342">
        <f t="shared" ref="O35" si="4">+C35/I35*1000</f>
        <v>2.0109733695057117</v>
      </c>
      <c r="P35" s="342">
        <f t="shared" ref="P35" si="5">+D35/J35*1000</f>
        <v>28.04011535145527</v>
      </c>
      <c r="Q35" s="342">
        <f t="shared" ref="Q35" si="6">+E35/K35*1000</f>
        <v>20.747976647851328</v>
      </c>
      <c r="R35" s="342">
        <f t="shared" ref="R35" si="7">+F35/L35*1000</f>
        <v>55.035997547170282</v>
      </c>
      <c r="S35" s="342">
        <f t="shared" ref="S35" si="8">+G35/M35*1000</f>
        <v>38.572930655756473</v>
      </c>
      <c r="T35" s="342">
        <f t="shared" ref="T35" si="9">+H35/N35*1000</f>
        <v>80.356999894321874</v>
      </c>
    </row>
    <row r="36" spans="2:21" ht="15.75" x14ac:dyDescent="0.3">
      <c r="B36" s="283" t="s">
        <v>812</v>
      </c>
      <c r="C36" s="341">
        <v>1843</v>
      </c>
      <c r="D36" s="341">
        <v>41329</v>
      </c>
      <c r="E36" s="341">
        <v>19088</v>
      </c>
      <c r="F36" s="341">
        <v>39486</v>
      </c>
      <c r="G36" s="341">
        <v>17255</v>
      </c>
      <c r="H36" s="341">
        <v>22231</v>
      </c>
      <c r="I36" s="341">
        <v>823598</v>
      </c>
      <c r="J36" s="341">
        <v>1622368</v>
      </c>
      <c r="K36" s="341">
        <v>977403</v>
      </c>
      <c r="L36" s="341">
        <v>798770</v>
      </c>
      <c r="M36" s="341">
        <v>483810</v>
      </c>
      <c r="N36" s="341">
        <v>314960</v>
      </c>
      <c r="O36" s="342">
        <f t="shared" ref="O36" si="10">+C36/I36*1000</f>
        <v>2.2377421994711013</v>
      </c>
      <c r="P36" s="342">
        <f t="shared" ref="P36" si="11">+D36/J36*1000</f>
        <v>25.474491607329533</v>
      </c>
      <c r="Q36" s="342">
        <f t="shared" ref="Q36" si="12">+E36/K36*1000</f>
        <v>19.529303675147304</v>
      </c>
      <c r="R36" s="342">
        <f t="shared" ref="R36" si="13">+F36/L36*1000</f>
        <v>49.4335040124191</v>
      </c>
      <c r="S36" s="342">
        <f t="shared" ref="S36" si="14">+G36/M36*1000</f>
        <v>35.664827101548127</v>
      </c>
      <c r="T36" s="342">
        <f t="shared" ref="T36" si="15">+H36/N36*1000</f>
        <v>70.583566167132332</v>
      </c>
    </row>
    <row r="37" spans="2:21" ht="40.5" customHeight="1" x14ac:dyDescent="0.25">
      <c r="B37" s="464" t="s">
        <v>822</v>
      </c>
      <c r="C37" s="464"/>
      <c r="D37" s="464"/>
      <c r="E37" s="464"/>
      <c r="F37" s="464"/>
      <c r="G37" s="464"/>
      <c r="H37" s="464"/>
      <c r="I37" s="464"/>
      <c r="J37" s="464"/>
      <c r="K37" s="464"/>
      <c r="L37" s="464"/>
      <c r="M37" s="464"/>
      <c r="N37" s="464"/>
      <c r="O37" s="464"/>
      <c r="P37" s="464"/>
      <c r="Q37" s="464"/>
      <c r="R37" s="464"/>
      <c r="S37" s="28"/>
      <c r="T37" s="28"/>
      <c r="U37" s="27"/>
    </row>
    <row r="38" spans="2:21" s="1" customFormat="1" ht="15.75" customHeight="1" x14ac:dyDescent="0.25">
      <c r="B38" s="133" t="s">
        <v>588</v>
      </c>
      <c r="C38" s="231"/>
      <c r="D38" s="231"/>
      <c r="E38" s="231"/>
      <c r="F38" s="231"/>
      <c r="G38" s="231"/>
      <c r="H38" s="231"/>
      <c r="I38" s="231"/>
      <c r="J38" s="231"/>
      <c r="K38" s="231"/>
      <c r="L38" s="231"/>
      <c r="M38" s="231"/>
      <c r="N38" s="231"/>
      <c r="O38" s="231"/>
      <c r="P38" s="134"/>
      <c r="Q38" s="134"/>
      <c r="R38" s="29"/>
      <c r="S38" s="29"/>
      <c r="T38" s="29"/>
      <c r="U38" s="30"/>
    </row>
    <row r="39" spans="2:21" s="1" customFormat="1" ht="12.75" customHeight="1" x14ac:dyDescent="0.25">
      <c r="B39" s="135" t="s">
        <v>589</v>
      </c>
      <c r="C39" s="231"/>
      <c r="D39" s="231"/>
      <c r="E39" s="231"/>
      <c r="F39" s="231"/>
      <c r="G39" s="231"/>
      <c r="H39" s="231"/>
      <c r="I39" s="231"/>
      <c r="J39" s="231"/>
      <c r="K39" s="231"/>
      <c r="L39" s="231"/>
      <c r="M39" s="231"/>
      <c r="N39" s="231"/>
      <c r="O39" s="231"/>
      <c r="P39" s="134"/>
      <c r="Q39" s="134"/>
      <c r="R39" s="29"/>
      <c r="S39" s="29"/>
      <c r="T39" s="29"/>
      <c r="U39" s="30"/>
    </row>
    <row r="40" spans="2:21" s="1" customFormat="1" ht="16.5" customHeight="1" x14ac:dyDescent="0.25">
      <c r="B40" s="133" t="s">
        <v>811</v>
      </c>
      <c r="C40" s="133"/>
      <c r="D40" s="133"/>
      <c r="E40" s="133"/>
      <c r="F40" s="133"/>
      <c r="G40" s="133"/>
      <c r="H40" s="133"/>
      <c r="I40" s="133"/>
      <c r="J40" s="133"/>
      <c r="K40" s="133"/>
      <c r="L40" s="133"/>
      <c r="M40" s="133"/>
      <c r="N40" s="133"/>
      <c r="O40" s="136"/>
      <c r="P40" s="136"/>
      <c r="Q40" s="136"/>
      <c r="R40" s="241"/>
      <c r="S40" s="31"/>
      <c r="T40" s="31"/>
    </row>
    <row r="41" spans="2:21" ht="15.75" x14ac:dyDescent="0.3">
      <c r="B41" s="121"/>
      <c r="C41" s="121"/>
      <c r="D41" s="121"/>
      <c r="E41" s="121"/>
      <c r="F41" s="121"/>
      <c r="G41" s="121"/>
      <c r="H41" s="121"/>
      <c r="I41" s="121"/>
      <c r="J41" s="121"/>
      <c r="K41" s="121"/>
      <c r="L41" s="121"/>
      <c r="M41" s="121"/>
      <c r="N41" s="121"/>
      <c r="O41" s="137"/>
      <c r="P41" s="137"/>
      <c r="Q41" s="137"/>
    </row>
    <row r="42" spans="2:21" ht="15.75" x14ac:dyDescent="0.3">
      <c r="B42" s="121"/>
      <c r="C42" s="121"/>
      <c r="D42" s="121"/>
      <c r="E42" s="121"/>
      <c r="F42" s="121"/>
      <c r="G42" s="121"/>
      <c r="H42" s="121"/>
      <c r="I42" s="121"/>
      <c r="J42" s="121"/>
      <c r="K42" s="121"/>
      <c r="L42" s="121"/>
      <c r="M42" s="121"/>
      <c r="N42" s="121"/>
      <c r="O42" s="137"/>
      <c r="P42" s="137"/>
      <c r="Q42" s="137"/>
    </row>
    <row r="43" spans="2:21" ht="15.75" x14ac:dyDescent="0.3">
      <c r="B43" s="127"/>
      <c r="C43" s="127"/>
      <c r="D43" s="127"/>
      <c r="E43" s="127"/>
      <c r="F43" s="127"/>
      <c r="G43" s="127"/>
      <c r="H43" s="127"/>
      <c r="I43" s="127"/>
      <c r="J43" s="127"/>
      <c r="K43" s="127"/>
      <c r="L43" s="127"/>
      <c r="M43" s="127"/>
      <c r="N43" s="127"/>
      <c r="O43" s="138"/>
      <c r="P43" s="138"/>
      <c r="Q43" s="138"/>
    </row>
    <row r="44" spans="2:21" ht="15.75" x14ac:dyDescent="0.3">
      <c r="B44" s="127"/>
      <c r="C44" s="127"/>
      <c r="D44" s="127"/>
      <c r="E44" s="127"/>
      <c r="F44" s="127"/>
      <c r="G44" s="127"/>
      <c r="H44" s="127"/>
      <c r="I44" s="127"/>
      <c r="J44" s="127"/>
      <c r="K44" s="127"/>
      <c r="L44" s="127"/>
      <c r="M44" s="127"/>
      <c r="N44" s="127"/>
      <c r="O44" s="138"/>
      <c r="P44" s="138"/>
      <c r="Q44" s="138"/>
    </row>
  </sheetData>
  <mergeCells count="6">
    <mergeCell ref="B37:R37"/>
    <mergeCell ref="B2:T2"/>
    <mergeCell ref="B3:B4"/>
    <mergeCell ref="C3:H3"/>
    <mergeCell ref="I3:N3"/>
    <mergeCell ref="O3:T3"/>
  </mergeCells>
  <hyperlinks>
    <hyperlink ref="U2" location="INDICE!B15" display="INDICE"/>
  </hyperlinks>
  <printOptions horizontalCentered="1"/>
  <pageMargins left="0.19685039370078741" right="0.19685039370078741" top="1.1811023622047245" bottom="0" header="0.19685039370078741" footer="0.19685039370078741"/>
  <pageSetup scale="93" firstPageNumber="38" orientation="landscape" useFirstPageNumber="1" r:id="rId1"/>
  <headerFooter scaleWithDoc="0">
    <oddHeader>&amp;C&amp;G</oddHeader>
    <oddFooter>&amp;C&amp;"Arial,Normal"&amp;8&amp;P</oddFooter>
  </headerFooter>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B1:AK38"/>
  <sheetViews>
    <sheetView showGridLines="0" topLeftCell="G1" zoomScaleNormal="100" workbookViewId="0">
      <selection activeCell="B2" sqref="B2:N2"/>
    </sheetView>
  </sheetViews>
  <sheetFormatPr baseColWidth="10" defaultColWidth="11.42578125" defaultRowHeight="15" x14ac:dyDescent="0.25"/>
  <cols>
    <col min="1" max="1" width="3.7109375" style="224" customWidth="1"/>
    <col min="2" max="2" width="27.140625" style="224" customWidth="1"/>
    <col min="3" max="14" width="12.7109375" style="224" customWidth="1"/>
    <col min="15" max="15" width="11.42578125" style="224" customWidth="1"/>
    <col min="16" max="16384" width="11.42578125" style="224"/>
  </cols>
  <sheetData>
    <row r="1" spans="2:24" ht="132" customHeight="1" x14ac:dyDescent="0.25">
      <c r="B1" s="23"/>
      <c r="C1" s="23"/>
      <c r="D1" s="23"/>
      <c r="E1" s="23"/>
      <c r="F1" s="23"/>
      <c r="G1" s="23"/>
      <c r="H1" s="23"/>
      <c r="I1" s="23"/>
      <c r="J1" s="23"/>
      <c r="K1" s="23"/>
      <c r="L1" s="23"/>
      <c r="M1" s="23"/>
      <c r="N1" s="23"/>
      <c r="O1" s="23"/>
      <c r="P1" s="23"/>
      <c r="Q1" s="23"/>
      <c r="R1" s="23"/>
      <c r="S1" s="23"/>
      <c r="T1" s="23"/>
      <c r="U1" s="23"/>
      <c r="V1" s="23"/>
    </row>
    <row r="2" spans="2:24" ht="40.5" customHeight="1" x14ac:dyDescent="0.25">
      <c r="B2" s="487" t="s">
        <v>825</v>
      </c>
      <c r="C2" s="487"/>
      <c r="D2" s="487"/>
      <c r="E2" s="487"/>
      <c r="F2" s="487"/>
      <c r="G2" s="487"/>
      <c r="H2" s="487"/>
      <c r="I2" s="487"/>
      <c r="J2" s="487"/>
      <c r="K2" s="487"/>
      <c r="L2" s="487"/>
      <c r="M2" s="487"/>
      <c r="N2" s="487"/>
      <c r="Q2" s="16" t="s">
        <v>358</v>
      </c>
      <c r="R2" s="24"/>
      <c r="S2" s="24"/>
      <c r="T2" s="24"/>
      <c r="U2" s="24"/>
      <c r="V2" s="24"/>
      <c r="W2" s="14"/>
      <c r="X2" s="16"/>
    </row>
    <row r="3" spans="2:24" s="125" customFormat="1" ht="17.25" customHeight="1" x14ac:dyDescent="0.25">
      <c r="B3" s="368" t="s">
        <v>650</v>
      </c>
      <c r="C3" s="368">
        <v>2008</v>
      </c>
      <c r="D3" s="368">
        <v>2009</v>
      </c>
      <c r="E3" s="368">
        <v>2010</v>
      </c>
      <c r="F3" s="368">
        <v>2011</v>
      </c>
      <c r="G3" s="368">
        <v>2012</v>
      </c>
      <c r="H3" s="368">
        <v>2013</v>
      </c>
      <c r="I3" s="368">
        <v>2014</v>
      </c>
      <c r="J3" s="368">
        <v>2015</v>
      </c>
      <c r="K3" s="368">
        <v>2016</v>
      </c>
      <c r="L3" s="368">
        <v>2017</v>
      </c>
      <c r="M3" s="368">
        <v>2018</v>
      </c>
      <c r="N3" s="368">
        <v>2019</v>
      </c>
      <c r="O3" s="368">
        <v>2020</v>
      </c>
      <c r="P3" s="368" t="s">
        <v>812</v>
      </c>
      <c r="Q3" s="139"/>
      <c r="R3" s="139"/>
      <c r="S3" s="139"/>
      <c r="T3" s="139"/>
      <c r="U3" s="139"/>
      <c r="V3" s="139"/>
      <c r="W3" s="140"/>
    </row>
    <row r="4" spans="2:24" s="187" customFormat="1" ht="14.45" customHeight="1" x14ac:dyDescent="0.25">
      <c r="B4" s="344" t="s">
        <v>359</v>
      </c>
      <c r="C4" s="345">
        <f t="shared" ref="C4:N4" si="0">+C5+C17+C31+C24+C33+C34</f>
        <v>291055</v>
      </c>
      <c r="D4" s="345">
        <f t="shared" si="0"/>
        <v>298337</v>
      </c>
      <c r="E4" s="345">
        <f t="shared" si="0"/>
        <v>292375</v>
      </c>
      <c r="F4" s="345">
        <f t="shared" si="0"/>
        <v>301106</v>
      </c>
      <c r="G4" s="345">
        <f t="shared" si="0"/>
        <v>297309</v>
      </c>
      <c r="H4" s="345">
        <f t="shared" si="0"/>
        <v>277620</v>
      </c>
      <c r="I4" s="345">
        <f t="shared" si="0"/>
        <v>278460</v>
      </c>
      <c r="J4" s="345">
        <f t="shared" si="0"/>
        <v>283313</v>
      </c>
      <c r="K4" s="345">
        <f t="shared" si="0"/>
        <v>277483</v>
      </c>
      <c r="L4" s="345">
        <f t="shared" si="0"/>
        <v>291397</v>
      </c>
      <c r="M4" s="345">
        <f t="shared" si="0"/>
        <v>293980</v>
      </c>
      <c r="N4" s="345">
        <f t="shared" si="0"/>
        <v>286213</v>
      </c>
      <c r="O4" s="345">
        <v>266919</v>
      </c>
      <c r="P4" s="345">
        <f>+P5+P17+P31+P24+P33+P34</f>
        <v>251106</v>
      </c>
      <c r="Q4" s="188"/>
      <c r="R4" s="188"/>
      <c r="S4" s="188"/>
      <c r="T4" s="188"/>
      <c r="U4" s="188"/>
      <c r="V4" s="188"/>
      <c r="W4" s="25"/>
    </row>
    <row r="5" spans="2:24" s="187" customFormat="1" x14ac:dyDescent="0.25">
      <c r="B5" s="344" t="s">
        <v>64</v>
      </c>
      <c r="C5" s="345">
        <f t="shared" ref="C5:J5" si="1">+SUM(C6:C16)</f>
        <v>128356</v>
      </c>
      <c r="D5" s="345">
        <f t="shared" si="1"/>
        <v>129195</v>
      </c>
      <c r="E5" s="345">
        <f t="shared" si="1"/>
        <v>127971</v>
      </c>
      <c r="F5" s="345">
        <f t="shared" si="1"/>
        <v>130446</v>
      </c>
      <c r="G5" s="345">
        <f t="shared" si="1"/>
        <v>130292</v>
      </c>
      <c r="H5" s="345">
        <f t="shared" si="1"/>
        <v>123860</v>
      </c>
      <c r="I5" s="345">
        <f t="shared" si="1"/>
        <v>122623</v>
      </c>
      <c r="J5" s="345">
        <f t="shared" si="1"/>
        <v>123493</v>
      </c>
      <c r="K5" s="345">
        <v>122089</v>
      </c>
      <c r="L5" s="345">
        <v>122271</v>
      </c>
      <c r="M5" s="345">
        <v>121556</v>
      </c>
      <c r="N5" s="345">
        <v>117404</v>
      </c>
      <c r="O5" s="345">
        <v>107601</v>
      </c>
      <c r="P5" s="345">
        <v>94579</v>
      </c>
      <c r="Q5" s="188"/>
      <c r="R5" s="188"/>
      <c r="S5" s="188"/>
      <c r="T5" s="188"/>
      <c r="U5" s="188"/>
      <c r="V5" s="188"/>
      <c r="W5" s="25"/>
    </row>
    <row r="6" spans="2:24" ht="14.45" customHeight="1" x14ac:dyDescent="0.3">
      <c r="B6" s="284" t="s">
        <v>116</v>
      </c>
      <c r="C6" s="341">
        <v>13588</v>
      </c>
      <c r="D6" s="341">
        <v>13626</v>
      </c>
      <c r="E6" s="341">
        <v>13888</v>
      </c>
      <c r="F6" s="341">
        <v>14321</v>
      </c>
      <c r="G6" s="341">
        <v>14627</v>
      </c>
      <c r="H6" s="341">
        <v>14109</v>
      </c>
      <c r="I6" s="341">
        <v>14107</v>
      </c>
      <c r="J6" s="341">
        <v>14232</v>
      </c>
      <c r="K6" s="341">
        <v>13697</v>
      </c>
      <c r="L6" s="341">
        <v>13925</v>
      </c>
      <c r="M6" s="341">
        <v>13427</v>
      </c>
      <c r="N6" s="341">
        <v>12811</v>
      </c>
      <c r="O6" s="341">
        <v>11613</v>
      </c>
      <c r="P6" s="341">
        <v>10073</v>
      </c>
      <c r="Q6" s="4"/>
      <c r="R6" s="4"/>
      <c r="S6" s="4"/>
      <c r="T6" s="4"/>
      <c r="U6" s="4"/>
      <c r="V6" s="4"/>
      <c r="W6" s="17"/>
    </row>
    <row r="7" spans="2:24" ht="15.75" x14ac:dyDescent="0.3">
      <c r="B7" s="284" t="s">
        <v>99</v>
      </c>
      <c r="C7" s="341">
        <v>4176</v>
      </c>
      <c r="D7" s="341">
        <v>4065</v>
      </c>
      <c r="E7" s="341">
        <v>4030</v>
      </c>
      <c r="F7" s="341">
        <v>3979</v>
      </c>
      <c r="G7" s="341">
        <v>3832</v>
      </c>
      <c r="H7" s="341">
        <v>3296</v>
      </c>
      <c r="I7" s="341">
        <v>3111</v>
      </c>
      <c r="J7" s="341">
        <v>3022</v>
      </c>
      <c r="K7" s="341">
        <v>2988</v>
      </c>
      <c r="L7" s="341">
        <v>3194</v>
      </c>
      <c r="M7" s="341">
        <v>3011</v>
      </c>
      <c r="N7" s="341">
        <v>3058</v>
      </c>
      <c r="O7" s="341">
        <v>2891</v>
      </c>
      <c r="P7" s="341">
        <v>2764</v>
      </c>
      <c r="W7" s="17"/>
    </row>
    <row r="8" spans="2:24" ht="15.75" x14ac:dyDescent="0.3">
      <c r="B8" s="284" t="s">
        <v>107</v>
      </c>
      <c r="C8" s="341">
        <v>4123</v>
      </c>
      <c r="D8" s="341">
        <v>4271</v>
      </c>
      <c r="E8" s="341">
        <v>4349</v>
      </c>
      <c r="F8" s="341">
        <v>4462</v>
      </c>
      <c r="G8" s="341">
        <v>4596</v>
      </c>
      <c r="H8" s="341">
        <v>4346</v>
      </c>
      <c r="I8" s="341">
        <v>4336</v>
      </c>
      <c r="J8" s="341">
        <v>4432</v>
      </c>
      <c r="K8" s="341">
        <v>4596</v>
      </c>
      <c r="L8" s="341">
        <v>4873</v>
      </c>
      <c r="M8" s="341">
        <v>4719</v>
      </c>
      <c r="N8" s="341">
        <v>4649</v>
      </c>
      <c r="O8" s="341">
        <v>4113</v>
      </c>
      <c r="P8" s="341">
        <v>3680</v>
      </c>
      <c r="W8" s="17"/>
    </row>
    <row r="9" spans="2:24" ht="14.45" customHeight="1" x14ac:dyDescent="0.3">
      <c r="B9" s="284" t="s">
        <v>104</v>
      </c>
      <c r="C9" s="341">
        <v>2986</v>
      </c>
      <c r="D9" s="341">
        <v>2894</v>
      </c>
      <c r="E9" s="341">
        <v>2882</v>
      </c>
      <c r="F9" s="341">
        <v>2892</v>
      </c>
      <c r="G9" s="341">
        <v>2795</v>
      </c>
      <c r="H9" s="341">
        <v>2650</v>
      </c>
      <c r="I9" s="341">
        <v>2723</v>
      </c>
      <c r="J9" s="341">
        <v>2716</v>
      </c>
      <c r="K9" s="341">
        <v>2683</v>
      </c>
      <c r="L9" s="341">
        <v>2555</v>
      </c>
      <c r="M9" s="341">
        <v>2651</v>
      </c>
      <c r="N9" s="341">
        <v>2540</v>
      </c>
      <c r="O9" s="341">
        <v>2395</v>
      </c>
      <c r="P9" s="341">
        <v>2140</v>
      </c>
      <c r="W9" s="17"/>
    </row>
    <row r="10" spans="2:24" ht="14.45" customHeight="1" x14ac:dyDescent="0.3">
      <c r="B10" s="284" t="s">
        <v>114</v>
      </c>
      <c r="C10" s="341">
        <v>8772</v>
      </c>
      <c r="D10" s="341">
        <v>8828</v>
      </c>
      <c r="E10" s="341">
        <v>8989</v>
      </c>
      <c r="F10" s="341">
        <v>8937</v>
      </c>
      <c r="G10" s="341">
        <v>8828</v>
      </c>
      <c r="H10" s="341">
        <v>8085</v>
      </c>
      <c r="I10" s="341">
        <v>8026</v>
      </c>
      <c r="J10" s="341">
        <v>7990</v>
      </c>
      <c r="K10" s="341">
        <v>7885</v>
      </c>
      <c r="L10" s="341">
        <v>7776</v>
      </c>
      <c r="M10" s="341">
        <v>7682</v>
      </c>
      <c r="N10" s="341">
        <v>7424</v>
      </c>
      <c r="O10" s="341">
        <v>7315</v>
      </c>
      <c r="P10" s="341">
        <v>6762</v>
      </c>
      <c r="W10" s="17"/>
    </row>
    <row r="11" spans="2:24" ht="14.45" customHeight="1" x14ac:dyDescent="0.3">
      <c r="B11" s="284" t="s">
        <v>106</v>
      </c>
      <c r="C11" s="341">
        <v>9983</v>
      </c>
      <c r="D11" s="341">
        <v>9830</v>
      </c>
      <c r="E11" s="341">
        <v>9574</v>
      </c>
      <c r="F11" s="341">
        <v>9805</v>
      </c>
      <c r="G11" s="341">
        <v>9169</v>
      </c>
      <c r="H11" s="341">
        <v>8702</v>
      </c>
      <c r="I11" s="341">
        <v>8273</v>
      </c>
      <c r="J11" s="341">
        <v>8071</v>
      </c>
      <c r="K11" s="341">
        <v>8001</v>
      </c>
      <c r="L11" s="341">
        <v>7814</v>
      </c>
      <c r="M11" s="341">
        <v>7765</v>
      </c>
      <c r="N11" s="341">
        <v>7431</v>
      </c>
      <c r="O11" s="341">
        <v>7108</v>
      </c>
      <c r="P11" s="341">
        <v>6185</v>
      </c>
      <c r="W11" s="17"/>
    </row>
    <row r="12" spans="2:24" ht="14.45" customHeight="1" x14ac:dyDescent="0.3">
      <c r="B12" s="284" t="s">
        <v>103</v>
      </c>
      <c r="C12" s="341">
        <v>8664</v>
      </c>
      <c r="D12" s="341">
        <v>8398</v>
      </c>
      <c r="E12" s="341">
        <v>8467</v>
      </c>
      <c r="F12" s="341">
        <v>8329</v>
      </c>
      <c r="G12" s="341">
        <v>8056</v>
      </c>
      <c r="H12" s="341">
        <v>7716</v>
      </c>
      <c r="I12" s="341">
        <v>7629</v>
      </c>
      <c r="J12" s="341">
        <v>7604</v>
      </c>
      <c r="K12" s="341">
        <v>7746</v>
      </c>
      <c r="L12" s="341">
        <v>7800</v>
      </c>
      <c r="M12" s="341">
        <v>7553</v>
      </c>
      <c r="N12" s="341">
        <v>7240</v>
      </c>
      <c r="O12" s="341">
        <v>6689</v>
      </c>
      <c r="P12" s="341">
        <v>5918</v>
      </c>
      <c r="W12" s="17"/>
    </row>
    <row r="13" spans="2:24" ht="14.45" customHeight="1" x14ac:dyDescent="0.3">
      <c r="B13" s="284" t="s">
        <v>102</v>
      </c>
      <c r="C13" s="341">
        <v>9301</v>
      </c>
      <c r="D13" s="341">
        <v>9257</v>
      </c>
      <c r="E13" s="341">
        <v>9107</v>
      </c>
      <c r="F13" s="341">
        <v>9346</v>
      </c>
      <c r="G13" s="341">
        <v>9159</v>
      </c>
      <c r="H13" s="341">
        <v>8312</v>
      </c>
      <c r="I13" s="341">
        <v>8234</v>
      </c>
      <c r="J13" s="341">
        <v>8088</v>
      </c>
      <c r="K13" s="341">
        <v>8225</v>
      </c>
      <c r="L13" s="341">
        <v>7740</v>
      </c>
      <c r="M13" s="341">
        <v>8120</v>
      </c>
      <c r="N13" s="341">
        <v>7564</v>
      </c>
      <c r="O13" s="341">
        <v>7176</v>
      </c>
      <c r="P13" s="341">
        <v>6592</v>
      </c>
      <c r="W13" s="17"/>
    </row>
    <row r="14" spans="2:24" ht="14.45" customHeight="1" x14ac:dyDescent="0.3">
      <c r="B14" s="284" t="s">
        <v>111</v>
      </c>
      <c r="C14" s="341">
        <v>48979</v>
      </c>
      <c r="D14" s="341">
        <v>49334</v>
      </c>
      <c r="E14" s="341">
        <v>47960</v>
      </c>
      <c r="F14" s="341">
        <v>48976</v>
      </c>
      <c r="G14" s="341">
        <v>49868</v>
      </c>
      <c r="H14" s="341">
        <v>48296</v>
      </c>
      <c r="I14" s="341">
        <v>48039</v>
      </c>
      <c r="J14" s="341">
        <v>48694</v>
      </c>
      <c r="K14" s="341">
        <v>48158</v>
      </c>
      <c r="L14" s="341">
        <v>47514</v>
      </c>
      <c r="M14" s="341">
        <v>47715</v>
      </c>
      <c r="N14" s="341">
        <v>46121</v>
      </c>
      <c r="O14" s="341">
        <v>40661</v>
      </c>
      <c r="P14" s="341">
        <v>34577</v>
      </c>
      <c r="W14" s="17"/>
    </row>
    <row r="15" spans="2:24" ht="14.45" customHeight="1" x14ac:dyDescent="0.3">
      <c r="B15" s="284" t="s">
        <v>112</v>
      </c>
      <c r="C15" s="341">
        <v>9258</v>
      </c>
      <c r="D15" s="341">
        <v>9647</v>
      </c>
      <c r="E15" s="341">
        <v>9740</v>
      </c>
      <c r="F15" s="341">
        <v>9880</v>
      </c>
      <c r="G15" s="341">
        <v>9916</v>
      </c>
      <c r="H15" s="341">
        <v>9398</v>
      </c>
      <c r="I15" s="341">
        <v>9297</v>
      </c>
      <c r="J15" s="341">
        <v>9327</v>
      </c>
      <c r="K15" s="341">
        <v>9134</v>
      </c>
      <c r="L15" s="341">
        <v>9296</v>
      </c>
      <c r="M15" s="341">
        <v>9140</v>
      </c>
      <c r="N15" s="341">
        <v>8584</v>
      </c>
      <c r="O15" s="341">
        <v>8461</v>
      </c>
      <c r="P15" s="341">
        <v>7247</v>
      </c>
      <c r="W15" s="17"/>
    </row>
    <row r="16" spans="2:24" ht="15.75" x14ac:dyDescent="0.3">
      <c r="B16" s="284" t="s">
        <v>109</v>
      </c>
      <c r="C16" s="341">
        <v>8526</v>
      </c>
      <c r="D16" s="341">
        <v>9045</v>
      </c>
      <c r="E16" s="341">
        <v>8985</v>
      </c>
      <c r="F16" s="341">
        <v>9519</v>
      </c>
      <c r="G16" s="341">
        <v>9446</v>
      </c>
      <c r="H16" s="341">
        <v>8950</v>
      </c>
      <c r="I16" s="341">
        <v>8848</v>
      </c>
      <c r="J16" s="341">
        <v>9317</v>
      </c>
      <c r="K16" s="341">
        <v>8976</v>
      </c>
      <c r="L16" s="341">
        <v>9784</v>
      </c>
      <c r="M16" s="341">
        <v>9773</v>
      </c>
      <c r="N16" s="341">
        <v>9982</v>
      </c>
      <c r="O16" s="341">
        <v>9179</v>
      </c>
      <c r="P16" s="341">
        <v>8641</v>
      </c>
      <c r="W16" s="17"/>
    </row>
    <row r="17" spans="2:24" s="187" customFormat="1" x14ac:dyDescent="0.25">
      <c r="B17" s="344" t="s">
        <v>65</v>
      </c>
      <c r="C17" s="345">
        <f t="shared" ref="C17:J17" si="2">+SUM(C18:C23)</f>
        <v>144152</v>
      </c>
      <c r="D17" s="345">
        <f t="shared" si="2"/>
        <v>149850</v>
      </c>
      <c r="E17" s="345">
        <f t="shared" si="2"/>
        <v>145455</v>
      </c>
      <c r="F17" s="345">
        <f t="shared" si="2"/>
        <v>150657</v>
      </c>
      <c r="G17" s="345">
        <f t="shared" si="2"/>
        <v>145876</v>
      </c>
      <c r="H17" s="345">
        <f t="shared" si="2"/>
        <v>134724</v>
      </c>
      <c r="I17" s="345">
        <f t="shared" si="2"/>
        <v>136811</v>
      </c>
      <c r="J17" s="345">
        <f t="shared" si="2"/>
        <v>139494</v>
      </c>
      <c r="K17" s="345">
        <v>135853</v>
      </c>
      <c r="L17" s="345">
        <v>147131</v>
      </c>
      <c r="M17" s="345">
        <v>151259</v>
      </c>
      <c r="N17" s="345">
        <v>148292</v>
      </c>
      <c r="O17" s="345">
        <v>141131</v>
      </c>
      <c r="P17" s="345">
        <v>138062</v>
      </c>
      <c r="W17" s="18"/>
    </row>
    <row r="18" spans="2:24" ht="14.45" customHeight="1" x14ac:dyDescent="0.3">
      <c r="B18" s="284" t="s">
        <v>101</v>
      </c>
      <c r="C18" s="341">
        <v>11817</v>
      </c>
      <c r="D18" s="341">
        <v>11773</v>
      </c>
      <c r="E18" s="341">
        <v>11338</v>
      </c>
      <c r="F18" s="341">
        <v>11986</v>
      </c>
      <c r="G18" s="341">
        <v>11838</v>
      </c>
      <c r="H18" s="341">
        <v>11288</v>
      </c>
      <c r="I18" s="341">
        <v>11296</v>
      </c>
      <c r="J18" s="341">
        <v>11613</v>
      </c>
      <c r="K18" s="341">
        <v>11797</v>
      </c>
      <c r="L18" s="341">
        <v>11935</v>
      </c>
      <c r="M18" s="341">
        <v>12247</v>
      </c>
      <c r="N18" s="341">
        <v>12480</v>
      </c>
      <c r="O18" s="341">
        <v>11595</v>
      </c>
      <c r="P18" s="341">
        <v>10827</v>
      </c>
      <c r="W18" s="17"/>
    </row>
    <row r="19" spans="2:24" ht="14.45" customHeight="1" x14ac:dyDescent="0.3">
      <c r="B19" s="284" t="s">
        <v>113</v>
      </c>
      <c r="C19" s="341">
        <v>10711</v>
      </c>
      <c r="D19" s="341">
        <v>10910</v>
      </c>
      <c r="E19" s="341">
        <v>10075</v>
      </c>
      <c r="F19" s="341">
        <v>10331</v>
      </c>
      <c r="G19" s="341">
        <v>9656</v>
      </c>
      <c r="H19" s="341">
        <v>8439</v>
      </c>
      <c r="I19" s="341">
        <v>9313</v>
      </c>
      <c r="J19" s="341">
        <v>10218</v>
      </c>
      <c r="K19" s="341">
        <v>9851</v>
      </c>
      <c r="L19" s="341">
        <v>12175</v>
      </c>
      <c r="M19" s="341">
        <v>12538</v>
      </c>
      <c r="N19" s="341">
        <v>11696</v>
      </c>
      <c r="O19" s="341">
        <v>10835</v>
      </c>
      <c r="P19" s="341">
        <v>10965</v>
      </c>
      <c r="W19" s="17"/>
      <c r="X19" s="19"/>
    </row>
    <row r="20" spans="2:24" ht="14.45" customHeight="1" x14ac:dyDescent="0.3">
      <c r="B20" s="284" t="s">
        <v>108</v>
      </c>
      <c r="C20" s="341">
        <v>70602</v>
      </c>
      <c r="D20" s="341">
        <v>72654</v>
      </c>
      <c r="E20" s="341">
        <v>73210</v>
      </c>
      <c r="F20" s="341">
        <v>76187</v>
      </c>
      <c r="G20" s="341">
        <v>73680</v>
      </c>
      <c r="H20" s="341">
        <v>70190</v>
      </c>
      <c r="I20" s="341">
        <v>71789</v>
      </c>
      <c r="J20" s="341">
        <v>73225</v>
      </c>
      <c r="K20" s="341">
        <v>68785</v>
      </c>
      <c r="L20" s="341">
        <v>73448</v>
      </c>
      <c r="M20" s="341">
        <v>74346</v>
      </c>
      <c r="N20" s="341">
        <v>73456</v>
      </c>
      <c r="O20" s="341">
        <v>69722</v>
      </c>
      <c r="P20" s="341">
        <v>67157</v>
      </c>
      <c r="W20" s="17"/>
    </row>
    <row r="21" spans="2:24" ht="15.75" x14ac:dyDescent="0.3">
      <c r="B21" s="284" t="s">
        <v>115</v>
      </c>
      <c r="C21" s="341">
        <v>15245</v>
      </c>
      <c r="D21" s="341">
        <v>16501</v>
      </c>
      <c r="E21" s="341">
        <v>15927</v>
      </c>
      <c r="F21" s="341">
        <v>16325</v>
      </c>
      <c r="G21" s="341">
        <v>15699</v>
      </c>
      <c r="H21" s="341">
        <v>13958</v>
      </c>
      <c r="I21" s="341">
        <v>14068</v>
      </c>
      <c r="J21" s="341">
        <v>14671</v>
      </c>
      <c r="K21" s="341">
        <v>15277</v>
      </c>
      <c r="L21" s="341">
        <v>16634</v>
      </c>
      <c r="M21" s="341">
        <v>16990</v>
      </c>
      <c r="N21" s="341">
        <v>16679</v>
      </c>
      <c r="O21" s="341">
        <v>16458</v>
      </c>
      <c r="P21" s="341">
        <v>16676</v>
      </c>
      <c r="W21" s="17"/>
    </row>
    <row r="22" spans="2:24" ht="15.75" x14ac:dyDescent="0.3">
      <c r="B22" s="284" t="s">
        <v>100</v>
      </c>
      <c r="C22" s="341">
        <v>28625</v>
      </c>
      <c r="D22" s="341">
        <v>30396</v>
      </c>
      <c r="E22" s="341">
        <v>27686</v>
      </c>
      <c r="F22" s="341">
        <v>28206</v>
      </c>
      <c r="G22" s="341">
        <v>27641</v>
      </c>
      <c r="H22" s="341">
        <v>24312</v>
      </c>
      <c r="I22" s="341">
        <v>23912</v>
      </c>
      <c r="J22" s="341">
        <v>23631</v>
      </c>
      <c r="K22" s="341">
        <v>23956</v>
      </c>
      <c r="L22" s="341">
        <v>26037</v>
      </c>
      <c r="M22" s="341">
        <v>28097</v>
      </c>
      <c r="N22" s="341">
        <v>27032</v>
      </c>
      <c r="O22" s="341">
        <v>25900</v>
      </c>
      <c r="P22" s="341">
        <v>25397</v>
      </c>
      <c r="W22" s="17"/>
    </row>
    <row r="23" spans="2:24" ht="14.45" customHeight="1" x14ac:dyDescent="0.3">
      <c r="B23" s="284" t="s">
        <v>105</v>
      </c>
      <c r="C23" s="341">
        <v>7152</v>
      </c>
      <c r="D23" s="341">
        <v>7616</v>
      </c>
      <c r="E23" s="341">
        <v>7219</v>
      </c>
      <c r="F23" s="341">
        <v>7622</v>
      </c>
      <c r="G23" s="341">
        <v>7362</v>
      </c>
      <c r="H23" s="341">
        <v>6537</v>
      </c>
      <c r="I23" s="341">
        <v>6433</v>
      </c>
      <c r="J23" s="341">
        <v>6136</v>
      </c>
      <c r="K23" s="341">
        <v>6187</v>
      </c>
      <c r="L23" s="341">
        <v>6902</v>
      </c>
      <c r="M23" s="341">
        <v>7041</v>
      </c>
      <c r="N23" s="341">
        <v>6949</v>
      </c>
      <c r="O23" s="341">
        <v>6621</v>
      </c>
      <c r="P23" s="341">
        <v>7040</v>
      </c>
      <c r="W23" s="17"/>
    </row>
    <row r="24" spans="2:24" s="187" customFormat="1" x14ac:dyDescent="0.25">
      <c r="B24" s="344" t="s">
        <v>66</v>
      </c>
      <c r="C24" s="345">
        <f t="shared" ref="C24:J24" si="3">+SUM(C25:C30)</f>
        <v>18055</v>
      </c>
      <c r="D24" s="345">
        <f t="shared" si="3"/>
        <v>18742</v>
      </c>
      <c r="E24" s="345">
        <f t="shared" si="3"/>
        <v>18499</v>
      </c>
      <c r="F24" s="345">
        <f t="shared" si="3"/>
        <v>19486</v>
      </c>
      <c r="G24" s="345">
        <f t="shared" si="3"/>
        <v>20595</v>
      </c>
      <c r="H24" s="345">
        <f t="shared" si="3"/>
        <v>18573</v>
      </c>
      <c r="I24" s="345">
        <f t="shared" si="3"/>
        <v>18563</v>
      </c>
      <c r="J24" s="345">
        <f t="shared" si="3"/>
        <v>19845</v>
      </c>
      <c r="K24" s="345">
        <v>19011</v>
      </c>
      <c r="L24" s="345">
        <v>21409</v>
      </c>
      <c r="M24" s="345">
        <v>20753</v>
      </c>
      <c r="N24" s="345">
        <v>19857</v>
      </c>
      <c r="O24" s="345">
        <v>17780</v>
      </c>
      <c r="P24" s="345">
        <v>18102</v>
      </c>
      <c r="W24" s="18"/>
    </row>
    <row r="25" spans="2:24" ht="14.45" customHeight="1" x14ac:dyDescent="0.3">
      <c r="B25" s="284" t="s">
        <v>97</v>
      </c>
      <c r="C25" s="341">
        <v>3393</v>
      </c>
      <c r="D25" s="341">
        <v>3832</v>
      </c>
      <c r="E25" s="341">
        <v>3793</v>
      </c>
      <c r="F25" s="341">
        <v>3727</v>
      </c>
      <c r="G25" s="341">
        <v>4053</v>
      </c>
      <c r="H25" s="341">
        <v>3773</v>
      </c>
      <c r="I25" s="341">
        <v>3835</v>
      </c>
      <c r="J25" s="341">
        <v>4416</v>
      </c>
      <c r="K25" s="341">
        <v>4298</v>
      </c>
      <c r="L25" s="341">
        <v>5138</v>
      </c>
      <c r="M25" s="341">
        <v>4841</v>
      </c>
      <c r="N25" s="341">
        <v>4729</v>
      </c>
      <c r="O25" s="341">
        <v>4051</v>
      </c>
      <c r="P25" s="341">
        <v>4097</v>
      </c>
      <c r="W25" s="17"/>
    </row>
    <row r="26" spans="2:24" ht="14.45" customHeight="1" x14ac:dyDescent="0.3">
      <c r="B26" s="284" t="s">
        <v>95</v>
      </c>
      <c r="C26" s="341">
        <v>2852</v>
      </c>
      <c r="D26" s="341">
        <v>2976</v>
      </c>
      <c r="E26" s="341">
        <v>2770</v>
      </c>
      <c r="F26" s="341">
        <v>3087</v>
      </c>
      <c r="G26" s="341">
        <v>3130</v>
      </c>
      <c r="H26" s="341">
        <v>2817</v>
      </c>
      <c r="I26" s="341">
        <v>2682</v>
      </c>
      <c r="J26" s="341">
        <v>2760</v>
      </c>
      <c r="K26" s="341">
        <v>2734</v>
      </c>
      <c r="L26" s="341">
        <v>2915</v>
      </c>
      <c r="M26" s="341">
        <v>2777</v>
      </c>
      <c r="N26" s="341">
        <v>2702</v>
      </c>
      <c r="O26" s="341">
        <v>2511</v>
      </c>
      <c r="P26" s="341">
        <v>2776</v>
      </c>
      <c r="W26" s="17"/>
    </row>
    <row r="27" spans="2:24" ht="15.75" x14ac:dyDescent="0.3">
      <c r="B27" s="284" t="s">
        <v>98</v>
      </c>
      <c r="C27" s="341">
        <v>1903</v>
      </c>
      <c r="D27" s="341">
        <v>2114</v>
      </c>
      <c r="E27" s="341">
        <v>2152</v>
      </c>
      <c r="F27" s="341">
        <v>2303</v>
      </c>
      <c r="G27" s="341">
        <v>2433</v>
      </c>
      <c r="H27" s="341">
        <v>2084</v>
      </c>
      <c r="I27" s="341">
        <v>2147</v>
      </c>
      <c r="J27" s="341">
        <v>2334</v>
      </c>
      <c r="K27" s="341">
        <v>2330</v>
      </c>
      <c r="L27" s="341">
        <v>2537</v>
      </c>
      <c r="M27" s="341">
        <v>2505</v>
      </c>
      <c r="N27" s="341">
        <v>2326</v>
      </c>
      <c r="O27" s="341">
        <v>2026</v>
      </c>
      <c r="P27" s="341">
        <v>2194</v>
      </c>
      <c r="W27" s="17"/>
    </row>
    <row r="28" spans="2:24" ht="15.75" x14ac:dyDescent="0.3">
      <c r="B28" s="284" t="s">
        <v>94</v>
      </c>
      <c r="C28" s="341">
        <v>2160</v>
      </c>
      <c r="D28" s="341">
        <v>2150</v>
      </c>
      <c r="E28" s="341">
        <v>2200</v>
      </c>
      <c r="F28" s="341">
        <v>2281</v>
      </c>
      <c r="G28" s="341">
        <v>2274</v>
      </c>
      <c r="H28" s="341">
        <v>1895</v>
      </c>
      <c r="I28" s="341">
        <v>1903</v>
      </c>
      <c r="J28" s="341">
        <v>1927</v>
      </c>
      <c r="K28" s="341">
        <v>1911</v>
      </c>
      <c r="L28" s="341">
        <v>2149</v>
      </c>
      <c r="M28" s="341">
        <v>2142</v>
      </c>
      <c r="N28" s="341">
        <v>2137</v>
      </c>
      <c r="O28" s="341">
        <v>2037</v>
      </c>
      <c r="P28" s="341">
        <v>1980</v>
      </c>
      <c r="W28" s="17"/>
    </row>
    <row r="29" spans="2:24" ht="15.75" x14ac:dyDescent="0.3">
      <c r="B29" s="284" t="s">
        <v>110</v>
      </c>
      <c r="C29" s="341">
        <v>4066</v>
      </c>
      <c r="D29" s="341">
        <v>4062</v>
      </c>
      <c r="E29" s="341">
        <v>3927</v>
      </c>
      <c r="F29" s="341">
        <v>4281</v>
      </c>
      <c r="G29" s="341">
        <v>4534</v>
      </c>
      <c r="H29" s="341">
        <v>4425</v>
      </c>
      <c r="I29" s="341">
        <v>4265</v>
      </c>
      <c r="J29" s="341">
        <v>4417</v>
      </c>
      <c r="K29" s="341">
        <v>4105</v>
      </c>
      <c r="L29" s="341">
        <v>4512</v>
      </c>
      <c r="M29" s="341">
        <v>4641</v>
      </c>
      <c r="N29" s="341">
        <v>4230</v>
      </c>
      <c r="O29" s="341">
        <v>3742</v>
      </c>
      <c r="P29" s="341">
        <v>3526</v>
      </c>
      <c r="W29" s="17"/>
    </row>
    <row r="30" spans="2:24" ht="15.75" x14ac:dyDescent="0.3">
      <c r="B30" s="284" t="s">
        <v>96</v>
      </c>
      <c r="C30" s="341">
        <v>3681</v>
      </c>
      <c r="D30" s="341">
        <v>3608</v>
      </c>
      <c r="E30" s="341">
        <v>3657</v>
      </c>
      <c r="F30" s="341">
        <v>3807</v>
      </c>
      <c r="G30" s="341">
        <v>4171</v>
      </c>
      <c r="H30" s="341">
        <v>3579</v>
      </c>
      <c r="I30" s="341">
        <v>3731</v>
      </c>
      <c r="J30" s="341">
        <v>3991</v>
      </c>
      <c r="K30" s="341">
        <v>3633</v>
      </c>
      <c r="L30" s="341">
        <v>4158</v>
      </c>
      <c r="M30" s="341">
        <v>3847</v>
      </c>
      <c r="N30" s="341">
        <v>3733</v>
      </c>
      <c r="O30" s="341">
        <v>3413</v>
      </c>
      <c r="P30" s="341">
        <v>3529</v>
      </c>
      <c r="W30" s="17"/>
    </row>
    <row r="31" spans="2:24" s="187" customFormat="1" x14ac:dyDescent="0.25">
      <c r="B31" s="344" t="s">
        <v>292</v>
      </c>
      <c r="C31" s="345">
        <f t="shared" ref="C31:J31" si="4">+SUM(C32)</f>
        <v>408</v>
      </c>
      <c r="D31" s="345">
        <f t="shared" si="4"/>
        <v>451</v>
      </c>
      <c r="E31" s="345">
        <f t="shared" si="4"/>
        <v>404</v>
      </c>
      <c r="F31" s="345">
        <f t="shared" si="4"/>
        <v>434</v>
      </c>
      <c r="G31" s="345">
        <f t="shared" si="4"/>
        <v>463</v>
      </c>
      <c r="H31" s="345">
        <f t="shared" si="4"/>
        <v>395</v>
      </c>
      <c r="I31" s="345">
        <f t="shared" si="4"/>
        <v>332</v>
      </c>
      <c r="J31" s="345">
        <f t="shared" si="4"/>
        <v>377</v>
      </c>
      <c r="K31" s="345">
        <v>396</v>
      </c>
      <c r="L31" s="345">
        <v>388</v>
      </c>
      <c r="M31" s="345">
        <v>380</v>
      </c>
      <c r="N31" s="345">
        <v>436</v>
      </c>
      <c r="O31" s="345">
        <v>407</v>
      </c>
      <c r="P31" s="345">
        <v>360</v>
      </c>
      <c r="W31" s="18"/>
    </row>
    <row r="32" spans="2:24" ht="15.75" x14ac:dyDescent="0.3">
      <c r="B32" s="284" t="s">
        <v>118</v>
      </c>
      <c r="C32" s="341">
        <v>408</v>
      </c>
      <c r="D32" s="341">
        <v>451</v>
      </c>
      <c r="E32" s="341">
        <v>404</v>
      </c>
      <c r="F32" s="341">
        <v>434</v>
      </c>
      <c r="G32" s="341">
        <v>463</v>
      </c>
      <c r="H32" s="341">
        <v>395</v>
      </c>
      <c r="I32" s="341">
        <v>332</v>
      </c>
      <c r="J32" s="341">
        <v>377</v>
      </c>
      <c r="K32" s="341">
        <v>396</v>
      </c>
      <c r="L32" s="341">
        <v>388</v>
      </c>
      <c r="M32" s="341">
        <v>380</v>
      </c>
      <c r="N32" s="341">
        <v>436</v>
      </c>
      <c r="O32" s="341">
        <v>407</v>
      </c>
      <c r="P32" s="341">
        <v>360</v>
      </c>
      <c r="W32" s="17"/>
    </row>
    <row r="33" spans="2:37" s="187" customFormat="1" x14ac:dyDescent="0.25">
      <c r="B33" s="344" t="s">
        <v>68</v>
      </c>
      <c r="C33" s="345">
        <v>73</v>
      </c>
      <c r="D33" s="345">
        <v>84</v>
      </c>
      <c r="E33" s="345">
        <v>35</v>
      </c>
      <c r="F33" s="345">
        <v>66</v>
      </c>
      <c r="G33" s="345">
        <v>58</v>
      </c>
      <c r="H33" s="345">
        <v>25</v>
      </c>
      <c r="I33" s="345">
        <v>76</v>
      </c>
      <c r="J33" s="345">
        <v>47</v>
      </c>
      <c r="K33" s="345">
        <v>2</v>
      </c>
      <c r="L33" s="345">
        <v>0</v>
      </c>
      <c r="M33" s="345">
        <v>0</v>
      </c>
      <c r="N33" s="345">
        <v>0</v>
      </c>
      <c r="O33" s="345">
        <v>0</v>
      </c>
      <c r="P33" s="345">
        <v>0</v>
      </c>
      <c r="W33" s="18"/>
    </row>
    <row r="34" spans="2:37" s="187" customFormat="1" x14ac:dyDescent="0.25">
      <c r="B34" s="344" t="s">
        <v>69</v>
      </c>
      <c r="C34" s="345">
        <v>11</v>
      </c>
      <c r="D34" s="345">
        <v>15</v>
      </c>
      <c r="E34" s="345">
        <v>11</v>
      </c>
      <c r="F34" s="345">
        <v>17</v>
      </c>
      <c r="G34" s="345">
        <v>25</v>
      </c>
      <c r="H34" s="345">
        <v>43</v>
      </c>
      <c r="I34" s="345">
        <v>55</v>
      </c>
      <c r="J34" s="345">
        <v>57</v>
      </c>
      <c r="K34" s="345">
        <v>132</v>
      </c>
      <c r="L34" s="345">
        <v>198</v>
      </c>
      <c r="M34" s="345">
        <v>32</v>
      </c>
      <c r="N34" s="345">
        <v>224</v>
      </c>
      <c r="O34" s="345">
        <v>0</v>
      </c>
      <c r="P34" s="345">
        <v>3</v>
      </c>
      <c r="W34" s="18"/>
    </row>
    <row r="35" spans="2:37" ht="14.25" customHeight="1" x14ac:dyDescent="0.25">
      <c r="O35" s="15"/>
      <c r="P35" s="20"/>
      <c r="Q35" s="20"/>
      <c r="R35" s="20"/>
      <c r="S35" s="20"/>
      <c r="T35" s="20"/>
      <c r="U35" s="20"/>
      <c r="V35" s="20"/>
      <c r="W35" s="20"/>
    </row>
    <row r="36" spans="2:37" ht="42.75" customHeight="1" x14ac:dyDescent="0.25">
      <c r="B36" s="464" t="s">
        <v>822</v>
      </c>
      <c r="C36" s="464"/>
      <c r="D36" s="464"/>
      <c r="E36" s="464"/>
      <c r="F36" s="464"/>
      <c r="G36" s="464"/>
      <c r="H36" s="464"/>
      <c r="I36" s="464"/>
      <c r="J36" s="464"/>
      <c r="K36" s="464"/>
      <c r="L36" s="464"/>
      <c r="M36" s="464"/>
      <c r="N36" s="464"/>
      <c r="O36" s="168"/>
      <c r="P36" s="168"/>
      <c r="Q36" s="168"/>
      <c r="R36" s="168"/>
      <c r="S36" s="168"/>
      <c r="T36" s="168"/>
      <c r="U36" s="168"/>
      <c r="V36" s="168"/>
      <c r="W36" s="168"/>
      <c r="X36" s="168"/>
      <c r="Y36" s="168"/>
      <c r="Z36" s="168"/>
      <c r="AA36" s="168"/>
    </row>
    <row r="37" spans="2:37" x14ac:dyDescent="0.25">
      <c r="B37" s="141" t="s">
        <v>826</v>
      </c>
      <c r="C37" s="141"/>
      <c r="D37" s="141"/>
      <c r="E37" s="141"/>
      <c r="F37" s="141"/>
      <c r="G37" s="141"/>
      <c r="H37" s="141"/>
      <c r="I37" s="141"/>
      <c r="J37" s="141"/>
      <c r="K37" s="141"/>
      <c r="L37" s="186"/>
      <c r="M37" s="186"/>
      <c r="N37" s="186"/>
      <c r="O37" s="26"/>
      <c r="P37" s="26"/>
      <c r="Q37" s="26"/>
      <c r="R37" s="26"/>
      <c r="S37" s="26"/>
      <c r="T37" s="26"/>
      <c r="U37" s="26"/>
      <c r="V37" s="26"/>
      <c r="W37" s="26"/>
      <c r="X37" s="26"/>
      <c r="Y37" s="26"/>
      <c r="Z37" s="26"/>
      <c r="AA37" s="26"/>
      <c r="AB37" s="26"/>
      <c r="AC37" s="26"/>
      <c r="AD37" s="26"/>
      <c r="AE37" s="26"/>
      <c r="AF37" s="26"/>
      <c r="AG37" s="26"/>
      <c r="AH37" s="26"/>
      <c r="AI37" s="26"/>
      <c r="AJ37" s="26"/>
      <c r="AK37" s="26"/>
    </row>
    <row r="38" spans="2:37" ht="16.5" x14ac:dyDescent="0.3">
      <c r="B38" s="121" t="s">
        <v>811</v>
      </c>
      <c r="C38" s="128"/>
      <c r="D38" s="128"/>
      <c r="E38" s="128"/>
      <c r="F38" s="128"/>
      <c r="G38" s="128"/>
      <c r="H38" s="128"/>
      <c r="I38" s="128"/>
      <c r="J38" s="128"/>
      <c r="K38" s="128"/>
      <c r="L38" s="128"/>
      <c r="M38" s="128"/>
      <c r="N38" s="128"/>
      <c r="O38" s="125"/>
      <c r="P38" s="125"/>
      <c r="Q38" s="125"/>
      <c r="R38" s="125"/>
      <c r="S38" s="125"/>
      <c r="T38" s="125"/>
      <c r="U38" s="125"/>
      <c r="V38" s="125"/>
      <c r="W38" s="125"/>
      <c r="X38" s="125"/>
      <c r="Y38" s="125"/>
      <c r="Z38" s="125"/>
      <c r="AA38" s="125"/>
    </row>
  </sheetData>
  <mergeCells count="2">
    <mergeCell ref="B2:N2"/>
    <mergeCell ref="B36:N36"/>
  </mergeCells>
  <hyperlinks>
    <hyperlink ref="Q2" location="INDICE!B17" display="INDICE"/>
  </hyperlinks>
  <printOptions horizontalCentered="1"/>
  <pageMargins left="0.19685039370078741" right="0.19685039370078741" top="1.1811023622047245" bottom="0" header="0.19685039370078741" footer="0.19685039370078741"/>
  <pageSetup scale="93" firstPageNumber="39" orientation="landscape" useFirstPageNumber="1" r:id="rId1"/>
  <headerFooter scaleWithDoc="0">
    <oddHeader>&amp;C&amp;G</oddHeader>
    <oddFooter>&amp;C&amp;"Arial,Normal"&amp;8&amp;P</oddFooter>
  </headerFooter>
  <rowBreaks count="1" manualBreakCount="1">
    <brk id="23" min="1" max="9" man="1"/>
  </rowBreaks>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B1:AG39"/>
  <sheetViews>
    <sheetView showGridLines="0" topLeftCell="O1" zoomScaleNormal="100" workbookViewId="0">
      <selection activeCell="C8" sqref="C8"/>
    </sheetView>
  </sheetViews>
  <sheetFormatPr baseColWidth="10" defaultColWidth="11.42578125" defaultRowHeight="15" x14ac:dyDescent="0.25"/>
  <cols>
    <col min="1" max="1" width="3.7109375" style="224" customWidth="1"/>
    <col min="2" max="2" width="28.85546875" style="224" customWidth="1"/>
    <col min="3" max="26" width="8.85546875" style="224" customWidth="1"/>
    <col min="27" max="28" width="10" style="224" customWidth="1"/>
    <col min="29" max="16384" width="11.42578125" style="224"/>
  </cols>
  <sheetData>
    <row r="1" spans="2:30" ht="130.5" customHeight="1" x14ac:dyDescent="0.25">
      <c r="B1" s="23"/>
      <c r="C1" s="23"/>
      <c r="D1" s="23"/>
      <c r="E1" s="23"/>
      <c r="F1" s="23"/>
      <c r="G1" s="23"/>
      <c r="H1" s="23"/>
      <c r="I1" s="23"/>
      <c r="J1" s="23"/>
      <c r="K1" s="23"/>
      <c r="L1" s="23"/>
      <c r="M1" s="23"/>
      <c r="N1" s="23"/>
      <c r="O1" s="23"/>
      <c r="P1" s="23"/>
      <c r="Q1" s="23"/>
      <c r="R1" s="23"/>
      <c r="S1" s="23"/>
      <c r="T1" s="23"/>
      <c r="U1" s="23"/>
      <c r="V1" s="23"/>
      <c r="W1" s="23"/>
      <c r="X1" s="23"/>
      <c r="Y1" s="23"/>
      <c r="Z1" s="23"/>
    </row>
    <row r="2" spans="2:30" s="271" customFormat="1" ht="41.25" customHeight="1" x14ac:dyDescent="0.25">
      <c r="B2" s="487" t="s">
        <v>827</v>
      </c>
      <c r="C2" s="487"/>
      <c r="D2" s="487"/>
      <c r="E2" s="487"/>
      <c r="F2" s="487"/>
      <c r="G2" s="487"/>
      <c r="H2" s="487"/>
      <c r="I2" s="487"/>
      <c r="J2" s="487"/>
      <c r="K2" s="487"/>
      <c r="L2" s="487"/>
      <c r="M2" s="487"/>
      <c r="N2" s="487"/>
      <c r="O2" s="487"/>
      <c r="P2" s="487"/>
      <c r="Q2" s="487"/>
      <c r="R2" s="487"/>
      <c r="S2" s="487"/>
      <c r="T2" s="487"/>
      <c r="U2" s="487"/>
      <c r="V2" s="487"/>
      <c r="W2" s="487"/>
      <c r="X2" s="487"/>
      <c r="Y2" s="487"/>
      <c r="Z2" s="487"/>
      <c r="AD2" s="270" t="s">
        <v>358</v>
      </c>
    </row>
    <row r="3" spans="2:30" ht="15.75" customHeight="1" x14ac:dyDescent="0.25">
      <c r="B3" s="488" t="s">
        <v>651</v>
      </c>
      <c r="C3" s="477">
        <v>2008</v>
      </c>
      <c r="D3" s="479"/>
      <c r="E3" s="477">
        <v>2009</v>
      </c>
      <c r="F3" s="479"/>
      <c r="G3" s="477">
        <v>2010</v>
      </c>
      <c r="H3" s="479"/>
      <c r="I3" s="477">
        <v>2011</v>
      </c>
      <c r="J3" s="479"/>
      <c r="K3" s="477">
        <v>2012</v>
      </c>
      <c r="L3" s="479"/>
      <c r="M3" s="477">
        <v>2013</v>
      </c>
      <c r="N3" s="479"/>
      <c r="O3" s="477">
        <v>2014</v>
      </c>
      <c r="P3" s="479"/>
      <c r="Q3" s="477">
        <v>2015</v>
      </c>
      <c r="R3" s="479"/>
      <c r="S3" s="477">
        <v>2016</v>
      </c>
      <c r="T3" s="479"/>
      <c r="U3" s="477">
        <v>2017</v>
      </c>
      <c r="V3" s="479"/>
      <c r="W3" s="477">
        <v>2018</v>
      </c>
      <c r="X3" s="479"/>
      <c r="Y3" s="477">
        <v>2019</v>
      </c>
      <c r="Z3" s="479"/>
      <c r="AA3" s="477">
        <v>2020</v>
      </c>
      <c r="AB3" s="479"/>
      <c r="AC3" s="477" t="s">
        <v>814</v>
      </c>
      <c r="AD3" s="479"/>
    </row>
    <row r="4" spans="2:30" x14ac:dyDescent="0.25">
      <c r="B4" s="476"/>
      <c r="C4" s="386" t="s">
        <v>53</v>
      </c>
      <c r="D4" s="386" t="s">
        <v>54</v>
      </c>
      <c r="E4" s="386" t="s">
        <v>53</v>
      </c>
      <c r="F4" s="386" t="s">
        <v>54</v>
      </c>
      <c r="G4" s="386" t="s">
        <v>53</v>
      </c>
      <c r="H4" s="386" t="s">
        <v>54</v>
      </c>
      <c r="I4" s="386" t="s">
        <v>53</v>
      </c>
      <c r="J4" s="386" t="s">
        <v>54</v>
      </c>
      <c r="K4" s="386" t="s">
        <v>53</v>
      </c>
      <c r="L4" s="386" t="s">
        <v>54</v>
      </c>
      <c r="M4" s="386" t="s">
        <v>53</v>
      </c>
      <c r="N4" s="386" t="s">
        <v>54</v>
      </c>
      <c r="O4" s="386" t="s">
        <v>53</v>
      </c>
      <c r="P4" s="386" t="s">
        <v>54</v>
      </c>
      <c r="Q4" s="386" t="s">
        <v>53</v>
      </c>
      <c r="R4" s="386" t="s">
        <v>54</v>
      </c>
      <c r="S4" s="386" t="s">
        <v>53</v>
      </c>
      <c r="T4" s="386" t="s">
        <v>54</v>
      </c>
      <c r="U4" s="386" t="s">
        <v>53</v>
      </c>
      <c r="V4" s="386" t="s">
        <v>54</v>
      </c>
      <c r="W4" s="386" t="s">
        <v>53</v>
      </c>
      <c r="X4" s="386" t="s">
        <v>54</v>
      </c>
      <c r="Y4" s="386" t="s">
        <v>53</v>
      </c>
      <c r="Z4" s="386" t="s">
        <v>54</v>
      </c>
      <c r="AA4" s="386" t="s">
        <v>53</v>
      </c>
      <c r="AB4" s="386" t="s">
        <v>54</v>
      </c>
      <c r="AC4" s="386" t="s">
        <v>53</v>
      </c>
      <c r="AD4" s="386" t="s">
        <v>54</v>
      </c>
    </row>
    <row r="5" spans="2:30" s="618" customFormat="1" ht="14.45" customHeight="1" x14ac:dyDescent="0.25">
      <c r="B5" s="616" t="s">
        <v>359</v>
      </c>
      <c r="C5" s="617">
        <f t="shared" ref="C5:Z5" si="0">+C6+C18+C25+C32+C34+C35</f>
        <v>147753</v>
      </c>
      <c r="D5" s="617">
        <f t="shared" si="0"/>
        <v>143302</v>
      </c>
      <c r="E5" s="617">
        <f t="shared" si="0"/>
        <v>152598</v>
      </c>
      <c r="F5" s="617">
        <f t="shared" si="0"/>
        <v>145739</v>
      </c>
      <c r="G5" s="617">
        <f t="shared" si="0"/>
        <v>149246</v>
      </c>
      <c r="H5" s="617">
        <f t="shared" si="0"/>
        <v>143130</v>
      </c>
      <c r="I5" s="617">
        <f t="shared" si="0"/>
        <v>153599</v>
      </c>
      <c r="J5" s="617">
        <f t="shared" si="0"/>
        <v>147507</v>
      </c>
      <c r="K5" s="617">
        <f t="shared" si="0"/>
        <v>152166</v>
      </c>
      <c r="L5" s="617">
        <f t="shared" si="0"/>
        <v>145143</v>
      </c>
      <c r="M5" s="617">
        <f t="shared" si="0"/>
        <v>141699</v>
      </c>
      <c r="N5" s="617">
        <f t="shared" si="0"/>
        <v>135921</v>
      </c>
      <c r="O5" s="617">
        <f t="shared" si="0"/>
        <v>143303</v>
      </c>
      <c r="P5" s="617">
        <f t="shared" si="0"/>
        <v>135157</v>
      </c>
      <c r="Q5" s="617">
        <f t="shared" si="0"/>
        <v>144720</v>
      </c>
      <c r="R5" s="617">
        <f t="shared" si="0"/>
        <v>138593</v>
      </c>
      <c r="S5" s="617">
        <f t="shared" si="0"/>
        <v>141429</v>
      </c>
      <c r="T5" s="617">
        <f t="shared" si="0"/>
        <v>136054</v>
      </c>
      <c r="U5" s="617">
        <f t="shared" si="0"/>
        <v>149473</v>
      </c>
      <c r="V5" s="617">
        <f t="shared" si="0"/>
        <v>141924</v>
      </c>
      <c r="W5" s="617">
        <f t="shared" si="0"/>
        <v>149620</v>
      </c>
      <c r="X5" s="617">
        <f t="shared" si="0"/>
        <v>144360</v>
      </c>
      <c r="Y5" s="617">
        <f t="shared" si="0"/>
        <v>146155</v>
      </c>
      <c r="Z5" s="617">
        <f t="shared" si="0"/>
        <v>140058</v>
      </c>
      <c r="AA5" s="617">
        <v>136671</v>
      </c>
      <c r="AB5" s="617">
        <v>130248</v>
      </c>
      <c r="AC5" s="617">
        <f>+AC6+AC18+AC25+AC32+AC34+AC35</f>
        <v>128148</v>
      </c>
      <c r="AD5" s="617">
        <f t="shared" ref="AD5" si="1">+AD6+AD18+AD25+AD32+AD34+AD35</f>
        <v>122958</v>
      </c>
    </row>
    <row r="6" spans="2:30" s="187" customFormat="1" x14ac:dyDescent="0.25">
      <c r="B6" s="616" t="s">
        <v>353</v>
      </c>
      <c r="C6" s="617">
        <f t="shared" ref="C6:J6" si="2">+SUM(C7:C17)</f>
        <v>64864</v>
      </c>
      <c r="D6" s="615">
        <f t="shared" si="2"/>
        <v>63492</v>
      </c>
      <c r="E6" s="617">
        <f t="shared" si="2"/>
        <v>65822</v>
      </c>
      <c r="F6" s="615">
        <f t="shared" si="2"/>
        <v>63373</v>
      </c>
      <c r="G6" s="617">
        <f t="shared" si="2"/>
        <v>65075</v>
      </c>
      <c r="H6" s="615">
        <f t="shared" si="2"/>
        <v>62896</v>
      </c>
      <c r="I6" s="617">
        <f t="shared" si="2"/>
        <v>66627</v>
      </c>
      <c r="J6" s="615">
        <f t="shared" si="2"/>
        <v>63819</v>
      </c>
      <c r="K6" s="617">
        <f>+SUM(K7:K17)</f>
        <v>66639</v>
      </c>
      <c r="L6" s="615">
        <f>+SUM(L7:L17)</f>
        <v>63653</v>
      </c>
      <c r="M6" s="617">
        <f t="shared" ref="M6:R6" si="3">+SUM(M7:M17)</f>
        <v>63109</v>
      </c>
      <c r="N6" s="615">
        <f t="shared" si="3"/>
        <v>60751</v>
      </c>
      <c r="O6" s="617">
        <f t="shared" si="3"/>
        <v>62919</v>
      </c>
      <c r="P6" s="615">
        <f t="shared" si="3"/>
        <v>59704</v>
      </c>
      <c r="Q6" s="617">
        <f t="shared" si="3"/>
        <v>63169</v>
      </c>
      <c r="R6" s="615">
        <f t="shared" si="3"/>
        <v>60324</v>
      </c>
      <c r="S6" s="617">
        <v>62125</v>
      </c>
      <c r="T6" s="615">
        <v>59964</v>
      </c>
      <c r="U6" s="617">
        <v>62532</v>
      </c>
      <c r="V6" s="615">
        <v>59739</v>
      </c>
      <c r="W6" s="617">
        <v>61614</v>
      </c>
      <c r="X6" s="615">
        <v>59942</v>
      </c>
      <c r="Y6" s="617">
        <v>59849</v>
      </c>
      <c r="Z6" s="615">
        <v>57555</v>
      </c>
      <c r="AA6" s="617">
        <v>54969</v>
      </c>
      <c r="AB6" s="615">
        <v>52632</v>
      </c>
      <c r="AC6" s="617">
        <v>48141</v>
      </c>
      <c r="AD6" s="615">
        <v>46438</v>
      </c>
    </row>
    <row r="7" spans="2:30" ht="14.45" customHeight="1" x14ac:dyDescent="0.3">
      <c r="B7" s="284" t="s">
        <v>116</v>
      </c>
      <c r="C7" s="341">
        <v>6873</v>
      </c>
      <c r="D7" s="347">
        <v>6715</v>
      </c>
      <c r="E7" s="341">
        <v>7070</v>
      </c>
      <c r="F7" s="347">
        <v>6556</v>
      </c>
      <c r="G7" s="341">
        <v>7183</v>
      </c>
      <c r="H7" s="347">
        <v>6705</v>
      </c>
      <c r="I7" s="341">
        <v>7281</v>
      </c>
      <c r="J7" s="347">
        <v>7040</v>
      </c>
      <c r="K7" s="341">
        <v>7448</v>
      </c>
      <c r="L7" s="347">
        <v>7179</v>
      </c>
      <c r="M7" s="341">
        <v>7163</v>
      </c>
      <c r="N7" s="347">
        <v>6946</v>
      </c>
      <c r="O7" s="341">
        <v>7286</v>
      </c>
      <c r="P7" s="347">
        <v>6821</v>
      </c>
      <c r="Q7" s="341">
        <v>7218</v>
      </c>
      <c r="R7" s="347">
        <v>7014</v>
      </c>
      <c r="S7" s="341">
        <v>6974</v>
      </c>
      <c r="T7" s="347">
        <v>6723</v>
      </c>
      <c r="U7" s="341">
        <v>7130</v>
      </c>
      <c r="V7" s="347">
        <v>6795</v>
      </c>
      <c r="W7" s="341">
        <v>6791</v>
      </c>
      <c r="X7" s="347">
        <v>6636</v>
      </c>
      <c r="Y7" s="341">
        <v>6486</v>
      </c>
      <c r="Z7" s="347">
        <v>6325</v>
      </c>
      <c r="AA7" s="341">
        <v>5931</v>
      </c>
      <c r="AB7" s="347">
        <v>5682</v>
      </c>
      <c r="AC7" s="341">
        <v>5166</v>
      </c>
      <c r="AD7" s="347">
        <v>4907</v>
      </c>
    </row>
    <row r="8" spans="2:30" ht="15.75" x14ac:dyDescent="0.3">
      <c r="B8" s="284" t="s">
        <v>99</v>
      </c>
      <c r="C8" s="341">
        <v>2117</v>
      </c>
      <c r="D8" s="347">
        <v>2059</v>
      </c>
      <c r="E8" s="341">
        <v>2111</v>
      </c>
      <c r="F8" s="347">
        <v>1954</v>
      </c>
      <c r="G8" s="341">
        <v>2073</v>
      </c>
      <c r="H8" s="347">
        <v>1957</v>
      </c>
      <c r="I8" s="341">
        <v>2026</v>
      </c>
      <c r="J8" s="347">
        <v>1953</v>
      </c>
      <c r="K8" s="341">
        <v>1963</v>
      </c>
      <c r="L8" s="347">
        <v>1869</v>
      </c>
      <c r="M8" s="341">
        <v>1673</v>
      </c>
      <c r="N8" s="347">
        <v>1623</v>
      </c>
      <c r="O8" s="341">
        <v>1612</v>
      </c>
      <c r="P8" s="347">
        <v>1499</v>
      </c>
      <c r="Q8" s="341">
        <v>1549</v>
      </c>
      <c r="R8" s="347">
        <v>1473</v>
      </c>
      <c r="S8" s="341">
        <v>1516</v>
      </c>
      <c r="T8" s="347">
        <v>1472</v>
      </c>
      <c r="U8" s="341">
        <v>1640</v>
      </c>
      <c r="V8" s="347">
        <v>1554</v>
      </c>
      <c r="W8" s="341">
        <v>1543</v>
      </c>
      <c r="X8" s="347">
        <v>1468</v>
      </c>
      <c r="Y8" s="341">
        <v>1524</v>
      </c>
      <c r="Z8" s="347">
        <v>1534</v>
      </c>
      <c r="AA8" s="341">
        <v>1491</v>
      </c>
      <c r="AB8" s="347">
        <v>1400</v>
      </c>
      <c r="AC8" s="341">
        <v>1396</v>
      </c>
      <c r="AD8" s="347">
        <v>1368</v>
      </c>
    </row>
    <row r="9" spans="2:30" ht="15.75" x14ac:dyDescent="0.3">
      <c r="B9" s="284" t="s">
        <v>107</v>
      </c>
      <c r="C9" s="341">
        <v>2117</v>
      </c>
      <c r="D9" s="347">
        <v>2006</v>
      </c>
      <c r="E9" s="341">
        <v>2217</v>
      </c>
      <c r="F9" s="347">
        <v>2054</v>
      </c>
      <c r="G9" s="341">
        <v>2184</v>
      </c>
      <c r="H9" s="347">
        <v>2165</v>
      </c>
      <c r="I9" s="341">
        <v>2267</v>
      </c>
      <c r="J9" s="347">
        <v>2195</v>
      </c>
      <c r="K9" s="341">
        <v>2358</v>
      </c>
      <c r="L9" s="347">
        <v>2238</v>
      </c>
      <c r="M9" s="341">
        <v>2218</v>
      </c>
      <c r="N9" s="347">
        <v>2128</v>
      </c>
      <c r="O9" s="341">
        <v>2279</v>
      </c>
      <c r="P9" s="347">
        <v>2057</v>
      </c>
      <c r="Q9" s="341">
        <v>2217</v>
      </c>
      <c r="R9" s="347">
        <v>2215</v>
      </c>
      <c r="S9" s="341">
        <v>2419</v>
      </c>
      <c r="T9" s="347">
        <v>2177</v>
      </c>
      <c r="U9" s="341">
        <v>2528</v>
      </c>
      <c r="V9" s="347">
        <v>2345</v>
      </c>
      <c r="W9" s="341">
        <v>2413</v>
      </c>
      <c r="X9" s="347">
        <v>2306</v>
      </c>
      <c r="Y9" s="341">
        <v>2425</v>
      </c>
      <c r="Z9" s="347">
        <v>2224</v>
      </c>
      <c r="AA9" s="341">
        <v>2057</v>
      </c>
      <c r="AB9" s="347">
        <v>2056</v>
      </c>
      <c r="AC9" s="341">
        <v>1876</v>
      </c>
      <c r="AD9" s="347">
        <v>1804</v>
      </c>
    </row>
    <row r="10" spans="2:30" ht="14.45" customHeight="1" x14ac:dyDescent="0.3">
      <c r="B10" s="284" t="s">
        <v>104</v>
      </c>
      <c r="C10" s="341">
        <v>1476</v>
      </c>
      <c r="D10" s="347">
        <v>1510</v>
      </c>
      <c r="E10" s="341">
        <v>1471</v>
      </c>
      <c r="F10" s="347">
        <v>1423</v>
      </c>
      <c r="G10" s="341">
        <v>1518</v>
      </c>
      <c r="H10" s="347">
        <v>1364</v>
      </c>
      <c r="I10" s="341">
        <v>1446</v>
      </c>
      <c r="J10" s="347">
        <v>1446</v>
      </c>
      <c r="K10" s="341">
        <v>1482</v>
      </c>
      <c r="L10" s="347">
        <v>1313</v>
      </c>
      <c r="M10" s="341">
        <v>1352</v>
      </c>
      <c r="N10" s="347">
        <v>1298</v>
      </c>
      <c r="O10" s="341">
        <v>1399</v>
      </c>
      <c r="P10" s="347">
        <v>1324</v>
      </c>
      <c r="Q10" s="341">
        <v>1449</v>
      </c>
      <c r="R10" s="347">
        <v>1267</v>
      </c>
      <c r="S10" s="341">
        <v>1360</v>
      </c>
      <c r="T10" s="347">
        <v>1323</v>
      </c>
      <c r="U10" s="341">
        <v>1336</v>
      </c>
      <c r="V10" s="347">
        <v>1219</v>
      </c>
      <c r="W10" s="341">
        <v>1359</v>
      </c>
      <c r="X10" s="347">
        <v>1292</v>
      </c>
      <c r="Y10" s="341">
        <v>1291</v>
      </c>
      <c r="Z10" s="347">
        <v>1249</v>
      </c>
      <c r="AA10" s="341">
        <v>1233</v>
      </c>
      <c r="AB10" s="347">
        <v>1162</v>
      </c>
      <c r="AC10" s="341">
        <v>1151</v>
      </c>
      <c r="AD10" s="347">
        <v>989</v>
      </c>
    </row>
    <row r="11" spans="2:30" ht="14.45" customHeight="1" x14ac:dyDescent="0.3">
      <c r="B11" s="284" t="s">
        <v>114</v>
      </c>
      <c r="C11" s="341">
        <v>4569</v>
      </c>
      <c r="D11" s="347">
        <v>4203</v>
      </c>
      <c r="E11" s="341">
        <v>4464</v>
      </c>
      <c r="F11" s="347">
        <v>4364</v>
      </c>
      <c r="G11" s="341">
        <v>4588</v>
      </c>
      <c r="H11" s="347">
        <v>4401</v>
      </c>
      <c r="I11" s="341">
        <v>4612</v>
      </c>
      <c r="J11" s="347">
        <v>4325</v>
      </c>
      <c r="K11" s="341">
        <v>4436</v>
      </c>
      <c r="L11" s="347">
        <v>4392</v>
      </c>
      <c r="M11" s="341">
        <v>4130</v>
      </c>
      <c r="N11" s="347">
        <v>3955</v>
      </c>
      <c r="O11" s="341">
        <v>4172</v>
      </c>
      <c r="P11" s="347">
        <v>3854</v>
      </c>
      <c r="Q11" s="341">
        <v>4125</v>
      </c>
      <c r="R11" s="347">
        <v>3865</v>
      </c>
      <c r="S11" s="341">
        <v>3996</v>
      </c>
      <c r="T11" s="347">
        <v>3889</v>
      </c>
      <c r="U11" s="341">
        <v>3959</v>
      </c>
      <c r="V11" s="347">
        <v>3817</v>
      </c>
      <c r="W11" s="341">
        <v>3875</v>
      </c>
      <c r="X11" s="347">
        <v>3807</v>
      </c>
      <c r="Y11" s="341">
        <v>3809</v>
      </c>
      <c r="Z11" s="347">
        <v>3615</v>
      </c>
      <c r="AA11" s="341">
        <v>3816</v>
      </c>
      <c r="AB11" s="347">
        <v>3499</v>
      </c>
      <c r="AC11" s="341">
        <v>3438</v>
      </c>
      <c r="AD11" s="347">
        <v>3324</v>
      </c>
    </row>
    <row r="12" spans="2:30" ht="14.45" customHeight="1" x14ac:dyDescent="0.3">
      <c r="B12" s="284" t="s">
        <v>106</v>
      </c>
      <c r="C12" s="341">
        <v>5075</v>
      </c>
      <c r="D12" s="347">
        <v>4908</v>
      </c>
      <c r="E12" s="341">
        <v>4975</v>
      </c>
      <c r="F12" s="347">
        <v>4855</v>
      </c>
      <c r="G12" s="341">
        <v>4771</v>
      </c>
      <c r="H12" s="347">
        <v>4803</v>
      </c>
      <c r="I12" s="341">
        <v>4986</v>
      </c>
      <c r="J12" s="347">
        <v>4819</v>
      </c>
      <c r="K12" s="341">
        <v>4689</v>
      </c>
      <c r="L12" s="347">
        <v>4480</v>
      </c>
      <c r="M12" s="341">
        <v>4426</v>
      </c>
      <c r="N12" s="347">
        <v>4276</v>
      </c>
      <c r="O12" s="341">
        <v>4206</v>
      </c>
      <c r="P12" s="347">
        <v>4067</v>
      </c>
      <c r="Q12" s="341">
        <v>4105</v>
      </c>
      <c r="R12" s="347">
        <v>3966</v>
      </c>
      <c r="S12" s="341">
        <v>4066</v>
      </c>
      <c r="T12" s="347">
        <v>3935</v>
      </c>
      <c r="U12" s="341">
        <v>3967</v>
      </c>
      <c r="V12" s="347">
        <v>3847</v>
      </c>
      <c r="W12" s="341">
        <v>3903</v>
      </c>
      <c r="X12" s="347">
        <v>3862</v>
      </c>
      <c r="Y12" s="341">
        <v>3813</v>
      </c>
      <c r="Z12" s="347">
        <v>3618</v>
      </c>
      <c r="AA12" s="341">
        <v>3654</v>
      </c>
      <c r="AB12" s="347">
        <v>3454</v>
      </c>
      <c r="AC12" s="341">
        <v>3134</v>
      </c>
      <c r="AD12" s="347">
        <v>3051</v>
      </c>
    </row>
    <row r="13" spans="2:30" ht="14.45" customHeight="1" x14ac:dyDescent="0.3">
      <c r="B13" s="284" t="s">
        <v>103</v>
      </c>
      <c r="C13" s="341">
        <v>4393</v>
      </c>
      <c r="D13" s="347">
        <v>4271</v>
      </c>
      <c r="E13" s="341">
        <v>4247</v>
      </c>
      <c r="F13" s="347">
        <v>4151</v>
      </c>
      <c r="G13" s="341">
        <v>4340</v>
      </c>
      <c r="H13" s="347">
        <v>4127</v>
      </c>
      <c r="I13" s="341">
        <v>4269</v>
      </c>
      <c r="J13" s="347">
        <v>4060</v>
      </c>
      <c r="K13" s="341">
        <v>4056</v>
      </c>
      <c r="L13" s="347">
        <v>4000</v>
      </c>
      <c r="M13" s="341">
        <v>3902</v>
      </c>
      <c r="N13" s="347">
        <v>3814</v>
      </c>
      <c r="O13" s="341">
        <v>3921</v>
      </c>
      <c r="P13" s="347">
        <v>3708</v>
      </c>
      <c r="Q13" s="341">
        <v>3873</v>
      </c>
      <c r="R13" s="347">
        <v>3731</v>
      </c>
      <c r="S13" s="341">
        <v>3938</v>
      </c>
      <c r="T13" s="347">
        <v>3808</v>
      </c>
      <c r="U13" s="341">
        <v>4041</v>
      </c>
      <c r="V13" s="347">
        <v>3759</v>
      </c>
      <c r="W13" s="341">
        <v>3765</v>
      </c>
      <c r="X13" s="347">
        <v>3788</v>
      </c>
      <c r="Y13" s="341">
        <v>3682</v>
      </c>
      <c r="Z13" s="347">
        <v>3558</v>
      </c>
      <c r="AA13" s="341">
        <v>3418</v>
      </c>
      <c r="AB13" s="347">
        <v>3271</v>
      </c>
      <c r="AC13" s="341">
        <v>3028</v>
      </c>
      <c r="AD13" s="347">
        <v>2890</v>
      </c>
    </row>
    <row r="14" spans="2:30" ht="14.45" customHeight="1" x14ac:dyDescent="0.3">
      <c r="B14" s="284" t="s">
        <v>102</v>
      </c>
      <c r="C14" s="341">
        <v>4747</v>
      </c>
      <c r="D14" s="347">
        <v>4554</v>
      </c>
      <c r="E14" s="341">
        <v>4788</v>
      </c>
      <c r="F14" s="347">
        <v>4469</v>
      </c>
      <c r="G14" s="341">
        <v>4596</v>
      </c>
      <c r="H14" s="347">
        <v>4511</v>
      </c>
      <c r="I14" s="341">
        <v>4774</v>
      </c>
      <c r="J14" s="347">
        <v>4572</v>
      </c>
      <c r="K14" s="341">
        <v>4696</v>
      </c>
      <c r="L14" s="347">
        <v>4463</v>
      </c>
      <c r="M14" s="341">
        <v>4256</v>
      </c>
      <c r="N14" s="347">
        <v>4056</v>
      </c>
      <c r="O14" s="341">
        <v>4190</v>
      </c>
      <c r="P14" s="347">
        <v>4044</v>
      </c>
      <c r="Q14" s="341">
        <v>4159</v>
      </c>
      <c r="R14" s="347">
        <v>3929</v>
      </c>
      <c r="S14" s="341">
        <v>4104</v>
      </c>
      <c r="T14" s="347">
        <v>4121</v>
      </c>
      <c r="U14" s="341">
        <v>3980</v>
      </c>
      <c r="V14" s="347">
        <v>3760</v>
      </c>
      <c r="W14" s="341">
        <v>4186</v>
      </c>
      <c r="X14" s="347">
        <v>3934</v>
      </c>
      <c r="Y14" s="341">
        <v>3888</v>
      </c>
      <c r="Z14" s="347">
        <v>3676</v>
      </c>
      <c r="AA14" s="341">
        <v>3664</v>
      </c>
      <c r="AB14" s="347">
        <v>3512</v>
      </c>
      <c r="AC14" s="341">
        <v>3363</v>
      </c>
      <c r="AD14" s="347">
        <v>3229</v>
      </c>
    </row>
    <row r="15" spans="2:30" ht="14.45" customHeight="1" x14ac:dyDescent="0.3">
      <c r="B15" s="284" t="s">
        <v>111</v>
      </c>
      <c r="C15" s="341">
        <v>24546</v>
      </c>
      <c r="D15" s="347">
        <v>24433</v>
      </c>
      <c r="E15" s="341">
        <v>25000</v>
      </c>
      <c r="F15" s="347">
        <v>24334</v>
      </c>
      <c r="G15" s="341">
        <v>24355</v>
      </c>
      <c r="H15" s="347">
        <v>23605</v>
      </c>
      <c r="I15" s="341">
        <v>25086</v>
      </c>
      <c r="J15" s="347">
        <v>23890</v>
      </c>
      <c r="K15" s="341">
        <v>25599</v>
      </c>
      <c r="L15" s="347">
        <v>24269</v>
      </c>
      <c r="M15" s="341">
        <v>24617</v>
      </c>
      <c r="N15" s="347">
        <v>23679</v>
      </c>
      <c r="O15" s="341">
        <v>24597</v>
      </c>
      <c r="P15" s="347">
        <v>23442</v>
      </c>
      <c r="Q15" s="341">
        <v>24848</v>
      </c>
      <c r="R15" s="347">
        <v>23846</v>
      </c>
      <c r="S15" s="341">
        <v>24482</v>
      </c>
      <c r="T15" s="347">
        <v>23676</v>
      </c>
      <c r="U15" s="341">
        <v>24206</v>
      </c>
      <c r="V15" s="347">
        <v>23308</v>
      </c>
      <c r="W15" s="341">
        <v>24209</v>
      </c>
      <c r="X15" s="347">
        <v>23506</v>
      </c>
      <c r="Y15" s="341">
        <v>23416</v>
      </c>
      <c r="Z15" s="347">
        <v>22705</v>
      </c>
      <c r="AA15" s="341">
        <v>20655</v>
      </c>
      <c r="AB15" s="347">
        <v>20006</v>
      </c>
      <c r="AC15" s="341">
        <v>17446</v>
      </c>
      <c r="AD15" s="347">
        <v>17131</v>
      </c>
    </row>
    <row r="16" spans="2:30" ht="14.45" customHeight="1" x14ac:dyDescent="0.3">
      <c r="B16" s="284" t="s">
        <v>112</v>
      </c>
      <c r="C16" s="341">
        <v>4708</v>
      </c>
      <c r="D16" s="347">
        <v>4550</v>
      </c>
      <c r="E16" s="341">
        <v>4947</v>
      </c>
      <c r="F16" s="347">
        <v>4700</v>
      </c>
      <c r="G16" s="341">
        <v>4881</v>
      </c>
      <c r="H16" s="347">
        <v>4859</v>
      </c>
      <c r="I16" s="341">
        <v>4981</v>
      </c>
      <c r="J16" s="347">
        <v>4899</v>
      </c>
      <c r="K16" s="341">
        <v>5077</v>
      </c>
      <c r="L16" s="347">
        <v>4839</v>
      </c>
      <c r="M16" s="341">
        <v>4814</v>
      </c>
      <c r="N16" s="347">
        <v>4584</v>
      </c>
      <c r="O16" s="341">
        <v>4717</v>
      </c>
      <c r="P16" s="347">
        <v>4580</v>
      </c>
      <c r="Q16" s="341">
        <v>4743</v>
      </c>
      <c r="R16" s="347">
        <v>4584</v>
      </c>
      <c r="S16" s="341">
        <v>4706</v>
      </c>
      <c r="T16" s="347">
        <v>4428</v>
      </c>
      <c r="U16" s="341">
        <v>4691</v>
      </c>
      <c r="V16" s="347">
        <v>4605</v>
      </c>
      <c r="W16" s="341">
        <v>4593</v>
      </c>
      <c r="X16" s="347">
        <v>4547</v>
      </c>
      <c r="Y16" s="341">
        <v>4316</v>
      </c>
      <c r="Z16" s="347">
        <v>4268</v>
      </c>
      <c r="AA16" s="341">
        <v>4286</v>
      </c>
      <c r="AB16" s="347">
        <v>4175</v>
      </c>
      <c r="AC16" s="341">
        <v>3707</v>
      </c>
      <c r="AD16" s="347">
        <v>3540</v>
      </c>
    </row>
    <row r="17" spans="2:30" ht="15.75" x14ac:dyDescent="0.3">
      <c r="B17" s="284" t="s">
        <v>109</v>
      </c>
      <c r="C17" s="341">
        <v>4243</v>
      </c>
      <c r="D17" s="347">
        <v>4283</v>
      </c>
      <c r="E17" s="341">
        <v>4532</v>
      </c>
      <c r="F17" s="347">
        <v>4513</v>
      </c>
      <c r="G17" s="341">
        <v>4586</v>
      </c>
      <c r="H17" s="347">
        <v>4399</v>
      </c>
      <c r="I17" s="341">
        <v>4899</v>
      </c>
      <c r="J17" s="347">
        <v>4620</v>
      </c>
      <c r="K17" s="341">
        <v>4835</v>
      </c>
      <c r="L17" s="347">
        <v>4611</v>
      </c>
      <c r="M17" s="341">
        <v>4558</v>
      </c>
      <c r="N17" s="347">
        <v>4392</v>
      </c>
      <c r="O17" s="341">
        <v>4540</v>
      </c>
      <c r="P17" s="347">
        <v>4308</v>
      </c>
      <c r="Q17" s="341">
        <v>4883</v>
      </c>
      <c r="R17" s="347">
        <v>4434</v>
      </c>
      <c r="S17" s="341">
        <v>4564</v>
      </c>
      <c r="T17" s="347">
        <v>4412</v>
      </c>
      <c r="U17" s="341">
        <v>5054</v>
      </c>
      <c r="V17" s="347">
        <v>4730</v>
      </c>
      <c r="W17" s="341">
        <v>4977</v>
      </c>
      <c r="X17" s="347">
        <v>4796</v>
      </c>
      <c r="Y17" s="341">
        <v>5199</v>
      </c>
      <c r="Z17" s="347">
        <v>4783</v>
      </c>
      <c r="AA17" s="341">
        <v>4764</v>
      </c>
      <c r="AB17" s="347">
        <v>4415</v>
      </c>
      <c r="AC17" s="341">
        <v>4436</v>
      </c>
      <c r="AD17" s="347">
        <v>4205</v>
      </c>
    </row>
    <row r="18" spans="2:30" s="187" customFormat="1" ht="15" customHeight="1" x14ac:dyDescent="0.25">
      <c r="B18" s="616" t="s">
        <v>352</v>
      </c>
      <c r="C18" s="617">
        <f t="shared" ref="C18:R18" si="4">+SUM(C19:C24)</f>
        <v>73541</v>
      </c>
      <c r="D18" s="615">
        <f t="shared" si="4"/>
        <v>70611</v>
      </c>
      <c r="E18" s="617">
        <f t="shared" si="4"/>
        <v>76844</v>
      </c>
      <c r="F18" s="615">
        <f t="shared" si="4"/>
        <v>73006</v>
      </c>
      <c r="G18" s="617">
        <f t="shared" si="4"/>
        <v>74558</v>
      </c>
      <c r="H18" s="615">
        <f t="shared" si="4"/>
        <v>70897</v>
      </c>
      <c r="I18" s="617">
        <f t="shared" si="4"/>
        <v>76952</v>
      </c>
      <c r="J18" s="615">
        <f t="shared" si="4"/>
        <v>73705</v>
      </c>
      <c r="K18" s="617">
        <f t="shared" si="4"/>
        <v>74817</v>
      </c>
      <c r="L18" s="615">
        <f t="shared" si="4"/>
        <v>71059</v>
      </c>
      <c r="M18" s="617">
        <f t="shared" si="4"/>
        <v>68889</v>
      </c>
      <c r="N18" s="615">
        <f t="shared" si="4"/>
        <v>65835</v>
      </c>
      <c r="O18" s="617">
        <f t="shared" si="4"/>
        <v>70714</v>
      </c>
      <c r="P18" s="615">
        <f t="shared" si="4"/>
        <v>66097</v>
      </c>
      <c r="Q18" s="617">
        <f t="shared" si="4"/>
        <v>71160</v>
      </c>
      <c r="R18" s="615">
        <f t="shared" si="4"/>
        <v>68334</v>
      </c>
      <c r="S18" s="617">
        <v>69291</v>
      </c>
      <c r="T18" s="615">
        <v>66562</v>
      </c>
      <c r="U18" s="617">
        <v>75660</v>
      </c>
      <c r="V18" s="615">
        <v>71471</v>
      </c>
      <c r="W18" s="617">
        <v>77211</v>
      </c>
      <c r="X18" s="615">
        <v>74048</v>
      </c>
      <c r="Y18" s="617">
        <v>75793</v>
      </c>
      <c r="Z18" s="615">
        <v>72499</v>
      </c>
      <c r="AA18" s="617">
        <v>72368</v>
      </c>
      <c r="AB18" s="615">
        <v>68763</v>
      </c>
      <c r="AC18" s="617">
        <v>70621</v>
      </c>
      <c r="AD18" s="617">
        <v>67441</v>
      </c>
    </row>
    <row r="19" spans="2:30" ht="14.45" customHeight="1" x14ac:dyDescent="0.3">
      <c r="B19" s="284" t="s">
        <v>101</v>
      </c>
      <c r="C19" s="341">
        <v>6060</v>
      </c>
      <c r="D19" s="347">
        <v>5757</v>
      </c>
      <c r="E19" s="341">
        <v>6020</v>
      </c>
      <c r="F19" s="347">
        <v>5753</v>
      </c>
      <c r="G19" s="341">
        <v>5847</v>
      </c>
      <c r="H19" s="347">
        <v>5491</v>
      </c>
      <c r="I19" s="341">
        <v>6129</v>
      </c>
      <c r="J19" s="347">
        <v>5857</v>
      </c>
      <c r="K19" s="341">
        <v>6122</v>
      </c>
      <c r="L19" s="347">
        <v>5716</v>
      </c>
      <c r="M19" s="341">
        <v>5745</v>
      </c>
      <c r="N19" s="347">
        <v>5543</v>
      </c>
      <c r="O19" s="341">
        <v>5807</v>
      </c>
      <c r="P19" s="347">
        <v>5489</v>
      </c>
      <c r="Q19" s="341">
        <v>5960</v>
      </c>
      <c r="R19" s="347">
        <v>5653</v>
      </c>
      <c r="S19" s="341">
        <v>6005</v>
      </c>
      <c r="T19" s="347">
        <v>5792</v>
      </c>
      <c r="U19" s="341">
        <v>6173</v>
      </c>
      <c r="V19" s="347">
        <v>5762</v>
      </c>
      <c r="W19" s="341">
        <v>6341</v>
      </c>
      <c r="X19" s="347">
        <v>5906</v>
      </c>
      <c r="Y19" s="341">
        <v>6466</v>
      </c>
      <c r="Z19" s="347">
        <v>6014</v>
      </c>
      <c r="AA19" s="341">
        <v>5881</v>
      </c>
      <c r="AB19" s="347">
        <v>5714</v>
      </c>
      <c r="AC19" s="341">
        <v>5544</v>
      </c>
      <c r="AD19" s="347">
        <v>5283</v>
      </c>
    </row>
    <row r="20" spans="2:30" ht="14.45" customHeight="1" x14ac:dyDescent="0.3">
      <c r="B20" s="284" t="s">
        <v>113</v>
      </c>
      <c r="C20" s="341">
        <v>5324</v>
      </c>
      <c r="D20" s="347">
        <v>5387</v>
      </c>
      <c r="E20" s="341">
        <v>5571</v>
      </c>
      <c r="F20" s="347">
        <v>5339</v>
      </c>
      <c r="G20" s="341">
        <v>5157</v>
      </c>
      <c r="H20" s="347">
        <v>4918</v>
      </c>
      <c r="I20" s="341">
        <v>5275</v>
      </c>
      <c r="J20" s="347">
        <v>5056</v>
      </c>
      <c r="K20" s="341">
        <v>4966</v>
      </c>
      <c r="L20" s="347">
        <v>4690</v>
      </c>
      <c r="M20" s="341">
        <v>4375</v>
      </c>
      <c r="N20" s="347">
        <v>4064</v>
      </c>
      <c r="O20" s="341">
        <v>4774</v>
      </c>
      <c r="P20" s="347">
        <v>4539</v>
      </c>
      <c r="Q20" s="341">
        <v>5208</v>
      </c>
      <c r="R20" s="347">
        <v>5010</v>
      </c>
      <c r="S20" s="341">
        <v>4998</v>
      </c>
      <c r="T20" s="347">
        <v>4853</v>
      </c>
      <c r="U20" s="341">
        <v>6222</v>
      </c>
      <c r="V20" s="347">
        <v>5953</v>
      </c>
      <c r="W20" s="341">
        <v>6379</v>
      </c>
      <c r="X20" s="347">
        <v>6159</v>
      </c>
      <c r="Y20" s="341">
        <v>5882</v>
      </c>
      <c r="Z20" s="347">
        <v>5814</v>
      </c>
      <c r="AA20" s="341">
        <v>5520</v>
      </c>
      <c r="AB20" s="347">
        <v>5315</v>
      </c>
      <c r="AC20" s="341">
        <v>5587</v>
      </c>
      <c r="AD20" s="347">
        <v>5378</v>
      </c>
    </row>
    <row r="21" spans="2:30" ht="14.45" customHeight="1" x14ac:dyDescent="0.3">
      <c r="B21" s="284" t="s">
        <v>108</v>
      </c>
      <c r="C21" s="341">
        <v>36079</v>
      </c>
      <c r="D21" s="347">
        <v>34523</v>
      </c>
      <c r="E21" s="341">
        <v>37032</v>
      </c>
      <c r="F21" s="347">
        <v>35622</v>
      </c>
      <c r="G21" s="341">
        <v>37410</v>
      </c>
      <c r="H21" s="347">
        <v>35800</v>
      </c>
      <c r="I21" s="341">
        <v>38818</v>
      </c>
      <c r="J21" s="347">
        <v>37369</v>
      </c>
      <c r="K21" s="341">
        <v>37847</v>
      </c>
      <c r="L21" s="347">
        <v>35833</v>
      </c>
      <c r="M21" s="341">
        <v>35891</v>
      </c>
      <c r="N21" s="347">
        <v>34299</v>
      </c>
      <c r="O21" s="341">
        <v>37376</v>
      </c>
      <c r="P21" s="347">
        <v>34413</v>
      </c>
      <c r="Q21" s="341">
        <v>37424</v>
      </c>
      <c r="R21" s="347">
        <v>35801</v>
      </c>
      <c r="S21" s="341">
        <v>35230</v>
      </c>
      <c r="T21" s="347">
        <v>33555</v>
      </c>
      <c r="U21" s="341">
        <v>37746</v>
      </c>
      <c r="V21" s="347">
        <v>35702</v>
      </c>
      <c r="W21" s="341">
        <v>37898</v>
      </c>
      <c r="X21" s="347">
        <v>36448</v>
      </c>
      <c r="Y21" s="341">
        <v>37506</v>
      </c>
      <c r="Z21" s="347">
        <v>35950</v>
      </c>
      <c r="AA21" s="341">
        <v>35930</v>
      </c>
      <c r="AB21" s="347">
        <v>33792</v>
      </c>
      <c r="AC21" s="341">
        <v>34340</v>
      </c>
      <c r="AD21" s="347">
        <v>32817</v>
      </c>
    </row>
    <row r="22" spans="2:30" ht="15.75" x14ac:dyDescent="0.3">
      <c r="B22" s="284" t="s">
        <v>115</v>
      </c>
      <c r="C22" s="341">
        <v>7796</v>
      </c>
      <c r="D22" s="347">
        <v>7449</v>
      </c>
      <c r="E22" s="341">
        <v>8593</v>
      </c>
      <c r="F22" s="347">
        <v>7908</v>
      </c>
      <c r="G22" s="341">
        <v>8170</v>
      </c>
      <c r="H22" s="347">
        <v>7757</v>
      </c>
      <c r="I22" s="341">
        <v>8242</v>
      </c>
      <c r="J22" s="347">
        <v>8083</v>
      </c>
      <c r="K22" s="341">
        <v>8113</v>
      </c>
      <c r="L22" s="347">
        <v>7586</v>
      </c>
      <c r="M22" s="341">
        <v>7075</v>
      </c>
      <c r="N22" s="347">
        <v>6883</v>
      </c>
      <c r="O22" s="341">
        <v>7147</v>
      </c>
      <c r="P22" s="347">
        <v>6921</v>
      </c>
      <c r="Q22" s="341">
        <v>7380</v>
      </c>
      <c r="R22" s="347">
        <v>7291</v>
      </c>
      <c r="S22" s="341">
        <v>7776</v>
      </c>
      <c r="T22" s="347">
        <v>7501</v>
      </c>
      <c r="U22" s="341">
        <v>8551</v>
      </c>
      <c r="V22" s="347">
        <v>8083</v>
      </c>
      <c r="W22" s="341">
        <v>8697</v>
      </c>
      <c r="X22" s="347">
        <v>8293</v>
      </c>
      <c r="Y22" s="341">
        <v>8561</v>
      </c>
      <c r="Z22" s="347">
        <v>8118</v>
      </c>
      <c r="AA22" s="341">
        <v>8440</v>
      </c>
      <c r="AB22" s="347">
        <v>8018</v>
      </c>
      <c r="AC22" s="341">
        <v>8533</v>
      </c>
      <c r="AD22" s="347">
        <v>8143</v>
      </c>
    </row>
    <row r="23" spans="2:30" ht="15.75" x14ac:dyDescent="0.3">
      <c r="B23" s="284" t="s">
        <v>100</v>
      </c>
      <c r="C23" s="341">
        <v>14623</v>
      </c>
      <c r="D23" s="347">
        <v>14002</v>
      </c>
      <c r="E23" s="341">
        <v>15698</v>
      </c>
      <c r="F23" s="347">
        <v>14698</v>
      </c>
      <c r="G23" s="341">
        <v>14242</v>
      </c>
      <c r="H23" s="347">
        <v>13444</v>
      </c>
      <c r="I23" s="341">
        <v>14549</v>
      </c>
      <c r="J23" s="347">
        <v>13657</v>
      </c>
      <c r="K23" s="341">
        <v>14044</v>
      </c>
      <c r="L23" s="347">
        <v>13597</v>
      </c>
      <c r="M23" s="341">
        <v>12464</v>
      </c>
      <c r="N23" s="347">
        <v>11848</v>
      </c>
      <c r="O23" s="341">
        <v>12323</v>
      </c>
      <c r="P23" s="347">
        <v>11589</v>
      </c>
      <c r="Q23" s="341">
        <v>12063</v>
      </c>
      <c r="R23" s="347">
        <v>11568</v>
      </c>
      <c r="S23" s="341">
        <v>12176</v>
      </c>
      <c r="T23" s="347">
        <v>11780</v>
      </c>
      <c r="U23" s="341">
        <v>13434</v>
      </c>
      <c r="V23" s="347">
        <v>12603</v>
      </c>
      <c r="W23" s="341">
        <v>14336</v>
      </c>
      <c r="X23" s="347">
        <v>13761</v>
      </c>
      <c r="Y23" s="341">
        <v>13736</v>
      </c>
      <c r="Z23" s="347">
        <v>13296</v>
      </c>
      <c r="AA23" s="341">
        <v>13218</v>
      </c>
      <c r="AB23" s="347">
        <v>12682</v>
      </c>
      <c r="AC23" s="341">
        <v>12983</v>
      </c>
      <c r="AD23" s="347">
        <v>12414</v>
      </c>
    </row>
    <row r="24" spans="2:30" ht="14.45" customHeight="1" x14ac:dyDescent="0.3">
      <c r="B24" s="284" t="s">
        <v>105</v>
      </c>
      <c r="C24" s="341">
        <v>3659</v>
      </c>
      <c r="D24" s="347">
        <v>3493</v>
      </c>
      <c r="E24" s="341">
        <v>3930</v>
      </c>
      <c r="F24" s="347">
        <v>3686</v>
      </c>
      <c r="G24" s="341">
        <v>3732</v>
      </c>
      <c r="H24" s="347">
        <v>3487</v>
      </c>
      <c r="I24" s="341">
        <v>3939</v>
      </c>
      <c r="J24" s="347">
        <v>3683</v>
      </c>
      <c r="K24" s="341">
        <v>3725</v>
      </c>
      <c r="L24" s="347">
        <v>3637</v>
      </c>
      <c r="M24" s="341">
        <v>3339</v>
      </c>
      <c r="N24" s="347">
        <v>3198</v>
      </c>
      <c r="O24" s="341">
        <v>3287</v>
      </c>
      <c r="P24" s="347">
        <v>3146</v>
      </c>
      <c r="Q24" s="341">
        <v>3125</v>
      </c>
      <c r="R24" s="347">
        <v>3011</v>
      </c>
      <c r="S24" s="341">
        <v>3106</v>
      </c>
      <c r="T24" s="347">
        <v>3081</v>
      </c>
      <c r="U24" s="341">
        <v>3534</v>
      </c>
      <c r="V24" s="347">
        <v>3368</v>
      </c>
      <c r="W24" s="341">
        <v>3560</v>
      </c>
      <c r="X24" s="347">
        <v>3481</v>
      </c>
      <c r="Y24" s="341">
        <v>3642</v>
      </c>
      <c r="Z24" s="347">
        <v>3307</v>
      </c>
      <c r="AA24" s="341">
        <v>3379</v>
      </c>
      <c r="AB24" s="347">
        <v>3242</v>
      </c>
      <c r="AC24" s="341">
        <v>3634</v>
      </c>
      <c r="AD24" s="347">
        <v>3406</v>
      </c>
    </row>
    <row r="25" spans="2:30" s="187" customFormat="1" x14ac:dyDescent="0.25">
      <c r="B25" s="616" t="s">
        <v>354</v>
      </c>
      <c r="C25" s="617">
        <f t="shared" ref="C25:R25" si="5">+SUM(C26:C31)</f>
        <v>9092</v>
      </c>
      <c r="D25" s="615">
        <f t="shared" si="5"/>
        <v>8963</v>
      </c>
      <c r="E25" s="617">
        <f t="shared" si="5"/>
        <v>9664</v>
      </c>
      <c r="F25" s="615">
        <f t="shared" si="5"/>
        <v>9078</v>
      </c>
      <c r="G25" s="617">
        <f t="shared" si="5"/>
        <v>9397</v>
      </c>
      <c r="H25" s="615">
        <f t="shared" si="5"/>
        <v>9103</v>
      </c>
      <c r="I25" s="617">
        <f t="shared" si="5"/>
        <v>9761</v>
      </c>
      <c r="J25" s="615">
        <f t="shared" si="5"/>
        <v>9725</v>
      </c>
      <c r="K25" s="617">
        <f t="shared" si="5"/>
        <v>10437</v>
      </c>
      <c r="L25" s="615">
        <f t="shared" si="5"/>
        <v>10158</v>
      </c>
      <c r="M25" s="617">
        <f t="shared" si="5"/>
        <v>9459</v>
      </c>
      <c r="N25" s="615">
        <f t="shared" si="5"/>
        <v>9114</v>
      </c>
      <c r="O25" s="617">
        <f t="shared" si="5"/>
        <v>9440</v>
      </c>
      <c r="P25" s="615">
        <f t="shared" si="5"/>
        <v>9123</v>
      </c>
      <c r="Q25" s="617">
        <f t="shared" si="5"/>
        <v>10151</v>
      </c>
      <c r="R25" s="615">
        <f t="shared" si="5"/>
        <v>9694</v>
      </c>
      <c r="S25" s="617">
        <v>9750</v>
      </c>
      <c r="T25" s="615">
        <v>9261</v>
      </c>
      <c r="U25" s="617">
        <v>10964</v>
      </c>
      <c r="V25" s="615">
        <v>10445</v>
      </c>
      <c r="W25" s="617">
        <v>10598</v>
      </c>
      <c r="X25" s="615">
        <v>10155</v>
      </c>
      <c r="Y25" s="617">
        <v>10177</v>
      </c>
      <c r="Z25" s="615">
        <v>9680</v>
      </c>
      <c r="AA25" s="617">
        <v>9116</v>
      </c>
      <c r="AB25" s="615">
        <v>8664</v>
      </c>
      <c r="AC25" s="617">
        <v>9203</v>
      </c>
      <c r="AD25" s="615">
        <v>8899</v>
      </c>
    </row>
    <row r="26" spans="2:30" ht="14.45" customHeight="1" x14ac:dyDescent="0.3">
      <c r="B26" s="284" t="s">
        <v>97</v>
      </c>
      <c r="C26" s="341">
        <v>1694</v>
      </c>
      <c r="D26" s="347">
        <v>1699</v>
      </c>
      <c r="E26" s="341">
        <v>2024</v>
      </c>
      <c r="F26" s="347">
        <v>1808</v>
      </c>
      <c r="G26" s="341">
        <v>1949</v>
      </c>
      <c r="H26" s="347">
        <v>1844</v>
      </c>
      <c r="I26" s="341">
        <v>1894</v>
      </c>
      <c r="J26" s="347">
        <v>1833</v>
      </c>
      <c r="K26" s="341">
        <v>2110</v>
      </c>
      <c r="L26" s="347">
        <v>1943</v>
      </c>
      <c r="M26" s="341">
        <v>1952</v>
      </c>
      <c r="N26" s="347">
        <v>1821</v>
      </c>
      <c r="O26" s="341">
        <v>1993</v>
      </c>
      <c r="P26" s="347">
        <v>1842</v>
      </c>
      <c r="Q26" s="341">
        <v>2275</v>
      </c>
      <c r="R26" s="347">
        <v>2141</v>
      </c>
      <c r="S26" s="341">
        <v>2241</v>
      </c>
      <c r="T26" s="347">
        <v>2057</v>
      </c>
      <c r="U26" s="341">
        <v>2570</v>
      </c>
      <c r="V26" s="347">
        <v>2568</v>
      </c>
      <c r="W26" s="341">
        <v>2488</v>
      </c>
      <c r="X26" s="347">
        <v>2353</v>
      </c>
      <c r="Y26" s="341">
        <v>2432</v>
      </c>
      <c r="Z26" s="347">
        <v>2297</v>
      </c>
      <c r="AA26" s="341">
        <v>2068</v>
      </c>
      <c r="AB26" s="347">
        <v>1983</v>
      </c>
      <c r="AC26" s="341">
        <v>2112</v>
      </c>
      <c r="AD26" s="347">
        <v>1985</v>
      </c>
    </row>
    <row r="27" spans="2:30" ht="15.75" x14ac:dyDescent="0.3">
      <c r="B27" s="284" t="s">
        <v>95</v>
      </c>
      <c r="C27" s="341">
        <v>1384</v>
      </c>
      <c r="D27" s="347">
        <v>1468</v>
      </c>
      <c r="E27" s="341">
        <v>1542</v>
      </c>
      <c r="F27" s="347">
        <v>1434</v>
      </c>
      <c r="G27" s="341">
        <v>1394</v>
      </c>
      <c r="H27" s="347">
        <v>1376</v>
      </c>
      <c r="I27" s="341">
        <v>1514</v>
      </c>
      <c r="J27" s="347">
        <v>1573</v>
      </c>
      <c r="K27" s="341">
        <v>1563</v>
      </c>
      <c r="L27" s="347">
        <v>1567</v>
      </c>
      <c r="M27" s="341">
        <v>1364</v>
      </c>
      <c r="N27" s="347">
        <v>1453</v>
      </c>
      <c r="O27" s="341">
        <v>1357</v>
      </c>
      <c r="P27" s="347">
        <v>1325</v>
      </c>
      <c r="Q27" s="341">
        <v>1404</v>
      </c>
      <c r="R27" s="347">
        <v>1356</v>
      </c>
      <c r="S27" s="341">
        <v>1386</v>
      </c>
      <c r="T27" s="347">
        <v>1348</v>
      </c>
      <c r="U27" s="341">
        <v>1508</v>
      </c>
      <c r="V27" s="347">
        <v>1407</v>
      </c>
      <c r="W27" s="341">
        <v>1378</v>
      </c>
      <c r="X27" s="347">
        <v>1399</v>
      </c>
      <c r="Y27" s="341">
        <v>1377</v>
      </c>
      <c r="Z27" s="347">
        <v>1325</v>
      </c>
      <c r="AA27" s="341">
        <v>1285</v>
      </c>
      <c r="AB27" s="347">
        <v>1226</v>
      </c>
      <c r="AC27" s="341">
        <v>1405</v>
      </c>
      <c r="AD27" s="347">
        <v>1371</v>
      </c>
    </row>
    <row r="28" spans="2:30" ht="15.75" x14ac:dyDescent="0.3">
      <c r="B28" s="284" t="s">
        <v>98</v>
      </c>
      <c r="C28" s="341">
        <v>963</v>
      </c>
      <c r="D28" s="347">
        <v>940</v>
      </c>
      <c r="E28" s="341">
        <v>1099</v>
      </c>
      <c r="F28" s="347">
        <v>1015</v>
      </c>
      <c r="G28" s="341">
        <v>1086</v>
      </c>
      <c r="H28" s="347">
        <v>1066</v>
      </c>
      <c r="I28" s="341">
        <v>1140</v>
      </c>
      <c r="J28" s="347">
        <v>1163</v>
      </c>
      <c r="K28" s="341">
        <v>1198</v>
      </c>
      <c r="L28" s="347">
        <v>1235</v>
      </c>
      <c r="M28" s="341">
        <v>1074</v>
      </c>
      <c r="N28" s="347">
        <v>1010</v>
      </c>
      <c r="O28" s="341">
        <v>1057</v>
      </c>
      <c r="P28" s="347">
        <v>1090</v>
      </c>
      <c r="Q28" s="341">
        <v>1180</v>
      </c>
      <c r="R28" s="347">
        <v>1154</v>
      </c>
      <c r="S28" s="341">
        <v>1230</v>
      </c>
      <c r="T28" s="347">
        <v>1100</v>
      </c>
      <c r="U28" s="341">
        <v>1308</v>
      </c>
      <c r="V28" s="347">
        <v>1229</v>
      </c>
      <c r="W28" s="341">
        <v>1252</v>
      </c>
      <c r="X28" s="347">
        <v>1253</v>
      </c>
      <c r="Y28" s="341">
        <v>1186</v>
      </c>
      <c r="Z28" s="347">
        <v>1140</v>
      </c>
      <c r="AA28" s="341">
        <v>1049</v>
      </c>
      <c r="AB28" s="347">
        <v>977</v>
      </c>
      <c r="AC28" s="341">
        <v>1095</v>
      </c>
      <c r="AD28" s="347">
        <v>1099</v>
      </c>
    </row>
    <row r="29" spans="2:30" ht="15.75" x14ac:dyDescent="0.3">
      <c r="B29" s="284" t="s">
        <v>94</v>
      </c>
      <c r="C29" s="341">
        <v>1138</v>
      </c>
      <c r="D29" s="347">
        <v>1022</v>
      </c>
      <c r="E29" s="341">
        <v>1104</v>
      </c>
      <c r="F29" s="347">
        <v>1046</v>
      </c>
      <c r="G29" s="341">
        <v>1104</v>
      </c>
      <c r="H29" s="347">
        <v>1096</v>
      </c>
      <c r="I29" s="341">
        <v>1139</v>
      </c>
      <c r="J29" s="347">
        <v>1142</v>
      </c>
      <c r="K29" s="341">
        <v>1127</v>
      </c>
      <c r="L29" s="347">
        <v>1147</v>
      </c>
      <c r="M29" s="341">
        <v>958</v>
      </c>
      <c r="N29" s="347">
        <v>937</v>
      </c>
      <c r="O29" s="341">
        <v>993</v>
      </c>
      <c r="P29" s="347">
        <v>910</v>
      </c>
      <c r="Q29" s="341">
        <v>1004</v>
      </c>
      <c r="R29" s="347">
        <v>923</v>
      </c>
      <c r="S29" s="341">
        <v>959</v>
      </c>
      <c r="T29" s="347">
        <v>952</v>
      </c>
      <c r="U29" s="341">
        <v>1089</v>
      </c>
      <c r="V29" s="347">
        <v>1060</v>
      </c>
      <c r="W29" s="341">
        <v>1113</v>
      </c>
      <c r="X29" s="347">
        <v>1029</v>
      </c>
      <c r="Y29" s="341">
        <v>1086</v>
      </c>
      <c r="Z29" s="347">
        <v>1051</v>
      </c>
      <c r="AA29" s="341">
        <v>1064</v>
      </c>
      <c r="AB29" s="347">
        <v>973</v>
      </c>
      <c r="AC29" s="341">
        <v>1009</v>
      </c>
      <c r="AD29" s="347">
        <v>971</v>
      </c>
    </row>
    <row r="30" spans="2:30" ht="15.75" x14ac:dyDescent="0.3">
      <c r="B30" s="284" t="s">
        <v>110</v>
      </c>
      <c r="C30" s="341">
        <v>2004</v>
      </c>
      <c r="D30" s="347">
        <v>2062</v>
      </c>
      <c r="E30" s="341">
        <v>2069</v>
      </c>
      <c r="F30" s="347">
        <v>1993</v>
      </c>
      <c r="G30" s="341">
        <v>2016</v>
      </c>
      <c r="H30" s="347">
        <v>1912</v>
      </c>
      <c r="I30" s="341">
        <v>2148</v>
      </c>
      <c r="J30" s="347">
        <v>2133</v>
      </c>
      <c r="K30" s="341">
        <v>2353</v>
      </c>
      <c r="L30" s="347">
        <v>2181</v>
      </c>
      <c r="M30" s="341">
        <v>2309</v>
      </c>
      <c r="N30" s="347">
        <v>2116</v>
      </c>
      <c r="O30" s="341">
        <v>2150</v>
      </c>
      <c r="P30" s="347">
        <v>2115</v>
      </c>
      <c r="Q30" s="341">
        <v>2249</v>
      </c>
      <c r="R30" s="347">
        <v>2168</v>
      </c>
      <c r="S30" s="341">
        <v>2098</v>
      </c>
      <c r="T30" s="347">
        <v>2007</v>
      </c>
      <c r="U30" s="341">
        <v>2340</v>
      </c>
      <c r="V30" s="347">
        <v>2172</v>
      </c>
      <c r="W30" s="341">
        <v>2384</v>
      </c>
      <c r="X30" s="347">
        <v>2257</v>
      </c>
      <c r="Y30" s="341">
        <v>2219</v>
      </c>
      <c r="Z30" s="347">
        <v>2011</v>
      </c>
      <c r="AA30" s="341">
        <v>1926</v>
      </c>
      <c r="AB30" s="347">
        <v>1816</v>
      </c>
      <c r="AC30" s="341">
        <v>1786</v>
      </c>
      <c r="AD30" s="347">
        <v>1740</v>
      </c>
    </row>
    <row r="31" spans="2:30" ht="15.75" x14ac:dyDescent="0.3">
      <c r="B31" s="284" t="s">
        <v>96</v>
      </c>
      <c r="C31" s="341">
        <v>1909</v>
      </c>
      <c r="D31" s="347">
        <v>1772</v>
      </c>
      <c r="E31" s="341">
        <v>1826</v>
      </c>
      <c r="F31" s="347">
        <v>1782</v>
      </c>
      <c r="G31" s="341">
        <v>1848</v>
      </c>
      <c r="H31" s="347">
        <v>1809</v>
      </c>
      <c r="I31" s="341">
        <v>1926</v>
      </c>
      <c r="J31" s="347">
        <v>1881</v>
      </c>
      <c r="K31" s="341">
        <v>2086</v>
      </c>
      <c r="L31" s="347">
        <v>2085</v>
      </c>
      <c r="M31" s="341">
        <v>1802</v>
      </c>
      <c r="N31" s="347">
        <v>1777</v>
      </c>
      <c r="O31" s="341">
        <v>1890</v>
      </c>
      <c r="P31" s="347">
        <v>1841</v>
      </c>
      <c r="Q31" s="341">
        <v>2039</v>
      </c>
      <c r="R31" s="347">
        <v>1952</v>
      </c>
      <c r="S31" s="341">
        <v>1836</v>
      </c>
      <c r="T31" s="347">
        <v>1797</v>
      </c>
      <c r="U31" s="341">
        <v>2149</v>
      </c>
      <c r="V31" s="347">
        <v>2009</v>
      </c>
      <c r="W31" s="341">
        <v>1983</v>
      </c>
      <c r="X31" s="347">
        <v>1864</v>
      </c>
      <c r="Y31" s="341">
        <v>1877</v>
      </c>
      <c r="Z31" s="347">
        <v>1856</v>
      </c>
      <c r="AA31" s="341">
        <v>1724</v>
      </c>
      <c r="AB31" s="347">
        <v>1689</v>
      </c>
      <c r="AC31" s="341">
        <v>1796</v>
      </c>
      <c r="AD31" s="347">
        <v>1733</v>
      </c>
    </row>
    <row r="32" spans="2:30" s="187" customFormat="1" x14ac:dyDescent="0.25">
      <c r="B32" s="616" t="s">
        <v>355</v>
      </c>
      <c r="C32" s="617">
        <f t="shared" ref="C32:R32" si="6">+SUM(C33)</f>
        <v>215</v>
      </c>
      <c r="D32" s="615">
        <f t="shared" si="6"/>
        <v>193</v>
      </c>
      <c r="E32" s="617">
        <f t="shared" si="6"/>
        <v>223</v>
      </c>
      <c r="F32" s="615">
        <f t="shared" si="6"/>
        <v>228</v>
      </c>
      <c r="G32" s="617">
        <f t="shared" si="6"/>
        <v>194</v>
      </c>
      <c r="H32" s="615">
        <f t="shared" si="6"/>
        <v>210</v>
      </c>
      <c r="I32" s="617">
        <f t="shared" si="6"/>
        <v>212</v>
      </c>
      <c r="J32" s="615">
        <f t="shared" si="6"/>
        <v>222</v>
      </c>
      <c r="K32" s="617">
        <f t="shared" si="6"/>
        <v>228</v>
      </c>
      <c r="L32" s="615">
        <f t="shared" si="6"/>
        <v>235</v>
      </c>
      <c r="M32" s="617">
        <f t="shared" si="6"/>
        <v>210</v>
      </c>
      <c r="N32" s="615">
        <f t="shared" si="6"/>
        <v>185</v>
      </c>
      <c r="O32" s="617">
        <f t="shared" si="6"/>
        <v>171</v>
      </c>
      <c r="P32" s="615">
        <f t="shared" si="6"/>
        <v>161</v>
      </c>
      <c r="Q32" s="617">
        <f t="shared" si="6"/>
        <v>179</v>
      </c>
      <c r="R32" s="615">
        <f t="shared" si="6"/>
        <v>198</v>
      </c>
      <c r="S32" s="617">
        <v>202</v>
      </c>
      <c r="T32" s="615">
        <v>194</v>
      </c>
      <c r="U32" s="617">
        <v>213</v>
      </c>
      <c r="V32" s="615">
        <v>175</v>
      </c>
      <c r="W32" s="617">
        <v>182</v>
      </c>
      <c r="X32" s="615">
        <v>198</v>
      </c>
      <c r="Y32" s="617">
        <v>229</v>
      </c>
      <c r="Z32" s="615">
        <v>207</v>
      </c>
      <c r="AA32" s="617">
        <v>218</v>
      </c>
      <c r="AB32" s="615">
        <v>189</v>
      </c>
      <c r="AC32" s="617">
        <v>183</v>
      </c>
      <c r="AD32" s="615">
        <v>177</v>
      </c>
    </row>
    <row r="33" spans="2:33" ht="15.75" x14ac:dyDescent="0.3">
      <c r="B33" s="284" t="s">
        <v>118</v>
      </c>
      <c r="C33" s="341">
        <v>215</v>
      </c>
      <c r="D33" s="347">
        <v>193</v>
      </c>
      <c r="E33" s="341">
        <v>223</v>
      </c>
      <c r="F33" s="347">
        <v>228</v>
      </c>
      <c r="G33" s="341">
        <v>194</v>
      </c>
      <c r="H33" s="347">
        <v>210</v>
      </c>
      <c r="I33" s="341">
        <v>212</v>
      </c>
      <c r="J33" s="347">
        <v>222</v>
      </c>
      <c r="K33" s="341">
        <v>228</v>
      </c>
      <c r="L33" s="347">
        <v>235</v>
      </c>
      <c r="M33" s="341">
        <v>210</v>
      </c>
      <c r="N33" s="347">
        <v>185</v>
      </c>
      <c r="O33" s="341">
        <v>171</v>
      </c>
      <c r="P33" s="347">
        <v>161</v>
      </c>
      <c r="Q33" s="341">
        <v>179</v>
      </c>
      <c r="R33" s="347">
        <v>198</v>
      </c>
      <c r="S33" s="341">
        <v>202</v>
      </c>
      <c r="T33" s="347">
        <v>194</v>
      </c>
      <c r="U33" s="341">
        <v>213</v>
      </c>
      <c r="V33" s="347">
        <v>175</v>
      </c>
      <c r="W33" s="341">
        <v>182</v>
      </c>
      <c r="X33" s="347">
        <v>198</v>
      </c>
      <c r="Y33" s="341">
        <v>229</v>
      </c>
      <c r="Z33" s="347">
        <v>207</v>
      </c>
      <c r="AA33" s="341">
        <v>218</v>
      </c>
      <c r="AB33" s="347">
        <v>189</v>
      </c>
      <c r="AC33" s="341">
        <v>183</v>
      </c>
      <c r="AD33" s="347">
        <v>177</v>
      </c>
    </row>
    <row r="34" spans="2:33" s="187" customFormat="1" x14ac:dyDescent="0.25">
      <c r="B34" s="344" t="s">
        <v>68</v>
      </c>
      <c r="C34" s="345">
        <v>36</v>
      </c>
      <c r="D34" s="350">
        <v>37</v>
      </c>
      <c r="E34" s="345">
        <v>35</v>
      </c>
      <c r="F34" s="615">
        <v>49</v>
      </c>
      <c r="G34" s="345">
        <v>16</v>
      </c>
      <c r="H34" s="350">
        <v>19</v>
      </c>
      <c r="I34" s="345">
        <v>36</v>
      </c>
      <c r="J34" s="350">
        <v>30</v>
      </c>
      <c r="K34" s="345">
        <v>32</v>
      </c>
      <c r="L34" s="350">
        <v>26</v>
      </c>
      <c r="M34" s="345">
        <v>11</v>
      </c>
      <c r="N34" s="350">
        <v>14</v>
      </c>
      <c r="O34" s="345">
        <v>33</v>
      </c>
      <c r="P34" s="350">
        <v>43</v>
      </c>
      <c r="Q34" s="345">
        <v>26</v>
      </c>
      <c r="R34" s="350">
        <v>21</v>
      </c>
      <c r="S34" s="345">
        <v>0</v>
      </c>
      <c r="T34" s="350">
        <v>2</v>
      </c>
      <c r="U34" s="345">
        <v>0</v>
      </c>
      <c r="V34" s="350">
        <v>0</v>
      </c>
      <c r="W34" s="345">
        <v>0</v>
      </c>
      <c r="X34" s="350">
        <v>0</v>
      </c>
      <c r="Y34" s="345">
        <v>0</v>
      </c>
      <c r="Z34" s="350">
        <v>0</v>
      </c>
      <c r="AA34" s="350">
        <v>0</v>
      </c>
      <c r="AB34" s="350">
        <v>0</v>
      </c>
      <c r="AC34" s="350">
        <v>0</v>
      </c>
      <c r="AD34" s="350">
        <v>0</v>
      </c>
    </row>
    <row r="35" spans="2:33" s="187" customFormat="1" x14ac:dyDescent="0.25">
      <c r="B35" s="344" t="s">
        <v>69</v>
      </c>
      <c r="C35" s="345">
        <v>5</v>
      </c>
      <c r="D35" s="350">
        <v>6</v>
      </c>
      <c r="E35" s="345">
        <v>10</v>
      </c>
      <c r="F35" s="350">
        <v>5</v>
      </c>
      <c r="G35" s="345">
        <v>6</v>
      </c>
      <c r="H35" s="350">
        <v>5</v>
      </c>
      <c r="I35" s="345">
        <v>11</v>
      </c>
      <c r="J35" s="350">
        <v>6</v>
      </c>
      <c r="K35" s="345">
        <v>13</v>
      </c>
      <c r="L35" s="350">
        <v>12</v>
      </c>
      <c r="M35" s="345">
        <v>21</v>
      </c>
      <c r="N35" s="350">
        <v>22</v>
      </c>
      <c r="O35" s="345">
        <v>26</v>
      </c>
      <c r="P35" s="350">
        <v>29</v>
      </c>
      <c r="Q35" s="345">
        <v>35</v>
      </c>
      <c r="R35" s="350">
        <v>22</v>
      </c>
      <c r="S35" s="345">
        <v>61</v>
      </c>
      <c r="T35" s="350">
        <v>71</v>
      </c>
      <c r="U35" s="345">
        <v>104</v>
      </c>
      <c r="V35" s="350">
        <v>94</v>
      </c>
      <c r="W35" s="345">
        <v>15</v>
      </c>
      <c r="X35" s="350">
        <v>17</v>
      </c>
      <c r="Y35" s="345">
        <v>107</v>
      </c>
      <c r="Z35" s="350">
        <v>117</v>
      </c>
      <c r="AA35" s="350">
        <v>0</v>
      </c>
      <c r="AB35" s="350">
        <v>0</v>
      </c>
      <c r="AC35" s="350">
        <v>0</v>
      </c>
      <c r="AD35" s="350">
        <v>3</v>
      </c>
    </row>
    <row r="37" spans="2:33" ht="42.75" customHeight="1" x14ac:dyDescent="0.25">
      <c r="B37" s="464" t="s">
        <v>822</v>
      </c>
      <c r="C37" s="464"/>
      <c r="D37" s="464"/>
      <c r="E37" s="464"/>
      <c r="F37" s="464"/>
      <c r="G37" s="464"/>
      <c r="H37" s="464"/>
      <c r="I37" s="464"/>
      <c r="J37" s="464"/>
      <c r="K37" s="464"/>
      <c r="L37" s="464"/>
      <c r="M37" s="464"/>
      <c r="N37" s="464"/>
      <c r="O37" s="464"/>
      <c r="P37" s="464"/>
      <c r="Q37" s="168"/>
      <c r="R37" s="168"/>
      <c r="S37" s="168"/>
      <c r="T37" s="168"/>
      <c r="U37" s="168"/>
      <c r="V37" s="168"/>
      <c r="W37" s="168"/>
      <c r="X37" s="168"/>
      <c r="Y37" s="168"/>
      <c r="Z37" s="168"/>
      <c r="AA37" s="168"/>
      <c r="AB37" s="168"/>
      <c r="AC37" s="168"/>
    </row>
    <row r="38" spans="2:33" ht="14.25" customHeight="1" x14ac:dyDescent="0.25">
      <c r="B38" s="141" t="s">
        <v>638</v>
      </c>
      <c r="C38" s="141"/>
      <c r="D38" s="141"/>
      <c r="E38" s="141"/>
      <c r="F38" s="141"/>
      <c r="G38" s="141"/>
      <c r="H38" s="141"/>
      <c r="I38" s="141"/>
      <c r="J38" s="141"/>
      <c r="K38" s="141"/>
      <c r="L38" s="141"/>
      <c r="M38" s="141"/>
      <c r="N38" s="141"/>
      <c r="O38" s="141"/>
      <c r="P38" s="15"/>
      <c r="Q38" s="15"/>
      <c r="R38" s="15"/>
      <c r="S38" s="15"/>
      <c r="T38" s="15"/>
      <c r="U38" s="15"/>
      <c r="V38" s="15"/>
      <c r="W38" s="15"/>
      <c r="X38" s="15"/>
      <c r="Y38" s="15"/>
      <c r="Z38" s="15"/>
      <c r="AA38" s="26"/>
      <c r="AB38" s="26"/>
      <c r="AC38" s="26"/>
      <c r="AD38" s="26"/>
      <c r="AE38" s="26"/>
      <c r="AF38" s="26"/>
      <c r="AG38" s="26"/>
    </row>
    <row r="39" spans="2:33" x14ac:dyDescent="0.25">
      <c r="B39" s="141" t="s">
        <v>811</v>
      </c>
      <c r="C39" s="125"/>
      <c r="D39" s="125"/>
      <c r="E39" s="125"/>
      <c r="F39" s="125"/>
      <c r="G39" s="125"/>
      <c r="H39" s="125"/>
      <c r="I39" s="125"/>
      <c r="J39" s="125"/>
      <c r="K39" s="125"/>
      <c r="L39" s="125"/>
      <c r="M39" s="125"/>
      <c r="N39" s="125"/>
      <c r="O39" s="125"/>
      <c r="P39" s="125"/>
      <c r="Q39" s="125"/>
      <c r="R39" s="125"/>
      <c r="S39" s="125"/>
      <c r="T39" s="125"/>
      <c r="U39" s="125"/>
      <c r="V39" s="125"/>
      <c r="W39" s="125"/>
      <c r="X39" s="125"/>
      <c r="Y39" s="125"/>
      <c r="Z39" s="125"/>
      <c r="AA39" s="125"/>
      <c r="AB39" s="125"/>
      <c r="AC39" s="125"/>
    </row>
  </sheetData>
  <mergeCells count="17">
    <mergeCell ref="B37:P37"/>
    <mergeCell ref="B2:Z2"/>
    <mergeCell ref="C3:D3"/>
    <mergeCell ref="E3:F3"/>
    <mergeCell ref="G3:H3"/>
    <mergeCell ref="I3:J3"/>
    <mergeCell ref="K3:L3"/>
    <mergeCell ref="M3:N3"/>
    <mergeCell ref="O3:P3"/>
    <mergeCell ref="Q3:R3"/>
    <mergeCell ref="W3:X3"/>
    <mergeCell ref="B3:B4"/>
    <mergeCell ref="AC3:AD3"/>
    <mergeCell ref="AA3:AB3"/>
    <mergeCell ref="S3:T3"/>
    <mergeCell ref="U3:V3"/>
    <mergeCell ref="Y3:Z3"/>
  </mergeCells>
  <hyperlinks>
    <hyperlink ref="AD2" location="INDICE!B18" display="INDICE"/>
  </hyperlinks>
  <printOptions horizontalCentered="1"/>
  <pageMargins left="0.19685039370078741" right="0.19685039370078741" top="1.1811023622047245" bottom="0" header="0.19685039370078741" footer="0.19685039370078741"/>
  <pageSetup scale="86" firstPageNumber="41" orientation="landscape" useFirstPageNumber="1" r:id="rId1"/>
  <headerFooter scaleWithDoc="0">
    <oddHeader>&amp;C&amp;G</oddHeader>
    <oddFooter>&amp;C&amp;"Arial,Normal"&amp;8&amp;P</oddFooter>
  </headerFooter>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AC22"/>
  <sheetViews>
    <sheetView showGridLines="0" topLeftCell="L1" zoomScaleNormal="100" workbookViewId="0">
      <selection activeCell="T16" sqref="T16"/>
    </sheetView>
  </sheetViews>
  <sheetFormatPr baseColWidth="10" defaultColWidth="11.42578125" defaultRowHeight="16.5" x14ac:dyDescent="0.3"/>
  <cols>
    <col min="1" max="1" width="3.7109375" style="174" customWidth="1"/>
    <col min="2" max="3" width="9.28515625" style="183" customWidth="1"/>
    <col min="4" max="4" width="7" style="174" customWidth="1"/>
    <col min="5" max="11" width="9.7109375" style="174" customWidth="1"/>
    <col min="12" max="17" width="12.140625" style="127" customWidth="1"/>
    <col min="18" max="18" width="10.85546875" style="127" customWidth="1"/>
    <col min="19" max="19" width="8.7109375" style="127" bestFit="1" customWidth="1"/>
    <col min="20" max="27" width="8.42578125" style="174" customWidth="1"/>
    <col min="28" max="16384" width="11.42578125" style="174"/>
  </cols>
  <sheetData>
    <row r="1" spans="2:29" ht="125.25" customHeight="1" x14ac:dyDescent="0.3">
      <c r="B1" s="489"/>
      <c r="C1" s="489"/>
      <c r="D1" s="489"/>
      <c r="E1" s="489"/>
      <c r="F1" s="489"/>
      <c r="G1" s="489"/>
      <c r="H1" s="489"/>
      <c r="I1" s="489"/>
      <c r="J1" s="489"/>
      <c r="K1" s="489"/>
    </row>
    <row r="2" spans="2:29" ht="45" customHeight="1" x14ac:dyDescent="0.3">
      <c r="B2" s="463" t="s">
        <v>828</v>
      </c>
      <c r="C2" s="463"/>
      <c r="D2" s="463"/>
      <c r="E2" s="463"/>
      <c r="F2" s="463"/>
      <c r="G2" s="463"/>
      <c r="H2" s="463"/>
      <c r="I2" s="463"/>
      <c r="J2" s="463"/>
      <c r="K2" s="463"/>
      <c r="L2" s="463"/>
      <c r="M2" s="463"/>
      <c r="N2" s="463"/>
      <c r="O2" s="463"/>
      <c r="P2" s="463"/>
      <c r="Q2" s="463"/>
      <c r="R2" s="463"/>
      <c r="S2" s="463"/>
      <c r="T2" s="463"/>
      <c r="U2" s="463"/>
      <c r="V2" s="463"/>
      <c r="W2" s="463"/>
      <c r="X2" s="463"/>
      <c r="Y2" s="463"/>
      <c r="Z2" s="463"/>
      <c r="AA2" s="463"/>
      <c r="AB2" s="275"/>
      <c r="AC2" s="2" t="s">
        <v>358</v>
      </c>
    </row>
    <row r="3" spans="2:29" ht="28.5" customHeight="1" x14ac:dyDescent="0.3">
      <c r="B3" s="475" t="s">
        <v>31</v>
      </c>
      <c r="C3" s="475" t="s">
        <v>32</v>
      </c>
      <c r="D3" s="480" t="s">
        <v>652</v>
      </c>
      <c r="E3" s="481"/>
      <c r="F3" s="481"/>
      <c r="G3" s="481"/>
      <c r="H3" s="481"/>
      <c r="I3" s="481"/>
      <c r="J3" s="481"/>
      <c r="K3" s="481"/>
      <c r="L3" s="480" t="s">
        <v>653</v>
      </c>
      <c r="M3" s="481"/>
      <c r="N3" s="481"/>
      <c r="O3" s="481"/>
      <c r="P3" s="481"/>
      <c r="Q3" s="481"/>
      <c r="R3" s="481"/>
      <c r="S3" s="482"/>
      <c r="T3" s="481" t="s">
        <v>654</v>
      </c>
      <c r="U3" s="481"/>
      <c r="V3" s="481"/>
      <c r="W3" s="481"/>
      <c r="X3" s="481"/>
      <c r="Y3" s="481"/>
      <c r="Z3" s="481"/>
      <c r="AA3" s="482"/>
      <c r="AB3" s="275"/>
    </row>
    <row r="4" spans="2:29" s="274" customFormat="1" ht="28.5" customHeight="1" x14ac:dyDescent="0.25">
      <c r="B4" s="476"/>
      <c r="C4" s="476"/>
      <c r="D4" s="387" t="s">
        <v>36</v>
      </c>
      <c r="E4" s="387" t="s">
        <v>37</v>
      </c>
      <c r="F4" s="387" t="s">
        <v>40</v>
      </c>
      <c r="G4" s="387" t="s">
        <v>41</v>
      </c>
      <c r="H4" s="387" t="s">
        <v>42</v>
      </c>
      <c r="I4" s="387" t="s">
        <v>43</v>
      </c>
      <c r="J4" s="387" t="s">
        <v>44</v>
      </c>
      <c r="K4" s="387" t="s">
        <v>45</v>
      </c>
      <c r="L4" s="387" t="s">
        <v>36</v>
      </c>
      <c r="M4" s="387" t="s">
        <v>37</v>
      </c>
      <c r="N4" s="387" t="s">
        <v>40</v>
      </c>
      <c r="O4" s="387" t="s">
        <v>41</v>
      </c>
      <c r="P4" s="387" t="s">
        <v>42</v>
      </c>
      <c r="Q4" s="387" t="s">
        <v>43</v>
      </c>
      <c r="R4" s="387" t="s">
        <v>44</v>
      </c>
      <c r="S4" s="387" t="s">
        <v>45</v>
      </c>
      <c r="T4" s="387" t="s">
        <v>36</v>
      </c>
      <c r="U4" s="387" t="s">
        <v>37</v>
      </c>
      <c r="V4" s="387" t="s">
        <v>40</v>
      </c>
      <c r="W4" s="387" t="s">
        <v>41</v>
      </c>
      <c r="X4" s="387" t="s">
        <v>42</v>
      </c>
      <c r="Y4" s="387" t="s">
        <v>43</v>
      </c>
      <c r="Z4" s="387" t="s">
        <v>44</v>
      </c>
      <c r="AA4" s="387" t="s">
        <v>45</v>
      </c>
    </row>
    <row r="5" spans="2:29" s="178" customFormat="1" ht="18" customHeight="1" x14ac:dyDescent="0.3">
      <c r="B5" s="285">
        <v>2010</v>
      </c>
      <c r="C5" s="346">
        <f t="shared" ref="C5:C13" si="0">+SUM(D5:K5)</f>
        <v>288270</v>
      </c>
      <c r="D5" s="341">
        <v>2123</v>
      </c>
      <c r="E5" s="341">
        <v>59282</v>
      </c>
      <c r="F5" s="341">
        <v>83652</v>
      </c>
      <c r="G5" s="341">
        <v>67023</v>
      </c>
      <c r="H5" s="341">
        <v>45537</v>
      </c>
      <c r="I5" s="341">
        <v>22962</v>
      </c>
      <c r="J5" s="341">
        <v>6857</v>
      </c>
      <c r="K5" s="341">
        <v>834</v>
      </c>
      <c r="L5" s="341">
        <v>1544371</v>
      </c>
      <c r="M5" s="341">
        <v>1428026</v>
      </c>
      <c r="N5" s="341">
        <v>1308184</v>
      </c>
      <c r="O5" s="341">
        <v>1200294</v>
      </c>
      <c r="P5" s="341">
        <v>1085084</v>
      </c>
      <c r="Q5" s="341">
        <v>962575</v>
      </c>
      <c r="R5" s="341">
        <v>852413</v>
      </c>
      <c r="S5" s="341">
        <v>748333</v>
      </c>
      <c r="T5" s="342">
        <f>+D5/L5*1000</f>
        <v>1.3746696875297453</v>
      </c>
      <c r="U5" s="342">
        <f t="shared" ref="U5:AA5" si="1">+E5/M5*1000</f>
        <v>41.513249758757894</v>
      </c>
      <c r="V5" s="342">
        <f t="shared" si="1"/>
        <v>63.945133100542435</v>
      </c>
      <c r="W5" s="342">
        <f t="shared" si="1"/>
        <v>55.838819489225138</v>
      </c>
      <c r="X5" s="342">
        <f t="shared" si="1"/>
        <v>41.966336246779051</v>
      </c>
      <c r="Y5" s="342">
        <f t="shared" si="1"/>
        <v>23.854764563800224</v>
      </c>
      <c r="Z5" s="342">
        <f t="shared" si="1"/>
        <v>8.0442226948673952</v>
      </c>
      <c r="AA5" s="342">
        <f t="shared" si="1"/>
        <v>1.1144771111256622</v>
      </c>
    </row>
    <row r="6" spans="2:29" s="178" customFormat="1" ht="18" customHeight="1" x14ac:dyDescent="0.3">
      <c r="B6" s="284">
        <v>2011</v>
      </c>
      <c r="C6" s="341">
        <f t="shared" si="0"/>
        <v>296696</v>
      </c>
      <c r="D6" s="341">
        <v>2171</v>
      </c>
      <c r="E6" s="341">
        <v>60331</v>
      </c>
      <c r="F6" s="341">
        <v>85437</v>
      </c>
      <c r="G6" s="341">
        <v>69113</v>
      </c>
      <c r="H6" s="341">
        <v>47841</v>
      </c>
      <c r="I6" s="341">
        <v>23955</v>
      </c>
      <c r="J6" s="341">
        <v>7099</v>
      </c>
      <c r="K6" s="341">
        <v>749</v>
      </c>
      <c r="L6" s="341">
        <v>1563804</v>
      </c>
      <c r="M6" s="341">
        <v>1450240</v>
      </c>
      <c r="N6" s="341">
        <v>1327741</v>
      </c>
      <c r="O6" s="341">
        <v>1219448</v>
      </c>
      <c r="P6" s="341">
        <v>1108251</v>
      </c>
      <c r="Q6" s="341">
        <v>985799</v>
      </c>
      <c r="R6" s="341">
        <v>872314</v>
      </c>
      <c r="S6" s="341">
        <v>767987</v>
      </c>
      <c r="T6" s="342">
        <f t="shared" ref="T6:T13" si="2">+D6/L6*1000</f>
        <v>1.3882813958782558</v>
      </c>
      <c r="U6" s="342">
        <f t="shared" ref="U6:U13" si="3">+E6/M6*1000</f>
        <v>41.600700573698148</v>
      </c>
      <c r="V6" s="342">
        <f t="shared" ref="V6:V13" si="4">+F6/N6*1000</f>
        <v>64.34764008944515</v>
      </c>
      <c r="W6" s="342">
        <f t="shared" ref="W6:W13" si="5">+G6/O6*1000</f>
        <v>56.675643405868882</v>
      </c>
      <c r="X6" s="342">
        <f t="shared" ref="X6:X13" si="6">+H6/P6*1000</f>
        <v>43.16801879718583</v>
      </c>
      <c r="Y6" s="342">
        <f t="shared" ref="Y6:Y13" si="7">+I6/Q6*1000</f>
        <v>24.300085514389849</v>
      </c>
      <c r="Z6" s="342">
        <f t="shared" ref="Z6:Z13" si="8">+J6/R6*1000</f>
        <v>8.1381245744078399</v>
      </c>
      <c r="AA6" s="342">
        <f t="shared" ref="AA6:AA13" si="9">+K6/S6*1000</f>
        <v>0.97527692526045362</v>
      </c>
    </row>
    <row r="7" spans="2:29" s="178" customFormat="1" ht="18" customHeight="1" x14ac:dyDescent="0.3">
      <c r="B7" s="284">
        <v>2012</v>
      </c>
      <c r="C7" s="341">
        <f t="shared" si="0"/>
        <v>293273</v>
      </c>
      <c r="D7" s="341">
        <v>2394</v>
      </c>
      <c r="E7" s="341">
        <v>61105</v>
      </c>
      <c r="F7" s="341">
        <v>82498</v>
      </c>
      <c r="G7" s="341">
        <v>67297</v>
      </c>
      <c r="H7" s="341">
        <v>48191</v>
      </c>
      <c r="I7" s="341">
        <v>24102</v>
      </c>
      <c r="J7" s="341">
        <v>6988</v>
      </c>
      <c r="K7" s="341">
        <v>698</v>
      </c>
      <c r="L7" s="341">
        <v>1582267</v>
      </c>
      <c r="M7" s="341">
        <v>1472111</v>
      </c>
      <c r="N7" s="341">
        <v>1347944</v>
      </c>
      <c r="O7" s="341">
        <v>1238243</v>
      </c>
      <c r="P7" s="341">
        <v>1130672</v>
      </c>
      <c r="Q7" s="341">
        <v>1009471</v>
      </c>
      <c r="R7" s="341">
        <v>892785</v>
      </c>
      <c r="S7" s="341">
        <v>787417</v>
      </c>
      <c r="T7" s="342">
        <f t="shared" si="2"/>
        <v>1.5130189784657078</v>
      </c>
      <c r="U7" s="342">
        <f t="shared" si="3"/>
        <v>41.508418862436322</v>
      </c>
      <c r="V7" s="342">
        <f t="shared" si="4"/>
        <v>61.202839287092047</v>
      </c>
      <c r="W7" s="342">
        <f t="shared" si="5"/>
        <v>54.348782912562399</v>
      </c>
      <c r="X7" s="342">
        <f t="shared" si="6"/>
        <v>42.621556030396086</v>
      </c>
      <c r="Y7" s="342">
        <f t="shared" si="7"/>
        <v>23.875871619888041</v>
      </c>
      <c r="Z7" s="342">
        <f t="shared" si="8"/>
        <v>7.8271924371489217</v>
      </c>
      <c r="AA7" s="342">
        <f t="shared" si="9"/>
        <v>0.88644263458878836</v>
      </c>
    </row>
    <row r="8" spans="2:29" s="178" customFormat="1" ht="18" customHeight="1" x14ac:dyDescent="0.3">
      <c r="B8" s="284">
        <v>2013</v>
      </c>
      <c r="C8" s="341">
        <f t="shared" si="0"/>
        <v>274732</v>
      </c>
      <c r="D8" s="341">
        <v>1967</v>
      </c>
      <c r="E8" s="341">
        <v>53754</v>
      </c>
      <c r="F8" s="341">
        <v>76407</v>
      </c>
      <c r="G8" s="341">
        <v>63678</v>
      </c>
      <c r="H8" s="341">
        <v>46780</v>
      </c>
      <c r="I8" s="341">
        <v>23948</v>
      </c>
      <c r="J8" s="341">
        <v>7449</v>
      </c>
      <c r="K8" s="341">
        <v>749</v>
      </c>
      <c r="L8" s="341">
        <v>1599513</v>
      </c>
      <c r="M8" s="341">
        <v>1493458</v>
      </c>
      <c r="N8" s="341">
        <v>1368846</v>
      </c>
      <c r="O8" s="341">
        <v>1256868</v>
      </c>
      <c r="P8" s="341">
        <v>1152203</v>
      </c>
      <c r="Q8" s="341">
        <v>1033394</v>
      </c>
      <c r="R8" s="341">
        <v>913959</v>
      </c>
      <c r="S8" s="341">
        <v>806708</v>
      </c>
      <c r="T8" s="342">
        <f t="shared" si="2"/>
        <v>1.2297493049446926</v>
      </c>
      <c r="U8" s="342">
        <f t="shared" si="3"/>
        <v>35.99297737197832</v>
      </c>
      <c r="V8" s="342">
        <f t="shared" si="4"/>
        <v>55.818550808491239</v>
      </c>
      <c r="W8" s="342">
        <f t="shared" si="5"/>
        <v>50.664031545078714</v>
      </c>
      <c r="X8" s="342">
        <f t="shared" si="6"/>
        <v>40.600484463241287</v>
      </c>
      <c r="Y8" s="342">
        <f t="shared" si="7"/>
        <v>23.174123325662819</v>
      </c>
      <c r="Z8" s="342">
        <f t="shared" si="8"/>
        <v>8.1502561931115078</v>
      </c>
      <c r="AA8" s="342">
        <f t="shared" si="9"/>
        <v>0.92846482246364237</v>
      </c>
    </row>
    <row r="9" spans="2:29" s="178" customFormat="1" ht="18" customHeight="1" x14ac:dyDescent="0.3">
      <c r="B9" s="284">
        <v>2014</v>
      </c>
      <c r="C9" s="341">
        <f t="shared" si="0"/>
        <v>278212</v>
      </c>
      <c r="D9" s="341">
        <v>2159</v>
      </c>
      <c r="E9" s="341">
        <v>53969</v>
      </c>
      <c r="F9" s="341">
        <v>75440</v>
      </c>
      <c r="G9" s="341">
        <v>64244</v>
      </c>
      <c r="H9" s="341">
        <v>47841</v>
      </c>
      <c r="I9" s="341">
        <v>26143</v>
      </c>
      <c r="J9" s="341">
        <v>7702</v>
      </c>
      <c r="K9" s="341">
        <v>714</v>
      </c>
      <c r="L9" s="341">
        <v>1615587</v>
      </c>
      <c r="M9" s="341">
        <v>1514164</v>
      </c>
      <c r="N9" s="341">
        <v>1390316</v>
      </c>
      <c r="O9" s="341">
        <v>1275550</v>
      </c>
      <c r="P9" s="341">
        <v>1172832</v>
      </c>
      <c r="Q9" s="341">
        <v>1057356</v>
      </c>
      <c r="R9" s="341">
        <v>935873</v>
      </c>
      <c r="S9" s="341">
        <v>825984</v>
      </c>
      <c r="T9" s="342">
        <f t="shared" si="2"/>
        <v>1.3363563831598051</v>
      </c>
      <c r="U9" s="342">
        <f t="shared" si="3"/>
        <v>35.642770532122015</v>
      </c>
      <c r="V9" s="342">
        <f t="shared" si="4"/>
        <v>54.261045690332274</v>
      </c>
      <c r="W9" s="342">
        <f t="shared" si="5"/>
        <v>50.365724589392812</v>
      </c>
      <c r="X9" s="342">
        <f t="shared" si="6"/>
        <v>40.79100843087501</v>
      </c>
      <c r="Y9" s="342">
        <f t="shared" si="7"/>
        <v>24.724879794506297</v>
      </c>
      <c r="Z9" s="342">
        <f t="shared" si="8"/>
        <v>8.2297491219428274</v>
      </c>
      <c r="AA9" s="342">
        <f t="shared" si="9"/>
        <v>0.86442352394235245</v>
      </c>
    </row>
    <row r="10" spans="2:29" s="178" customFormat="1" ht="18" customHeight="1" x14ac:dyDescent="0.3">
      <c r="B10" s="284">
        <v>2015</v>
      </c>
      <c r="C10" s="341">
        <f t="shared" si="0"/>
        <v>280147</v>
      </c>
      <c r="D10" s="341">
        <v>2436</v>
      </c>
      <c r="E10" s="341">
        <v>57749</v>
      </c>
      <c r="F10" s="341">
        <v>75107</v>
      </c>
      <c r="G10" s="341">
        <v>64520</v>
      </c>
      <c r="H10" s="341">
        <v>47531</v>
      </c>
      <c r="I10" s="341">
        <v>25311</v>
      </c>
      <c r="J10" s="341">
        <v>6946</v>
      </c>
      <c r="K10" s="341">
        <v>547</v>
      </c>
      <c r="L10" s="341">
        <v>1630352</v>
      </c>
      <c r="M10" s="341">
        <v>1534163</v>
      </c>
      <c r="N10" s="341">
        <v>1412068</v>
      </c>
      <c r="O10" s="341">
        <v>1294477</v>
      </c>
      <c r="P10" s="341">
        <v>1192678</v>
      </c>
      <c r="Q10" s="341">
        <v>1081112</v>
      </c>
      <c r="R10" s="341">
        <v>958496</v>
      </c>
      <c r="S10" s="341">
        <v>845420</v>
      </c>
      <c r="T10" s="342">
        <f t="shared" si="2"/>
        <v>1.494155863273698</v>
      </c>
      <c r="U10" s="342">
        <f t="shared" si="3"/>
        <v>37.642023696308677</v>
      </c>
      <c r="V10" s="342">
        <f t="shared" si="4"/>
        <v>53.189364818124901</v>
      </c>
      <c r="W10" s="342">
        <f t="shared" si="5"/>
        <v>49.842523273878179</v>
      </c>
      <c r="X10" s="342">
        <f t="shared" si="6"/>
        <v>39.852332314337986</v>
      </c>
      <c r="Y10" s="342">
        <f t="shared" si="7"/>
        <v>23.412005416645083</v>
      </c>
      <c r="Z10" s="342">
        <f t="shared" si="8"/>
        <v>7.2467699395719958</v>
      </c>
      <c r="AA10" s="342">
        <f t="shared" si="9"/>
        <v>0.64701568451184022</v>
      </c>
    </row>
    <row r="11" spans="2:29" ht="18" customHeight="1" x14ac:dyDescent="0.3">
      <c r="B11" s="284">
        <v>2016</v>
      </c>
      <c r="C11" s="341">
        <f t="shared" si="0"/>
        <v>272032</v>
      </c>
      <c r="D11" s="341">
        <v>2191</v>
      </c>
      <c r="E11" s="341">
        <v>53170</v>
      </c>
      <c r="F11" s="341">
        <v>72941</v>
      </c>
      <c r="G11" s="341">
        <v>63173</v>
      </c>
      <c r="H11" s="341">
        <v>47542</v>
      </c>
      <c r="I11" s="341">
        <v>25584</v>
      </c>
      <c r="J11" s="341">
        <v>6919</v>
      </c>
      <c r="K11" s="341">
        <v>512</v>
      </c>
      <c r="L11" s="341">
        <v>1643923</v>
      </c>
      <c r="M11" s="341">
        <v>1553360</v>
      </c>
      <c r="N11" s="341">
        <v>1433761</v>
      </c>
      <c r="O11" s="341">
        <v>1313879</v>
      </c>
      <c r="P11" s="341">
        <v>1211920</v>
      </c>
      <c r="Q11" s="341">
        <v>1104371</v>
      </c>
      <c r="R11" s="341">
        <v>981713</v>
      </c>
      <c r="S11" s="341">
        <v>865241</v>
      </c>
      <c r="T11" s="342">
        <f t="shared" si="2"/>
        <v>1.3327874845719658</v>
      </c>
      <c r="U11" s="342">
        <f t="shared" si="3"/>
        <v>34.229026111139724</v>
      </c>
      <c r="V11" s="342">
        <f t="shared" si="4"/>
        <v>50.873890418277519</v>
      </c>
      <c r="W11" s="342">
        <f t="shared" si="5"/>
        <v>48.081292112896236</v>
      </c>
      <c r="X11" s="342">
        <f t="shared" si="6"/>
        <v>39.228661957885009</v>
      </c>
      <c r="Y11" s="342">
        <f t="shared" si="7"/>
        <v>23.166128049360225</v>
      </c>
      <c r="Z11" s="342">
        <f t="shared" si="8"/>
        <v>7.0478846669036672</v>
      </c>
      <c r="AA11" s="342">
        <f t="shared" si="9"/>
        <v>0.59174264742424365</v>
      </c>
    </row>
    <row r="12" spans="2:29" ht="18" customHeight="1" x14ac:dyDescent="0.3">
      <c r="B12" s="284">
        <v>2017</v>
      </c>
      <c r="C12" s="341">
        <f t="shared" si="0"/>
        <v>289521</v>
      </c>
      <c r="D12" s="341">
        <v>2298</v>
      </c>
      <c r="E12" s="341">
        <v>54715</v>
      </c>
      <c r="F12" s="341">
        <v>78616</v>
      </c>
      <c r="G12" s="341">
        <v>68474</v>
      </c>
      <c r="H12" s="341">
        <v>50642</v>
      </c>
      <c r="I12" s="341">
        <v>27186</v>
      </c>
      <c r="J12" s="341">
        <v>7077</v>
      </c>
      <c r="K12" s="341">
        <v>513</v>
      </c>
      <c r="L12" s="341">
        <v>1656326</v>
      </c>
      <c r="M12" s="341">
        <v>1571587</v>
      </c>
      <c r="N12" s="341">
        <v>1455114</v>
      </c>
      <c r="O12" s="341">
        <v>1333918</v>
      </c>
      <c r="P12" s="341">
        <v>1230770</v>
      </c>
      <c r="Q12" s="341">
        <v>1126901</v>
      </c>
      <c r="R12" s="341">
        <v>1005358</v>
      </c>
      <c r="S12" s="341">
        <v>885641</v>
      </c>
      <c r="T12" s="342">
        <f t="shared" si="2"/>
        <v>1.3874080344086852</v>
      </c>
      <c r="U12" s="342">
        <f t="shared" si="3"/>
        <v>34.815126365896383</v>
      </c>
      <c r="V12" s="342">
        <f t="shared" si="4"/>
        <v>54.027382047042359</v>
      </c>
      <c r="W12" s="342">
        <f t="shared" si="5"/>
        <v>51.332990483672909</v>
      </c>
      <c r="X12" s="342">
        <f t="shared" si="6"/>
        <v>41.146599283375444</v>
      </c>
      <c r="Y12" s="342">
        <f t="shared" si="7"/>
        <v>24.124568174134197</v>
      </c>
      <c r="Z12" s="342">
        <f t="shared" si="8"/>
        <v>7.0392835189057035</v>
      </c>
      <c r="AA12" s="342">
        <f t="shared" si="9"/>
        <v>0.5792414759479293</v>
      </c>
    </row>
    <row r="13" spans="2:29" ht="18" customHeight="1" x14ac:dyDescent="0.3">
      <c r="B13" s="284">
        <v>2018</v>
      </c>
      <c r="C13" s="341">
        <f t="shared" si="0"/>
        <v>288880</v>
      </c>
      <c r="D13" s="341">
        <v>2099</v>
      </c>
      <c r="E13" s="341">
        <v>54168</v>
      </c>
      <c r="F13" s="341">
        <v>77666</v>
      </c>
      <c r="G13" s="341">
        <v>69339</v>
      </c>
      <c r="H13" s="341">
        <v>50440</v>
      </c>
      <c r="I13" s="341">
        <v>27511</v>
      </c>
      <c r="J13" s="341">
        <v>7180</v>
      </c>
      <c r="K13" s="341">
        <v>477</v>
      </c>
      <c r="L13" s="341">
        <v>1667361</v>
      </c>
      <c r="M13" s="341">
        <v>1588668</v>
      </c>
      <c r="N13" s="341">
        <v>1475955</v>
      </c>
      <c r="O13" s="341">
        <v>1354586</v>
      </c>
      <c r="P13" s="341">
        <v>1249445</v>
      </c>
      <c r="Q13" s="341">
        <v>1148564</v>
      </c>
      <c r="R13" s="341">
        <v>1029261</v>
      </c>
      <c r="S13" s="341">
        <v>906723</v>
      </c>
      <c r="T13" s="342">
        <f t="shared" si="2"/>
        <v>1.2588755524448514</v>
      </c>
      <c r="U13" s="342">
        <f t="shared" si="3"/>
        <v>34.096488378943867</v>
      </c>
      <c r="V13" s="342">
        <f t="shared" si="4"/>
        <v>52.620845486481635</v>
      </c>
      <c r="W13" s="342">
        <f t="shared" si="5"/>
        <v>51.188333557263988</v>
      </c>
      <c r="X13" s="342">
        <f t="shared" si="6"/>
        <v>40.369924246365386</v>
      </c>
      <c r="Y13" s="342">
        <f t="shared" si="7"/>
        <v>23.952518100863337</v>
      </c>
      <c r="Z13" s="342">
        <f t="shared" si="8"/>
        <v>6.9758788101365932</v>
      </c>
      <c r="AA13" s="342">
        <f t="shared" si="9"/>
        <v>0.52607025519370298</v>
      </c>
    </row>
    <row r="14" spans="2:29" ht="18" customHeight="1" x14ac:dyDescent="0.3">
      <c r="B14" s="284">
        <v>2019</v>
      </c>
      <c r="C14" s="341">
        <f>+SUM(D14:K14)</f>
        <v>279271</v>
      </c>
      <c r="D14" s="341">
        <v>1819</v>
      </c>
      <c r="E14" s="341">
        <v>49992</v>
      </c>
      <c r="F14" s="341">
        <v>74064</v>
      </c>
      <c r="G14" s="341">
        <v>68014</v>
      </c>
      <c r="H14" s="341">
        <v>50161</v>
      </c>
      <c r="I14" s="341">
        <v>27496</v>
      </c>
      <c r="J14" s="341">
        <v>7284</v>
      </c>
      <c r="K14" s="341">
        <v>441</v>
      </c>
      <c r="L14" s="341">
        <v>1676222</v>
      </c>
      <c r="M14" s="341">
        <v>1604530</v>
      </c>
      <c r="N14" s="341">
        <v>1496206</v>
      </c>
      <c r="O14" s="341">
        <v>1375773</v>
      </c>
      <c r="P14" s="341">
        <v>1268169</v>
      </c>
      <c r="Q14" s="341">
        <v>1169326</v>
      </c>
      <c r="R14" s="341">
        <v>1053221</v>
      </c>
      <c r="S14" s="341">
        <v>928541</v>
      </c>
      <c r="T14" s="342">
        <f t="shared" ref="T14:AA14" si="10">+D14/L14*1000</f>
        <v>1.0851784548824679</v>
      </c>
      <c r="U14" s="342">
        <f t="shared" si="10"/>
        <v>31.156787345827127</v>
      </c>
      <c r="V14" s="342">
        <f t="shared" si="10"/>
        <v>49.501205047968</v>
      </c>
      <c r="W14" s="342">
        <f t="shared" si="10"/>
        <v>49.436934726877176</v>
      </c>
      <c r="X14" s="342">
        <f t="shared" si="10"/>
        <v>39.553876494378898</v>
      </c>
      <c r="Y14" s="342">
        <f t="shared" si="10"/>
        <v>23.514400603424537</v>
      </c>
      <c r="Z14" s="342">
        <f t="shared" si="10"/>
        <v>6.9159274264375661</v>
      </c>
      <c r="AA14" s="342">
        <f t="shared" si="10"/>
        <v>0.47493864029698207</v>
      </c>
    </row>
    <row r="15" spans="2:29" ht="18" customHeight="1" x14ac:dyDescent="0.3">
      <c r="B15" s="284">
        <v>2020</v>
      </c>
      <c r="C15" s="341">
        <f>+SUM(D15:K15)</f>
        <v>258466</v>
      </c>
      <c r="D15" s="341">
        <v>1653</v>
      </c>
      <c r="E15" s="341">
        <v>43619</v>
      </c>
      <c r="F15" s="341">
        <v>68737</v>
      </c>
      <c r="G15" s="341">
        <v>63907</v>
      </c>
      <c r="H15" s="341">
        <v>47482</v>
      </c>
      <c r="I15" s="341">
        <v>25628</v>
      </c>
      <c r="J15" s="341">
        <v>7023</v>
      </c>
      <c r="K15" s="341">
        <v>417</v>
      </c>
      <c r="L15" s="341">
        <v>1682311</v>
      </c>
      <c r="M15" s="341">
        <v>1619198</v>
      </c>
      <c r="N15" s="341">
        <v>1515761</v>
      </c>
      <c r="O15" s="341">
        <v>1397212</v>
      </c>
      <c r="P15" s="341">
        <v>1287159</v>
      </c>
      <c r="Q15" s="341">
        <v>1189296</v>
      </c>
      <c r="R15" s="341">
        <v>1076995</v>
      </c>
      <c r="S15" s="341">
        <v>951067</v>
      </c>
      <c r="T15" s="342">
        <f t="shared" ref="T15" si="11">+D15/L15*1000</f>
        <v>0.98257694326435485</v>
      </c>
      <c r="U15" s="342">
        <f t="shared" ref="U15" si="12">+E15/M15*1000</f>
        <v>26.938644934097002</v>
      </c>
      <c r="V15" s="342">
        <f t="shared" ref="V15" si="13">+F15/N15*1000</f>
        <v>45.348178241820449</v>
      </c>
      <c r="W15" s="342">
        <f t="shared" ref="W15" si="14">+G15/O15*1000</f>
        <v>45.738942980735921</v>
      </c>
      <c r="X15" s="342">
        <f t="shared" ref="X15" si="15">+H15/P15*1000</f>
        <v>36.888993512068048</v>
      </c>
      <c r="Y15" s="342">
        <f t="shared" ref="Y15" si="16">+I15/Q15*1000</f>
        <v>21.548882700353822</v>
      </c>
      <c r="Z15" s="342">
        <f t="shared" ref="Z15" si="17">+J15/R15*1000</f>
        <v>6.5209216384477182</v>
      </c>
      <c r="AA15" s="342">
        <f t="shared" ref="AA15" si="18">+K15/S15*1000</f>
        <v>0.43845491432254508</v>
      </c>
    </row>
    <row r="16" spans="2:29" ht="18" customHeight="1" x14ac:dyDescent="0.3">
      <c r="B16" s="284">
        <v>2021</v>
      </c>
      <c r="C16" s="341">
        <f>+SUM(D16:K16)</f>
        <v>249955</v>
      </c>
      <c r="D16" s="341">
        <v>1843</v>
      </c>
      <c r="E16" s="341">
        <v>39486</v>
      </c>
      <c r="F16" s="341">
        <v>65263</v>
      </c>
      <c r="G16" s="341">
        <v>62863</v>
      </c>
      <c r="H16" s="341">
        <v>46928</v>
      </c>
      <c r="I16" s="341">
        <v>25791</v>
      </c>
      <c r="J16" s="341">
        <v>7354</v>
      </c>
      <c r="K16" s="341">
        <v>427</v>
      </c>
      <c r="L16" s="341">
        <v>1685339</v>
      </c>
      <c r="M16" s="341">
        <v>1632734</v>
      </c>
      <c r="N16" s="341">
        <v>1534589</v>
      </c>
      <c r="O16" s="341">
        <v>1418559</v>
      </c>
      <c r="P16" s="341">
        <v>1306614</v>
      </c>
      <c r="Q16" s="341">
        <v>1208665</v>
      </c>
      <c r="R16" s="341">
        <v>1100289</v>
      </c>
      <c r="S16" s="341">
        <v>974186</v>
      </c>
      <c r="T16" s="342">
        <f t="shared" ref="T16" si="19">+D16/L16*1000</f>
        <v>1.0935485383059431</v>
      </c>
      <c r="U16" s="342">
        <f t="shared" ref="U16" si="20">+E16/M16*1000</f>
        <v>24.183976079385864</v>
      </c>
      <c r="V16" s="342">
        <f t="shared" ref="V16" si="21">+F16/N16*1000</f>
        <v>42.527999353572845</v>
      </c>
      <c r="W16" s="342">
        <f t="shared" ref="W16" si="22">+G16/O16*1000</f>
        <v>44.31468835628268</v>
      </c>
      <c r="X16" s="342">
        <f t="shared" ref="X16" si="23">+H16/P16*1000</f>
        <v>35.91573333823149</v>
      </c>
      <c r="Y16" s="342">
        <f t="shared" ref="Y16" si="24">+I16/Q16*1000</f>
        <v>21.338418834002805</v>
      </c>
      <c r="Z16" s="342">
        <f t="shared" ref="Z16" si="25">+J16/R16*1000</f>
        <v>6.6836985555613113</v>
      </c>
      <c r="AA16" s="342">
        <f t="shared" ref="AA16" si="26">+K16/S16*1000</f>
        <v>0.43831465449103152</v>
      </c>
    </row>
    <row r="17" spans="1:19" ht="30.75" customHeight="1" x14ac:dyDescent="0.3">
      <c r="B17" s="264" t="s">
        <v>632</v>
      </c>
      <c r="C17" s="263"/>
      <c r="D17" s="263"/>
      <c r="E17" s="263"/>
      <c r="F17" s="263"/>
      <c r="G17" s="263"/>
      <c r="H17" s="263"/>
      <c r="I17" s="263"/>
      <c r="J17" s="263"/>
      <c r="K17" s="263"/>
      <c r="L17" s="263"/>
    </row>
    <row r="18" spans="1:19" x14ac:dyDescent="0.3">
      <c r="B18" s="121" t="s">
        <v>811</v>
      </c>
      <c r="C18" s="121"/>
      <c r="D18" s="128"/>
      <c r="E18" s="128"/>
      <c r="F18" s="128"/>
      <c r="G18" s="128"/>
      <c r="H18" s="128"/>
      <c r="I18" s="128"/>
      <c r="J18" s="128"/>
      <c r="K18" s="128"/>
      <c r="L18" s="121"/>
    </row>
    <row r="19" spans="1:19" ht="18.75" customHeight="1" x14ac:dyDescent="0.3">
      <c r="B19" s="459" t="s">
        <v>637</v>
      </c>
      <c r="C19" s="459"/>
      <c r="D19" s="459"/>
      <c r="E19" s="459"/>
      <c r="F19" s="459"/>
      <c r="G19" s="459"/>
      <c r="H19" s="459"/>
      <c r="I19" s="459"/>
      <c r="J19" s="459"/>
      <c r="K19" s="459"/>
      <c r="L19" s="459"/>
      <c r="M19" s="459"/>
      <c r="N19" s="459"/>
      <c r="O19" s="459"/>
      <c r="P19" s="459"/>
      <c r="Q19" s="459"/>
      <c r="R19" s="174"/>
      <c r="S19" s="174"/>
    </row>
    <row r="20" spans="1:19" ht="13.5" customHeight="1" x14ac:dyDescent="0.3">
      <c r="A20" s="174" t="s">
        <v>63</v>
      </c>
      <c r="B20" s="459" t="s">
        <v>633</v>
      </c>
      <c r="C20" s="459"/>
      <c r="D20" s="459"/>
      <c r="E20" s="459"/>
      <c r="F20" s="459"/>
      <c r="G20" s="459"/>
      <c r="H20" s="459"/>
      <c r="I20" s="459"/>
      <c r="J20" s="459"/>
      <c r="K20" s="459"/>
      <c r="L20" s="459"/>
      <c r="M20" s="459"/>
      <c r="N20" s="459"/>
      <c r="O20" s="459"/>
      <c r="P20" s="459"/>
      <c r="Q20" s="459"/>
      <c r="R20" s="174"/>
      <c r="S20" s="174"/>
    </row>
    <row r="21" spans="1:19" x14ac:dyDescent="0.3">
      <c r="B21" s="121" t="s">
        <v>829</v>
      </c>
    </row>
    <row r="22" spans="1:19" x14ac:dyDescent="0.3">
      <c r="H22" s="181"/>
    </row>
  </sheetData>
  <mergeCells count="9">
    <mergeCell ref="B1:K1"/>
    <mergeCell ref="D3:K3"/>
    <mergeCell ref="L3:S3"/>
    <mergeCell ref="B2:AA2"/>
    <mergeCell ref="B20:Q20"/>
    <mergeCell ref="B19:Q19"/>
    <mergeCell ref="T3:AA3"/>
    <mergeCell ref="C3:C4"/>
    <mergeCell ref="B3:B4"/>
  </mergeCells>
  <hyperlinks>
    <hyperlink ref="AC2" location="INDICE!B19" display="INDICE"/>
  </hyperlinks>
  <printOptions horizontalCentered="1"/>
  <pageMargins left="0.19685039370078741" right="0.19685039370078741" top="1.1811023622047245" bottom="0" header="0.19685039370078741" footer="0.19685039370078741"/>
  <pageSetup scale="93" firstPageNumber="33" orientation="landscape" useFirstPageNumber="1" r:id="rId1"/>
  <headerFooter scaleWithDoc="0">
    <oddHeader>&amp;C&amp;G</oddHeader>
    <oddFooter>&amp;C&amp;"Arial,Normal"&amp;8&amp;P</oddFooter>
  </headerFooter>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dimension ref="B1:S34"/>
  <sheetViews>
    <sheetView showGridLines="0" zoomScaleNormal="100" workbookViewId="0">
      <selection activeCell="I2" sqref="I2"/>
    </sheetView>
  </sheetViews>
  <sheetFormatPr baseColWidth="10" defaultColWidth="11.42578125" defaultRowHeight="13.5" x14ac:dyDescent="0.3"/>
  <cols>
    <col min="1" max="1" width="3.7109375" style="142" customWidth="1"/>
    <col min="2" max="2" width="11.42578125" style="142"/>
    <col min="3" max="3" width="12.5703125" style="142" customWidth="1"/>
    <col min="4" max="6" width="16.85546875" style="142" customWidth="1"/>
    <col min="7" max="8" width="12.7109375" style="142" customWidth="1"/>
    <col min="9" max="16384" width="11.42578125" style="142"/>
  </cols>
  <sheetData>
    <row r="1" spans="2:9" ht="131.25" customHeight="1" x14ac:dyDescent="0.3">
      <c r="B1" s="491"/>
      <c r="C1" s="491"/>
      <c r="D1" s="491"/>
      <c r="E1" s="491"/>
      <c r="F1" s="491"/>
    </row>
    <row r="2" spans="2:9" ht="43.5" customHeight="1" x14ac:dyDescent="0.3">
      <c r="B2" s="487" t="s">
        <v>830</v>
      </c>
      <c r="C2" s="487"/>
      <c r="D2" s="487"/>
      <c r="E2" s="487"/>
      <c r="F2" s="487"/>
      <c r="G2" s="487"/>
      <c r="H2" s="235"/>
      <c r="I2" s="2" t="s">
        <v>358</v>
      </c>
    </row>
    <row r="3" spans="2:9" ht="21" customHeight="1" x14ac:dyDescent="0.3">
      <c r="B3" s="475" t="s">
        <v>31</v>
      </c>
      <c r="C3" s="475" t="s">
        <v>382</v>
      </c>
      <c r="D3" s="480" t="s">
        <v>57</v>
      </c>
      <c r="E3" s="481"/>
      <c r="F3" s="481"/>
      <c r="G3" s="482"/>
      <c r="H3" s="164"/>
    </row>
    <row r="4" spans="2:9" ht="28.5" customHeight="1" x14ac:dyDescent="0.3">
      <c r="B4" s="476"/>
      <c r="C4" s="476"/>
      <c r="D4" s="368" t="s">
        <v>53</v>
      </c>
      <c r="E4" s="368" t="s">
        <v>54</v>
      </c>
      <c r="F4" s="368" t="s">
        <v>58</v>
      </c>
      <c r="G4" s="368" t="s">
        <v>92</v>
      </c>
      <c r="H4" s="165"/>
    </row>
    <row r="5" spans="2:9" ht="14.25" x14ac:dyDescent="0.3">
      <c r="B5" s="286">
        <v>1997</v>
      </c>
      <c r="C5" s="287">
        <v>2815</v>
      </c>
      <c r="D5" s="287">
        <v>1557</v>
      </c>
      <c r="E5" s="287">
        <v>1258</v>
      </c>
      <c r="F5" s="287">
        <v>0</v>
      </c>
      <c r="G5" s="287">
        <v>0</v>
      </c>
      <c r="H5" s="163"/>
    </row>
    <row r="6" spans="2:9" ht="14.25" x14ac:dyDescent="0.3">
      <c r="B6" s="286">
        <v>1998</v>
      </c>
      <c r="C6" s="287">
        <v>2792</v>
      </c>
      <c r="D6" s="287">
        <v>1589</v>
      </c>
      <c r="E6" s="287">
        <v>1203</v>
      </c>
      <c r="F6" s="287">
        <v>0</v>
      </c>
      <c r="G6" s="287">
        <v>0</v>
      </c>
      <c r="H6" s="163"/>
    </row>
    <row r="7" spans="2:9" ht="14.25" x14ac:dyDescent="0.3">
      <c r="B7" s="286">
        <v>1999</v>
      </c>
      <c r="C7" s="287">
        <v>3173</v>
      </c>
      <c r="D7" s="287">
        <v>1815</v>
      </c>
      <c r="E7" s="287">
        <v>1358</v>
      </c>
      <c r="F7" s="287">
        <v>0</v>
      </c>
      <c r="G7" s="287">
        <v>0</v>
      </c>
      <c r="H7" s="163"/>
    </row>
    <row r="8" spans="2:9" ht="14.25" x14ac:dyDescent="0.3">
      <c r="B8" s="286">
        <v>2000</v>
      </c>
      <c r="C8" s="287">
        <v>2824</v>
      </c>
      <c r="D8" s="287">
        <v>1587</v>
      </c>
      <c r="E8" s="287">
        <v>1237</v>
      </c>
      <c r="F8" s="287">
        <v>0</v>
      </c>
      <c r="G8" s="287">
        <v>0</v>
      </c>
      <c r="H8" s="163"/>
    </row>
    <row r="9" spans="2:9" ht="14.25" x14ac:dyDescent="0.3">
      <c r="B9" s="286">
        <v>2001</v>
      </c>
      <c r="C9" s="287">
        <v>1507</v>
      </c>
      <c r="D9" s="287">
        <v>833</v>
      </c>
      <c r="E9" s="287">
        <v>674</v>
      </c>
      <c r="F9" s="287">
        <v>0</v>
      </c>
      <c r="G9" s="287">
        <v>0</v>
      </c>
      <c r="H9" s="163"/>
    </row>
    <row r="10" spans="2:9" ht="14.25" x14ac:dyDescent="0.3">
      <c r="B10" s="286">
        <v>2002</v>
      </c>
      <c r="C10" s="287">
        <v>2685</v>
      </c>
      <c r="D10" s="287">
        <v>1487</v>
      </c>
      <c r="E10" s="287">
        <v>1198</v>
      </c>
      <c r="F10" s="287">
        <v>0</v>
      </c>
      <c r="G10" s="287">
        <v>0</v>
      </c>
      <c r="H10" s="163"/>
    </row>
    <row r="11" spans="2:9" ht="14.25" x14ac:dyDescent="0.3">
      <c r="B11" s="286">
        <v>2003</v>
      </c>
      <c r="C11" s="287">
        <v>2298</v>
      </c>
      <c r="D11" s="287">
        <v>1238</v>
      </c>
      <c r="E11" s="287">
        <v>1060</v>
      </c>
      <c r="F11" s="287">
        <v>0</v>
      </c>
      <c r="G11" s="287">
        <v>0</v>
      </c>
      <c r="H11" s="163"/>
    </row>
    <row r="12" spans="2:9" ht="14.25" x14ac:dyDescent="0.3">
      <c r="B12" s="286">
        <v>2004</v>
      </c>
      <c r="C12" s="287">
        <v>2098</v>
      </c>
      <c r="D12" s="287">
        <v>1144</v>
      </c>
      <c r="E12" s="287">
        <v>954</v>
      </c>
      <c r="F12" s="287">
        <v>0</v>
      </c>
      <c r="G12" s="287">
        <v>0</v>
      </c>
      <c r="H12" s="163"/>
    </row>
    <row r="13" spans="2:9" ht="14.25" x14ac:dyDescent="0.3">
      <c r="B13" s="286">
        <v>2005</v>
      </c>
      <c r="C13" s="287">
        <v>1972</v>
      </c>
      <c r="D13" s="287">
        <v>1105</v>
      </c>
      <c r="E13" s="287">
        <v>867</v>
      </c>
      <c r="F13" s="287">
        <v>0</v>
      </c>
      <c r="G13" s="287">
        <v>0</v>
      </c>
      <c r="H13" s="163"/>
    </row>
    <row r="14" spans="2:9" ht="14.25" x14ac:dyDescent="0.3">
      <c r="B14" s="286">
        <v>2006</v>
      </c>
      <c r="C14" s="287">
        <v>2248</v>
      </c>
      <c r="D14" s="287">
        <v>1265</v>
      </c>
      <c r="E14" s="287">
        <v>983</v>
      </c>
      <c r="F14" s="287">
        <v>0</v>
      </c>
      <c r="G14" s="287">
        <v>0</v>
      </c>
      <c r="H14" s="163"/>
    </row>
    <row r="15" spans="2:9" ht="14.25" x14ac:dyDescent="0.3">
      <c r="B15" s="286">
        <v>2007</v>
      </c>
      <c r="C15" s="287">
        <v>2151</v>
      </c>
      <c r="D15" s="287">
        <v>1195</v>
      </c>
      <c r="E15" s="287">
        <v>956</v>
      </c>
      <c r="F15" s="287">
        <v>0</v>
      </c>
      <c r="G15" s="287">
        <v>0</v>
      </c>
      <c r="H15" s="163"/>
    </row>
    <row r="16" spans="2:9" ht="14.25" x14ac:dyDescent="0.3">
      <c r="B16" s="286">
        <v>2008</v>
      </c>
      <c r="C16" s="287">
        <v>2006</v>
      </c>
      <c r="D16" s="287">
        <v>1135</v>
      </c>
      <c r="E16" s="287">
        <v>871</v>
      </c>
      <c r="F16" s="287">
        <v>0</v>
      </c>
      <c r="G16" s="287">
        <v>0</v>
      </c>
      <c r="H16" s="163"/>
    </row>
    <row r="17" spans="2:19" ht="14.25" x14ac:dyDescent="0.3">
      <c r="B17" s="286">
        <v>2009</v>
      </c>
      <c r="C17" s="287">
        <v>1916</v>
      </c>
      <c r="D17" s="287">
        <v>1028</v>
      </c>
      <c r="E17" s="287">
        <v>888</v>
      </c>
      <c r="F17" s="287">
        <v>0</v>
      </c>
      <c r="G17" s="287">
        <v>0</v>
      </c>
      <c r="H17" s="163"/>
    </row>
    <row r="18" spans="2:19" ht="14.25" x14ac:dyDescent="0.3">
      <c r="B18" s="286">
        <v>2010</v>
      </c>
      <c r="C18" s="287">
        <v>1815</v>
      </c>
      <c r="D18" s="287">
        <v>998</v>
      </c>
      <c r="E18" s="287">
        <v>817</v>
      </c>
      <c r="F18" s="287">
        <v>0</v>
      </c>
      <c r="G18" s="287">
        <v>0</v>
      </c>
      <c r="H18" s="163"/>
    </row>
    <row r="19" spans="2:19" ht="14.25" x14ac:dyDescent="0.3">
      <c r="B19" s="286">
        <v>2011</v>
      </c>
      <c r="C19" s="287">
        <v>1672</v>
      </c>
      <c r="D19" s="287">
        <v>968</v>
      </c>
      <c r="E19" s="287">
        <v>704</v>
      </c>
      <c r="F19" s="287">
        <v>0</v>
      </c>
      <c r="G19" s="287">
        <v>0</v>
      </c>
      <c r="H19" s="163"/>
    </row>
    <row r="20" spans="2:19" ht="14.25" x14ac:dyDescent="0.3">
      <c r="B20" s="286">
        <v>2012</v>
      </c>
      <c r="C20" s="287">
        <v>1717</v>
      </c>
      <c r="D20" s="287">
        <v>952</v>
      </c>
      <c r="E20" s="287">
        <v>765</v>
      </c>
      <c r="F20" s="287">
        <v>0</v>
      </c>
      <c r="G20" s="287">
        <v>0</v>
      </c>
      <c r="H20" s="163"/>
    </row>
    <row r="21" spans="2:19" ht="14.25" x14ac:dyDescent="0.3">
      <c r="B21" s="286">
        <v>2013</v>
      </c>
      <c r="C21" s="287">
        <v>1643</v>
      </c>
      <c r="D21" s="287">
        <v>924</v>
      </c>
      <c r="E21" s="287">
        <v>719</v>
      </c>
      <c r="F21" s="287">
        <v>0</v>
      </c>
      <c r="G21" s="287">
        <v>0</v>
      </c>
      <c r="H21" s="163"/>
    </row>
    <row r="22" spans="2:19" ht="14.25" x14ac:dyDescent="0.3">
      <c r="B22" s="286">
        <v>2014</v>
      </c>
      <c r="C22" s="287">
        <v>1613</v>
      </c>
      <c r="D22" s="287">
        <v>891</v>
      </c>
      <c r="E22" s="287">
        <v>711</v>
      </c>
      <c r="F22" s="287">
        <v>11</v>
      </c>
      <c r="G22" s="287">
        <v>0</v>
      </c>
      <c r="H22" s="163"/>
    </row>
    <row r="23" spans="2:19" ht="14.25" x14ac:dyDescent="0.3">
      <c r="B23" s="286">
        <v>2015</v>
      </c>
      <c r="C23" s="287">
        <v>1829</v>
      </c>
      <c r="D23" s="287">
        <v>1022</v>
      </c>
      <c r="E23" s="287">
        <v>805</v>
      </c>
      <c r="F23" s="287">
        <v>2</v>
      </c>
      <c r="G23" s="287">
        <v>0</v>
      </c>
      <c r="H23" s="163"/>
    </row>
    <row r="24" spans="2:19" ht="14.25" x14ac:dyDescent="0.3">
      <c r="B24" s="286">
        <v>2016</v>
      </c>
      <c r="C24" s="287">
        <v>1796</v>
      </c>
      <c r="D24" s="287">
        <v>1009</v>
      </c>
      <c r="E24" s="287">
        <v>767</v>
      </c>
      <c r="F24" s="287">
        <v>20</v>
      </c>
      <c r="G24" s="287">
        <v>0</v>
      </c>
      <c r="H24" s="163"/>
    </row>
    <row r="25" spans="2:19" ht="16.5" customHeight="1" x14ac:dyDescent="0.3">
      <c r="B25" s="286">
        <v>2017</v>
      </c>
      <c r="C25" s="287">
        <v>1872</v>
      </c>
      <c r="D25" s="287">
        <v>1031</v>
      </c>
      <c r="E25" s="287">
        <v>812</v>
      </c>
      <c r="F25" s="287">
        <v>25</v>
      </c>
      <c r="G25" s="287">
        <v>4</v>
      </c>
      <c r="H25" s="163"/>
    </row>
    <row r="26" spans="2:19" ht="16.5" customHeight="1" x14ac:dyDescent="0.3">
      <c r="B26" s="286">
        <v>2018</v>
      </c>
      <c r="C26" s="287">
        <v>1840</v>
      </c>
      <c r="D26" s="287">
        <v>1002</v>
      </c>
      <c r="E26" s="287">
        <v>776</v>
      </c>
      <c r="F26" s="287">
        <v>58</v>
      </c>
      <c r="G26" s="287">
        <v>4</v>
      </c>
      <c r="H26" s="163"/>
    </row>
    <row r="27" spans="2:19" ht="16.5" customHeight="1" x14ac:dyDescent="0.3">
      <c r="B27" s="286">
        <v>2019</v>
      </c>
      <c r="C27" s="287">
        <v>1782</v>
      </c>
      <c r="D27" s="287">
        <v>969</v>
      </c>
      <c r="E27" s="287">
        <v>750</v>
      </c>
      <c r="F27" s="287">
        <v>61</v>
      </c>
      <c r="G27" s="287">
        <v>2</v>
      </c>
      <c r="H27" s="163"/>
    </row>
    <row r="28" spans="2:19" ht="16.5" customHeight="1" x14ac:dyDescent="0.3">
      <c r="B28" s="286">
        <v>2020</v>
      </c>
      <c r="C28" s="287">
        <v>1437</v>
      </c>
      <c r="D28" s="287">
        <v>787</v>
      </c>
      <c r="E28" s="287">
        <v>622</v>
      </c>
      <c r="F28" s="287">
        <v>26</v>
      </c>
      <c r="G28" s="287">
        <v>2</v>
      </c>
      <c r="H28" s="163"/>
    </row>
    <row r="29" spans="2:19" ht="16.5" customHeight="1" x14ac:dyDescent="0.3">
      <c r="B29" s="286">
        <v>2021</v>
      </c>
      <c r="C29" s="287">
        <v>1394</v>
      </c>
      <c r="D29" s="287">
        <v>762</v>
      </c>
      <c r="E29" s="287">
        <v>605</v>
      </c>
      <c r="F29" s="287">
        <v>25</v>
      </c>
      <c r="G29" s="287">
        <v>2</v>
      </c>
      <c r="H29" s="163"/>
    </row>
    <row r="30" spans="2:19" ht="17.25" customHeight="1" x14ac:dyDescent="0.3">
      <c r="B30" s="167" t="s">
        <v>497</v>
      </c>
      <c r="C30" s="167"/>
      <c r="D30" s="167"/>
      <c r="E30" s="167"/>
      <c r="F30" s="167"/>
      <c r="G30" s="167"/>
      <c r="H30" s="143"/>
      <c r="I30" s="143"/>
      <c r="J30" s="143"/>
      <c r="K30" s="143"/>
      <c r="L30" s="143"/>
      <c r="M30" s="143"/>
      <c r="N30" s="143"/>
      <c r="O30" s="143"/>
      <c r="P30" s="143"/>
      <c r="Q30" s="143"/>
      <c r="R30" s="143"/>
      <c r="S30" s="143"/>
    </row>
    <row r="31" spans="2:19" ht="27.75" customHeight="1" x14ac:dyDescent="0.3">
      <c r="B31" s="490" t="s">
        <v>616</v>
      </c>
      <c r="C31" s="490"/>
      <c r="D31" s="490"/>
      <c r="E31" s="490"/>
      <c r="F31" s="490"/>
      <c r="G31" s="490"/>
    </row>
    <row r="32" spans="2:19" x14ac:dyDescent="0.3">
      <c r="B32" s="144" t="s">
        <v>615</v>
      </c>
    </row>
    <row r="33" spans="2:19" ht="21" customHeight="1" x14ac:dyDescent="0.3">
      <c r="B33" s="144" t="s">
        <v>439</v>
      </c>
      <c r="C33" s="234"/>
      <c r="D33" s="234"/>
      <c r="E33" s="234"/>
      <c r="F33" s="234"/>
      <c r="G33" s="143"/>
      <c r="H33" s="143"/>
      <c r="I33" s="143"/>
      <c r="J33" s="143"/>
      <c r="K33" s="143"/>
      <c r="L33" s="143"/>
      <c r="M33" s="143"/>
      <c r="N33" s="143"/>
      <c r="O33" s="143"/>
      <c r="P33" s="143"/>
      <c r="Q33" s="143"/>
      <c r="R33" s="143"/>
      <c r="S33" s="143"/>
    </row>
    <row r="34" spans="2:19" x14ac:dyDescent="0.3">
      <c r="B34" s="133" t="s">
        <v>831</v>
      </c>
      <c r="C34" s="121"/>
      <c r="D34" s="121"/>
      <c r="E34" s="121"/>
      <c r="F34" s="121"/>
    </row>
  </sheetData>
  <mergeCells count="6">
    <mergeCell ref="B31:G31"/>
    <mergeCell ref="B1:F1"/>
    <mergeCell ref="B2:G2"/>
    <mergeCell ref="C3:C4"/>
    <mergeCell ref="B3:B4"/>
    <mergeCell ref="D3:G3"/>
  </mergeCells>
  <hyperlinks>
    <hyperlink ref="I2" location="INDICE!B21" display="INDICE"/>
  </hyperlinks>
  <printOptions horizontalCentered="1"/>
  <pageMargins left="0.19685039370078741" right="0.19685039370078741" top="1.1811023622047245" bottom="0" header="0.19685039370078741" footer="0.19685039370078741"/>
  <pageSetup firstPageNumber="79" orientation="landscape" useFirstPageNumber="1" r:id="rId1"/>
  <headerFooter scaleWithDoc="0">
    <oddHeader>&amp;C&amp;G</oddHeader>
    <oddFooter>&amp;C&amp;P</oddFooter>
  </headerFooter>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dimension ref="B1:AL37"/>
  <sheetViews>
    <sheetView showGridLines="0" topLeftCell="G1" zoomScaleNormal="100" workbookViewId="0">
      <selection activeCell="AJ2" sqref="AJ2"/>
    </sheetView>
  </sheetViews>
  <sheetFormatPr baseColWidth="10" defaultColWidth="11.42578125" defaultRowHeight="13.5" x14ac:dyDescent="0.3"/>
  <cols>
    <col min="1" max="1" width="3.7109375" style="121" customWidth="1"/>
    <col min="2" max="2" width="7.85546875" style="121" customWidth="1"/>
    <col min="3" max="3" width="7" style="121" customWidth="1"/>
    <col min="4" max="11" width="4.85546875" style="121" customWidth="1"/>
    <col min="12" max="12" width="5.28515625" style="121" bestFit="1" customWidth="1"/>
    <col min="13" max="13" width="4.85546875" style="121" customWidth="1"/>
    <col min="14" max="16" width="5.28515625" style="121" bestFit="1" customWidth="1"/>
    <col min="17" max="17" width="4.85546875" style="121" customWidth="1"/>
    <col min="18" max="18" width="5.28515625" style="121" bestFit="1" customWidth="1"/>
    <col min="19" max="19" width="4.85546875" style="121" customWidth="1"/>
    <col min="20" max="20" width="5.28515625" style="121" bestFit="1" customWidth="1"/>
    <col min="21" max="21" width="4.85546875" style="121" customWidth="1"/>
    <col min="22" max="22" width="5.28515625" style="121" bestFit="1" customWidth="1"/>
    <col min="23" max="23" width="4.85546875" style="121" customWidth="1"/>
    <col min="24" max="24" width="5.28515625" style="121" bestFit="1" customWidth="1"/>
    <col min="25" max="25" width="4.85546875" style="121" customWidth="1"/>
    <col min="26" max="32" width="5.28515625" style="121" bestFit="1" customWidth="1"/>
    <col min="33" max="34" width="4.85546875" style="121" customWidth="1"/>
    <col min="35" max="35" width="11" style="121" customWidth="1"/>
    <col min="36" max="16384" width="11.42578125" style="121"/>
  </cols>
  <sheetData>
    <row r="1" spans="2:38" ht="135" customHeight="1" x14ac:dyDescent="0.3">
      <c r="B1" s="492"/>
      <c r="C1" s="492"/>
      <c r="D1" s="492"/>
      <c r="E1" s="492"/>
      <c r="F1" s="492"/>
      <c r="G1" s="492"/>
      <c r="H1" s="492"/>
      <c r="I1" s="492"/>
      <c r="J1" s="492"/>
      <c r="K1" s="492"/>
      <c r="L1" s="492"/>
      <c r="M1" s="492"/>
      <c r="N1" s="492"/>
      <c r="O1" s="492"/>
      <c r="P1" s="492"/>
      <c r="Q1" s="492"/>
      <c r="R1" s="492"/>
      <c r="S1" s="492"/>
      <c r="T1" s="492"/>
      <c r="U1" s="492"/>
      <c r="V1" s="492"/>
      <c r="W1" s="492"/>
      <c r="X1" s="492"/>
      <c r="Y1" s="492"/>
      <c r="Z1" s="492"/>
      <c r="AA1" s="492"/>
      <c r="AB1" s="492"/>
      <c r="AC1" s="492"/>
      <c r="AD1" s="492"/>
      <c r="AE1" s="492"/>
      <c r="AF1" s="492"/>
      <c r="AG1" s="492"/>
      <c r="AH1" s="492"/>
      <c r="AI1" s="492"/>
    </row>
    <row r="2" spans="2:38" ht="50.25" customHeight="1" x14ac:dyDescent="0.3">
      <c r="B2" s="493" t="s">
        <v>832</v>
      </c>
      <c r="C2" s="493"/>
      <c r="D2" s="494"/>
      <c r="E2" s="494"/>
      <c r="F2" s="494"/>
      <c r="G2" s="494"/>
      <c r="H2" s="494"/>
      <c r="I2" s="494"/>
      <c r="J2" s="494"/>
      <c r="K2" s="494"/>
      <c r="L2" s="494"/>
      <c r="M2" s="494"/>
      <c r="N2" s="494"/>
      <c r="O2" s="494"/>
      <c r="P2" s="494"/>
      <c r="Q2" s="494"/>
      <c r="R2" s="494"/>
      <c r="S2" s="494"/>
      <c r="T2" s="494"/>
      <c r="U2" s="494"/>
      <c r="V2" s="494"/>
      <c r="W2" s="494"/>
      <c r="X2" s="494"/>
      <c r="Y2" s="494"/>
      <c r="Z2" s="494"/>
      <c r="AA2" s="494"/>
      <c r="AB2" s="494"/>
      <c r="AC2" s="494"/>
      <c r="AD2" s="494"/>
      <c r="AE2" s="494"/>
      <c r="AF2" s="494"/>
      <c r="AG2" s="494"/>
      <c r="AH2" s="494"/>
      <c r="AI2" s="494"/>
      <c r="AJ2" s="6" t="s">
        <v>358</v>
      </c>
      <c r="AL2" s="6"/>
    </row>
    <row r="3" spans="2:38" ht="16.5" customHeight="1" x14ac:dyDescent="0.3">
      <c r="B3" s="475" t="s">
        <v>31</v>
      </c>
      <c r="C3" s="475" t="s">
        <v>32</v>
      </c>
      <c r="D3" s="480" t="s">
        <v>59</v>
      </c>
      <c r="E3" s="481"/>
      <c r="F3" s="481"/>
      <c r="G3" s="481"/>
      <c r="H3" s="481"/>
      <c r="I3" s="481"/>
      <c r="J3" s="481"/>
      <c r="K3" s="481"/>
      <c r="L3" s="481"/>
      <c r="M3" s="481"/>
      <c r="N3" s="481"/>
      <c r="O3" s="481"/>
      <c r="P3" s="481"/>
      <c r="Q3" s="481"/>
      <c r="R3" s="481"/>
      <c r="S3" s="481"/>
      <c r="T3" s="481"/>
      <c r="U3" s="481"/>
      <c r="V3" s="481"/>
      <c r="W3" s="481"/>
      <c r="X3" s="481"/>
      <c r="Y3" s="481"/>
      <c r="Z3" s="481"/>
      <c r="AA3" s="481"/>
      <c r="AB3" s="481"/>
      <c r="AC3" s="481"/>
      <c r="AD3" s="481"/>
      <c r="AE3" s="481"/>
      <c r="AF3" s="481"/>
      <c r="AG3" s="481"/>
      <c r="AH3" s="481"/>
      <c r="AI3" s="482"/>
      <c r="AJ3" s="6"/>
      <c r="AK3" s="6"/>
      <c r="AL3" s="6"/>
    </row>
    <row r="4" spans="2:38" ht="28.5" customHeight="1" x14ac:dyDescent="0.3">
      <c r="B4" s="476"/>
      <c r="C4" s="476"/>
      <c r="D4" s="368">
        <v>12</v>
      </c>
      <c r="E4" s="368">
        <v>13</v>
      </c>
      <c r="F4" s="368">
        <v>14</v>
      </c>
      <c r="G4" s="368">
        <v>15</v>
      </c>
      <c r="H4" s="368">
        <v>16</v>
      </c>
      <c r="I4" s="368">
        <v>17</v>
      </c>
      <c r="J4" s="368">
        <v>18</v>
      </c>
      <c r="K4" s="368">
        <v>19</v>
      </c>
      <c r="L4" s="368">
        <v>20</v>
      </c>
      <c r="M4" s="368">
        <v>21</v>
      </c>
      <c r="N4" s="368">
        <v>22</v>
      </c>
      <c r="O4" s="368">
        <v>23</v>
      </c>
      <c r="P4" s="368">
        <v>24</v>
      </c>
      <c r="Q4" s="368">
        <v>25</v>
      </c>
      <c r="R4" s="368">
        <v>26</v>
      </c>
      <c r="S4" s="368">
        <v>27</v>
      </c>
      <c r="T4" s="368">
        <v>28</v>
      </c>
      <c r="U4" s="368">
        <v>29</v>
      </c>
      <c r="V4" s="368">
        <v>30</v>
      </c>
      <c r="W4" s="368">
        <v>31</v>
      </c>
      <c r="X4" s="368">
        <v>32</v>
      </c>
      <c r="Y4" s="368">
        <v>33</v>
      </c>
      <c r="Z4" s="368">
        <v>34</v>
      </c>
      <c r="AA4" s="368">
        <v>35</v>
      </c>
      <c r="AB4" s="368">
        <v>36</v>
      </c>
      <c r="AC4" s="368">
        <v>37</v>
      </c>
      <c r="AD4" s="368">
        <v>38</v>
      </c>
      <c r="AE4" s="368">
        <v>39</v>
      </c>
      <c r="AF4" s="368">
        <v>40</v>
      </c>
      <c r="AG4" s="368">
        <v>41</v>
      </c>
      <c r="AH4" s="368">
        <v>42</v>
      </c>
      <c r="AI4" s="368" t="s">
        <v>92</v>
      </c>
    </row>
    <row r="5" spans="2:38" ht="14.25" customHeight="1" x14ac:dyDescent="0.3">
      <c r="B5" s="286">
        <v>1997</v>
      </c>
      <c r="C5" s="287">
        <v>2815</v>
      </c>
      <c r="D5" s="287">
        <v>3</v>
      </c>
      <c r="E5" s="287">
        <v>1</v>
      </c>
      <c r="F5" s="287">
        <v>4</v>
      </c>
      <c r="G5" s="287">
        <v>1</v>
      </c>
      <c r="H5" s="287">
        <v>18</v>
      </c>
      <c r="I5" s="287">
        <v>2</v>
      </c>
      <c r="J5" s="287">
        <v>15</v>
      </c>
      <c r="K5" s="287">
        <v>10</v>
      </c>
      <c r="L5" s="287">
        <v>65</v>
      </c>
      <c r="M5" s="287">
        <v>28</v>
      </c>
      <c r="N5" s="287">
        <v>49</v>
      </c>
      <c r="O5" s="287">
        <v>38</v>
      </c>
      <c r="P5" s="287">
        <v>105</v>
      </c>
      <c r="Q5" s="287">
        <v>64</v>
      </c>
      <c r="R5" s="287">
        <v>84</v>
      </c>
      <c r="S5" s="287">
        <v>41</v>
      </c>
      <c r="T5" s="287">
        <v>138</v>
      </c>
      <c r="U5" s="287">
        <v>55</v>
      </c>
      <c r="V5" s="287">
        <v>136</v>
      </c>
      <c r="W5" s="287">
        <v>61</v>
      </c>
      <c r="X5" s="287">
        <v>173</v>
      </c>
      <c r="Y5" s="287">
        <v>61</v>
      </c>
      <c r="Z5" s="287">
        <v>135</v>
      </c>
      <c r="AA5" s="287">
        <v>102</v>
      </c>
      <c r="AB5" s="287">
        <v>243</v>
      </c>
      <c r="AC5" s="287">
        <v>149</v>
      </c>
      <c r="AD5" s="287">
        <v>277</v>
      </c>
      <c r="AE5" s="287">
        <v>189</v>
      </c>
      <c r="AF5" s="287">
        <v>371</v>
      </c>
      <c r="AG5" s="287">
        <v>66</v>
      </c>
      <c r="AH5" s="287">
        <v>65</v>
      </c>
      <c r="AI5" s="287">
        <v>66</v>
      </c>
    </row>
    <row r="6" spans="2:38" ht="14.25" customHeight="1" x14ac:dyDescent="0.3">
      <c r="B6" s="286">
        <v>1998</v>
      </c>
      <c r="C6" s="287">
        <v>2792</v>
      </c>
      <c r="D6" s="287">
        <v>3</v>
      </c>
      <c r="E6" s="287">
        <v>1</v>
      </c>
      <c r="F6" s="287">
        <v>5</v>
      </c>
      <c r="G6" s="287">
        <v>3</v>
      </c>
      <c r="H6" s="287">
        <v>14</v>
      </c>
      <c r="I6" s="287">
        <v>4</v>
      </c>
      <c r="J6" s="287">
        <v>13</v>
      </c>
      <c r="K6" s="287">
        <v>11</v>
      </c>
      <c r="L6" s="287">
        <v>77</v>
      </c>
      <c r="M6" s="287">
        <v>33</v>
      </c>
      <c r="N6" s="287">
        <v>65</v>
      </c>
      <c r="O6" s="287">
        <v>44</v>
      </c>
      <c r="P6" s="287">
        <v>93</v>
      </c>
      <c r="Q6" s="287">
        <v>57</v>
      </c>
      <c r="R6" s="287">
        <v>83</v>
      </c>
      <c r="S6" s="287">
        <v>63</v>
      </c>
      <c r="T6" s="287">
        <v>129</v>
      </c>
      <c r="U6" s="287">
        <v>47</v>
      </c>
      <c r="V6" s="287">
        <v>130</v>
      </c>
      <c r="W6" s="287">
        <v>57</v>
      </c>
      <c r="X6" s="287">
        <v>161</v>
      </c>
      <c r="Y6" s="287">
        <v>69</v>
      </c>
      <c r="Z6" s="287">
        <v>106</v>
      </c>
      <c r="AA6" s="287">
        <v>90</v>
      </c>
      <c r="AB6" s="287">
        <v>284</v>
      </c>
      <c r="AC6" s="287">
        <v>145</v>
      </c>
      <c r="AD6" s="287">
        <v>277</v>
      </c>
      <c r="AE6" s="287">
        <v>170</v>
      </c>
      <c r="AF6" s="287">
        <v>370</v>
      </c>
      <c r="AG6" s="287">
        <v>59</v>
      </c>
      <c r="AH6" s="287">
        <v>45</v>
      </c>
      <c r="AI6" s="287">
        <v>84</v>
      </c>
    </row>
    <row r="7" spans="2:38" ht="14.25" customHeight="1" x14ac:dyDescent="0.3">
      <c r="B7" s="286">
        <v>1999</v>
      </c>
      <c r="C7" s="287">
        <v>3173</v>
      </c>
      <c r="D7" s="287">
        <v>2</v>
      </c>
      <c r="E7" s="287">
        <v>1</v>
      </c>
      <c r="F7" s="287">
        <v>3</v>
      </c>
      <c r="G7" s="287" t="s">
        <v>35</v>
      </c>
      <c r="H7" s="287">
        <v>12</v>
      </c>
      <c r="I7" s="287">
        <v>8</v>
      </c>
      <c r="J7" s="287">
        <v>15</v>
      </c>
      <c r="K7" s="287">
        <v>19</v>
      </c>
      <c r="L7" s="287">
        <v>62</v>
      </c>
      <c r="M7" s="287">
        <v>41</v>
      </c>
      <c r="N7" s="287">
        <v>69</v>
      </c>
      <c r="O7" s="287">
        <v>55</v>
      </c>
      <c r="P7" s="287">
        <v>118</v>
      </c>
      <c r="Q7" s="287">
        <v>67</v>
      </c>
      <c r="R7" s="287">
        <v>123</v>
      </c>
      <c r="S7" s="287">
        <v>58</v>
      </c>
      <c r="T7" s="287">
        <v>143</v>
      </c>
      <c r="U7" s="287">
        <v>51</v>
      </c>
      <c r="V7" s="287">
        <v>151</v>
      </c>
      <c r="W7" s="287">
        <v>59</v>
      </c>
      <c r="X7" s="287">
        <v>179</v>
      </c>
      <c r="Y7" s="287">
        <v>75</v>
      </c>
      <c r="Z7" s="287">
        <v>141</v>
      </c>
      <c r="AA7" s="287">
        <v>118</v>
      </c>
      <c r="AB7" s="287">
        <v>277</v>
      </c>
      <c r="AC7" s="287">
        <v>145</v>
      </c>
      <c r="AD7" s="287">
        <v>262</v>
      </c>
      <c r="AE7" s="287">
        <v>246</v>
      </c>
      <c r="AF7" s="287">
        <v>410</v>
      </c>
      <c r="AG7" s="287">
        <v>96</v>
      </c>
      <c r="AH7" s="287">
        <v>76</v>
      </c>
      <c r="AI7" s="287">
        <v>91</v>
      </c>
    </row>
    <row r="8" spans="2:38" ht="14.25" customHeight="1" x14ac:dyDescent="0.3">
      <c r="B8" s="286">
        <v>2000</v>
      </c>
      <c r="C8" s="287">
        <v>2824</v>
      </c>
      <c r="D8" s="287">
        <v>7</v>
      </c>
      <c r="E8" s="287">
        <v>2</v>
      </c>
      <c r="F8" s="287" t="s">
        <v>35</v>
      </c>
      <c r="G8" s="287">
        <v>1</v>
      </c>
      <c r="H8" s="287">
        <v>12</v>
      </c>
      <c r="I8" s="287">
        <v>6</v>
      </c>
      <c r="J8" s="287">
        <v>15</v>
      </c>
      <c r="K8" s="287">
        <v>10</v>
      </c>
      <c r="L8" s="287">
        <v>67</v>
      </c>
      <c r="M8" s="287">
        <v>34</v>
      </c>
      <c r="N8" s="287">
        <v>74</v>
      </c>
      <c r="O8" s="287">
        <v>63</v>
      </c>
      <c r="P8" s="287">
        <v>122</v>
      </c>
      <c r="Q8" s="287">
        <v>62</v>
      </c>
      <c r="R8" s="287">
        <v>92</v>
      </c>
      <c r="S8" s="287">
        <v>52</v>
      </c>
      <c r="T8" s="287">
        <v>124</v>
      </c>
      <c r="U8" s="287">
        <v>60</v>
      </c>
      <c r="V8" s="287">
        <v>138</v>
      </c>
      <c r="W8" s="287">
        <v>56</v>
      </c>
      <c r="X8" s="287">
        <v>174</v>
      </c>
      <c r="Y8" s="287">
        <v>73</v>
      </c>
      <c r="Z8" s="287">
        <v>116</v>
      </c>
      <c r="AA8" s="287">
        <v>105</v>
      </c>
      <c r="AB8" s="287">
        <v>228</v>
      </c>
      <c r="AC8" s="287">
        <v>162</v>
      </c>
      <c r="AD8" s="287">
        <v>294</v>
      </c>
      <c r="AE8" s="287">
        <v>190</v>
      </c>
      <c r="AF8" s="287">
        <v>340</v>
      </c>
      <c r="AG8" s="287">
        <v>49</v>
      </c>
      <c r="AH8" s="287">
        <v>37</v>
      </c>
      <c r="AI8" s="287">
        <v>59</v>
      </c>
    </row>
    <row r="9" spans="2:38" ht="14.25" customHeight="1" x14ac:dyDescent="0.3">
      <c r="B9" s="286">
        <v>2001</v>
      </c>
      <c r="C9" s="287">
        <v>1507</v>
      </c>
      <c r="D9" s="287">
        <v>4</v>
      </c>
      <c r="E9" s="287" t="s">
        <v>35</v>
      </c>
      <c r="F9" s="287">
        <v>1</v>
      </c>
      <c r="G9" s="287">
        <v>1</v>
      </c>
      <c r="H9" s="287">
        <v>8</v>
      </c>
      <c r="I9" s="287" t="s">
        <v>35</v>
      </c>
      <c r="J9" s="287">
        <v>3</v>
      </c>
      <c r="K9" s="287">
        <v>6</v>
      </c>
      <c r="L9" s="287">
        <v>39</v>
      </c>
      <c r="M9" s="287">
        <v>23</v>
      </c>
      <c r="N9" s="287">
        <v>56</v>
      </c>
      <c r="O9" s="287">
        <v>42</v>
      </c>
      <c r="P9" s="287">
        <v>73</v>
      </c>
      <c r="Q9" s="287">
        <v>45</v>
      </c>
      <c r="R9" s="287">
        <v>69</v>
      </c>
      <c r="S9" s="287">
        <v>39</v>
      </c>
      <c r="T9" s="287">
        <v>71</v>
      </c>
      <c r="U9" s="287">
        <v>28</v>
      </c>
      <c r="V9" s="287">
        <v>91</v>
      </c>
      <c r="W9" s="287">
        <v>34</v>
      </c>
      <c r="X9" s="287">
        <v>93</v>
      </c>
      <c r="Y9" s="287">
        <v>35</v>
      </c>
      <c r="Z9" s="287">
        <v>57</v>
      </c>
      <c r="AA9" s="287">
        <v>47</v>
      </c>
      <c r="AB9" s="287">
        <v>128</v>
      </c>
      <c r="AC9" s="287">
        <v>77</v>
      </c>
      <c r="AD9" s="287">
        <v>125</v>
      </c>
      <c r="AE9" s="287">
        <v>118</v>
      </c>
      <c r="AF9" s="287">
        <v>130</v>
      </c>
      <c r="AG9" s="287">
        <v>20</v>
      </c>
      <c r="AH9" s="287">
        <v>17</v>
      </c>
      <c r="AI9" s="287">
        <v>27</v>
      </c>
    </row>
    <row r="10" spans="2:38" ht="14.25" customHeight="1" x14ac:dyDescent="0.3">
      <c r="B10" s="286">
        <v>2002</v>
      </c>
      <c r="C10" s="287">
        <v>2685</v>
      </c>
      <c r="D10" s="287">
        <v>4</v>
      </c>
      <c r="E10" s="287" t="s">
        <v>35</v>
      </c>
      <c r="F10" s="287">
        <v>3</v>
      </c>
      <c r="G10" s="287">
        <v>2</v>
      </c>
      <c r="H10" s="287">
        <v>9</v>
      </c>
      <c r="I10" s="287">
        <v>10</v>
      </c>
      <c r="J10" s="287">
        <v>10</v>
      </c>
      <c r="K10" s="287">
        <v>9</v>
      </c>
      <c r="L10" s="287">
        <v>67</v>
      </c>
      <c r="M10" s="287">
        <v>52</v>
      </c>
      <c r="N10" s="287">
        <v>94</v>
      </c>
      <c r="O10" s="287">
        <v>62</v>
      </c>
      <c r="P10" s="287">
        <v>122</v>
      </c>
      <c r="Q10" s="287">
        <v>49</v>
      </c>
      <c r="R10" s="287">
        <v>98</v>
      </c>
      <c r="S10" s="287">
        <v>69</v>
      </c>
      <c r="T10" s="287">
        <v>106</v>
      </c>
      <c r="U10" s="287">
        <v>65</v>
      </c>
      <c r="V10" s="287">
        <v>132</v>
      </c>
      <c r="W10" s="287">
        <v>58</v>
      </c>
      <c r="X10" s="287">
        <v>140</v>
      </c>
      <c r="Y10" s="287">
        <v>83</v>
      </c>
      <c r="Z10" s="287">
        <v>93</v>
      </c>
      <c r="AA10" s="287">
        <v>106</v>
      </c>
      <c r="AB10" s="287">
        <v>189</v>
      </c>
      <c r="AC10" s="287">
        <v>137</v>
      </c>
      <c r="AD10" s="287">
        <v>240</v>
      </c>
      <c r="AE10" s="287">
        <v>237</v>
      </c>
      <c r="AF10" s="287">
        <v>299</v>
      </c>
      <c r="AG10" s="287">
        <v>53</v>
      </c>
      <c r="AH10" s="287">
        <v>48</v>
      </c>
      <c r="AI10" s="287">
        <v>39</v>
      </c>
    </row>
    <row r="11" spans="2:38" ht="14.25" customHeight="1" x14ac:dyDescent="0.3">
      <c r="B11" s="286">
        <v>2003</v>
      </c>
      <c r="C11" s="287">
        <v>2298</v>
      </c>
      <c r="D11" s="287">
        <v>5</v>
      </c>
      <c r="E11" s="287">
        <v>3</v>
      </c>
      <c r="F11" s="287">
        <v>2</v>
      </c>
      <c r="G11" s="287">
        <v>2</v>
      </c>
      <c r="H11" s="287">
        <v>9</v>
      </c>
      <c r="I11" s="287">
        <v>3</v>
      </c>
      <c r="J11" s="287">
        <v>11</v>
      </c>
      <c r="K11" s="287">
        <v>5</v>
      </c>
      <c r="L11" s="287">
        <v>53</v>
      </c>
      <c r="M11" s="287">
        <v>36</v>
      </c>
      <c r="N11" s="287">
        <v>81</v>
      </c>
      <c r="O11" s="287">
        <v>61</v>
      </c>
      <c r="P11" s="287">
        <v>84</v>
      </c>
      <c r="Q11" s="287">
        <v>68</v>
      </c>
      <c r="R11" s="287">
        <v>74</v>
      </c>
      <c r="S11" s="287">
        <v>43</v>
      </c>
      <c r="T11" s="287">
        <v>126</v>
      </c>
      <c r="U11" s="287">
        <v>55</v>
      </c>
      <c r="V11" s="287">
        <v>108</v>
      </c>
      <c r="W11" s="287">
        <v>47</v>
      </c>
      <c r="X11" s="287">
        <v>125</v>
      </c>
      <c r="Y11" s="287">
        <v>63</v>
      </c>
      <c r="Z11" s="287">
        <v>101</v>
      </c>
      <c r="AA11" s="287">
        <v>106</v>
      </c>
      <c r="AB11" s="287">
        <v>175</v>
      </c>
      <c r="AC11" s="287">
        <v>111</v>
      </c>
      <c r="AD11" s="287">
        <v>234</v>
      </c>
      <c r="AE11" s="287">
        <v>142</v>
      </c>
      <c r="AF11" s="287">
        <v>227</v>
      </c>
      <c r="AG11" s="287">
        <v>63</v>
      </c>
      <c r="AH11" s="287">
        <v>41</v>
      </c>
      <c r="AI11" s="287">
        <v>34</v>
      </c>
    </row>
    <row r="12" spans="2:38" ht="14.25" customHeight="1" x14ac:dyDescent="0.3">
      <c r="B12" s="286">
        <v>2004</v>
      </c>
      <c r="C12" s="287">
        <v>2098</v>
      </c>
      <c r="D12" s="287">
        <v>7</v>
      </c>
      <c r="E12" s="287" t="s">
        <v>35</v>
      </c>
      <c r="F12" s="287">
        <v>2</v>
      </c>
      <c r="G12" s="287">
        <v>1</v>
      </c>
      <c r="H12" s="287">
        <v>12</v>
      </c>
      <c r="I12" s="287">
        <v>12</v>
      </c>
      <c r="J12" s="287">
        <v>15</v>
      </c>
      <c r="K12" s="287">
        <v>10</v>
      </c>
      <c r="L12" s="287">
        <v>68</v>
      </c>
      <c r="M12" s="287">
        <v>39</v>
      </c>
      <c r="N12" s="287">
        <v>74</v>
      </c>
      <c r="O12" s="287">
        <v>64</v>
      </c>
      <c r="P12" s="287">
        <v>89</v>
      </c>
      <c r="Q12" s="287">
        <v>79</v>
      </c>
      <c r="R12" s="287">
        <v>67</v>
      </c>
      <c r="S12" s="287">
        <v>53</v>
      </c>
      <c r="T12" s="287">
        <v>98</v>
      </c>
      <c r="U12" s="287">
        <v>32</v>
      </c>
      <c r="V12" s="287">
        <v>91</v>
      </c>
      <c r="W12" s="287">
        <v>46</v>
      </c>
      <c r="X12" s="287">
        <v>96</v>
      </c>
      <c r="Y12" s="287">
        <v>52</v>
      </c>
      <c r="Z12" s="287">
        <v>114</v>
      </c>
      <c r="AA12" s="287">
        <v>80</v>
      </c>
      <c r="AB12" s="287">
        <v>149</v>
      </c>
      <c r="AC12" s="287">
        <v>125</v>
      </c>
      <c r="AD12" s="287">
        <v>199</v>
      </c>
      <c r="AE12" s="287">
        <v>169</v>
      </c>
      <c r="AF12" s="287">
        <v>193</v>
      </c>
      <c r="AG12" s="287">
        <v>34</v>
      </c>
      <c r="AH12" s="287">
        <v>28</v>
      </c>
      <c r="AI12" s="287" t="s">
        <v>35</v>
      </c>
    </row>
    <row r="13" spans="2:38" ht="14.25" customHeight="1" x14ac:dyDescent="0.3">
      <c r="B13" s="286">
        <v>2005</v>
      </c>
      <c r="C13" s="287">
        <v>1972</v>
      </c>
      <c r="D13" s="287">
        <v>3</v>
      </c>
      <c r="E13" s="287">
        <v>1</v>
      </c>
      <c r="F13" s="287">
        <v>2</v>
      </c>
      <c r="G13" s="287">
        <v>2</v>
      </c>
      <c r="H13" s="287">
        <v>9</v>
      </c>
      <c r="I13" s="287">
        <v>9</v>
      </c>
      <c r="J13" s="287">
        <v>24</v>
      </c>
      <c r="K13" s="287">
        <v>10</v>
      </c>
      <c r="L13" s="287">
        <v>71</v>
      </c>
      <c r="M13" s="287">
        <v>55</v>
      </c>
      <c r="N13" s="287">
        <v>79</v>
      </c>
      <c r="O13" s="287">
        <v>50</v>
      </c>
      <c r="P13" s="287">
        <v>110</v>
      </c>
      <c r="Q13" s="287">
        <v>69</v>
      </c>
      <c r="R13" s="287">
        <v>68</v>
      </c>
      <c r="S13" s="287">
        <v>38</v>
      </c>
      <c r="T13" s="287">
        <v>91</v>
      </c>
      <c r="U13" s="287">
        <v>48</v>
      </c>
      <c r="V13" s="287">
        <v>92</v>
      </c>
      <c r="W13" s="287">
        <v>44</v>
      </c>
      <c r="X13" s="287">
        <v>94</v>
      </c>
      <c r="Y13" s="287">
        <v>60</v>
      </c>
      <c r="Z13" s="287">
        <v>119</v>
      </c>
      <c r="AA13" s="287">
        <v>66</v>
      </c>
      <c r="AB13" s="287">
        <v>114</v>
      </c>
      <c r="AC13" s="287">
        <v>104</v>
      </c>
      <c r="AD13" s="287">
        <v>188</v>
      </c>
      <c r="AE13" s="287">
        <v>136</v>
      </c>
      <c r="AF13" s="287">
        <v>139</v>
      </c>
      <c r="AG13" s="287">
        <v>45</v>
      </c>
      <c r="AH13" s="287">
        <v>21</v>
      </c>
      <c r="AI13" s="287">
        <v>11</v>
      </c>
    </row>
    <row r="14" spans="2:38" ht="14.25" customHeight="1" x14ac:dyDescent="0.3">
      <c r="B14" s="286">
        <v>2006</v>
      </c>
      <c r="C14" s="287">
        <v>2248</v>
      </c>
      <c r="D14" s="287">
        <v>2</v>
      </c>
      <c r="E14" s="287">
        <v>2</v>
      </c>
      <c r="F14" s="287">
        <v>1</v>
      </c>
      <c r="G14" s="287">
        <v>7</v>
      </c>
      <c r="H14" s="287">
        <v>8</v>
      </c>
      <c r="I14" s="287">
        <v>8</v>
      </c>
      <c r="J14" s="287">
        <v>21</v>
      </c>
      <c r="K14" s="287">
        <v>15</v>
      </c>
      <c r="L14" s="287">
        <v>64</v>
      </c>
      <c r="M14" s="287">
        <v>65</v>
      </c>
      <c r="N14" s="287">
        <v>121</v>
      </c>
      <c r="O14" s="287">
        <v>71</v>
      </c>
      <c r="P14" s="287">
        <v>98</v>
      </c>
      <c r="Q14" s="287">
        <v>72</v>
      </c>
      <c r="R14" s="287">
        <v>91</v>
      </c>
      <c r="S14" s="287">
        <v>62</v>
      </c>
      <c r="T14" s="287">
        <v>115</v>
      </c>
      <c r="U14" s="287">
        <v>54</v>
      </c>
      <c r="V14" s="287">
        <v>97</v>
      </c>
      <c r="W14" s="287">
        <v>47</v>
      </c>
      <c r="X14" s="287">
        <v>99</v>
      </c>
      <c r="Y14" s="287">
        <v>64</v>
      </c>
      <c r="Z14" s="287">
        <v>95</v>
      </c>
      <c r="AA14" s="287">
        <v>87</v>
      </c>
      <c r="AB14" s="287">
        <v>138</v>
      </c>
      <c r="AC14" s="287">
        <v>148</v>
      </c>
      <c r="AD14" s="287">
        <v>179</v>
      </c>
      <c r="AE14" s="287">
        <v>146</v>
      </c>
      <c r="AF14" s="287">
        <v>160</v>
      </c>
      <c r="AG14" s="287">
        <v>35</v>
      </c>
      <c r="AH14" s="287">
        <v>35</v>
      </c>
      <c r="AI14" s="287">
        <v>41</v>
      </c>
    </row>
    <row r="15" spans="2:38" ht="14.25" customHeight="1" x14ac:dyDescent="0.3">
      <c r="B15" s="286">
        <v>2007</v>
      </c>
      <c r="C15" s="287">
        <v>2151</v>
      </c>
      <c r="D15" s="287">
        <v>3</v>
      </c>
      <c r="E15" s="287" t="s">
        <v>35</v>
      </c>
      <c r="F15" s="287">
        <v>1</v>
      </c>
      <c r="G15" s="287">
        <v>1</v>
      </c>
      <c r="H15" s="287">
        <v>10</v>
      </c>
      <c r="I15" s="287">
        <v>7</v>
      </c>
      <c r="J15" s="287">
        <v>15</v>
      </c>
      <c r="K15" s="287">
        <v>15</v>
      </c>
      <c r="L15" s="287">
        <v>92</v>
      </c>
      <c r="M15" s="287">
        <v>56</v>
      </c>
      <c r="N15" s="287">
        <v>122</v>
      </c>
      <c r="O15" s="287">
        <v>71</v>
      </c>
      <c r="P15" s="287">
        <v>109</v>
      </c>
      <c r="Q15" s="287">
        <v>79</v>
      </c>
      <c r="R15" s="287">
        <v>83</v>
      </c>
      <c r="S15" s="287">
        <v>42</v>
      </c>
      <c r="T15" s="287">
        <v>86</v>
      </c>
      <c r="U15" s="287">
        <v>42</v>
      </c>
      <c r="V15" s="287">
        <v>101</v>
      </c>
      <c r="W15" s="287">
        <v>38</v>
      </c>
      <c r="X15" s="287">
        <v>104</v>
      </c>
      <c r="Y15" s="287">
        <v>55</v>
      </c>
      <c r="Z15" s="287">
        <v>91</v>
      </c>
      <c r="AA15" s="287">
        <v>104</v>
      </c>
      <c r="AB15" s="287">
        <v>134</v>
      </c>
      <c r="AC15" s="287">
        <v>118</v>
      </c>
      <c r="AD15" s="287">
        <v>201</v>
      </c>
      <c r="AE15" s="287">
        <v>130</v>
      </c>
      <c r="AF15" s="287">
        <v>155</v>
      </c>
      <c r="AG15" s="287">
        <v>31</v>
      </c>
      <c r="AH15" s="287">
        <v>34</v>
      </c>
      <c r="AI15" s="287">
        <v>21</v>
      </c>
    </row>
    <row r="16" spans="2:38" ht="14.25" customHeight="1" x14ac:dyDescent="0.3">
      <c r="B16" s="286">
        <v>2008</v>
      </c>
      <c r="C16" s="287">
        <v>2006</v>
      </c>
      <c r="D16" s="287">
        <v>2</v>
      </c>
      <c r="E16" s="287">
        <v>3</v>
      </c>
      <c r="F16" s="287">
        <v>6</v>
      </c>
      <c r="G16" s="287">
        <v>3</v>
      </c>
      <c r="H16" s="287">
        <v>18</v>
      </c>
      <c r="I16" s="287">
        <v>4</v>
      </c>
      <c r="J16" s="287">
        <v>15</v>
      </c>
      <c r="K16" s="287">
        <v>10</v>
      </c>
      <c r="L16" s="287">
        <v>71</v>
      </c>
      <c r="M16" s="287">
        <v>60</v>
      </c>
      <c r="N16" s="287">
        <v>118</v>
      </c>
      <c r="O16" s="287">
        <v>79</v>
      </c>
      <c r="P16" s="287">
        <v>95</v>
      </c>
      <c r="Q16" s="287">
        <v>71</v>
      </c>
      <c r="R16" s="287">
        <v>60</v>
      </c>
      <c r="S16" s="287">
        <v>36</v>
      </c>
      <c r="T16" s="287">
        <v>98</v>
      </c>
      <c r="U16" s="287">
        <v>53</v>
      </c>
      <c r="V16" s="287">
        <v>99</v>
      </c>
      <c r="W16" s="287">
        <v>50</v>
      </c>
      <c r="X16" s="287">
        <v>99</v>
      </c>
      <c r="Y16" s="287">
        <v>58</v>
      </c>
      <c r="Z16" s="287">
        <v>84</v>
      </c>
      <c r="AA16" s="287">
        <v>105</v>
      </c>
      <c r="AB16" s="287">
        <v>110</v>
      </c>
      <c r="AC16" s="287">
        <v>125</v>
      </c>
      <c r="AD16" s="287">
        <v>131</v>
      </c>
      <c r="AE16" s="287">
        <v>119</v>
      </c>
      <c r="AF16" s="287">
        <v>122</v>
      </c>
      <c r="AG16" s="287">
        <v>36</v>
      </c>
      <c r="AH16" s="287">
        <v>21</v>
      </c>
      <c r="AI16" s="287">
        <v>45</v>
      </c>
    </row>
    <row r="17" spans="2:35" ht="14.25" customHeight="1" x14ac:dyDescent="0.3">
      <c r="B17" s="286">
        <v>2009</v>
      </c>
      <c r="C17" s="287">
        <v>1916</v>
      </c>
      <c r="D17" s="287" t="s">
        <v>35</v>
      </c>
      <c r="E17" s="287" t="s">
        <v>35</v>
      </c>
      <c r="F17" s="287">
        <v>3</v>
      </c>
      <c r="G17" s="287">
        <v>4</v>
      </c>
      <c r="H17" s="287">
        <v>9</v>
      </c>
      <c r="I17" s="287">
        <v>5</v>
      </c>
      <c r="J17" s="287">
        <v>13</v>
      </c>
      <c r="K17" s="287">
        <v>12</v>
      </c>
      <c r="L17" s="287">
        <v>63</v>
      </c>
      <c r="M17" s="287">
        <v>51</v>
      </c>
      <c r="N17" s="287">
        <v>91</v>
      </c>
      <c r="O17" s="287">
        <v>83</v>
      </c>
      <c r="P17" s="287">
        <v>92</v>
      </c>
      <c r="Q17" s="287">
        <v>52</v>
      </c>
      <c r="R17" s="287">
        <v>55</v>
      </c>
      <c r="S17" s="287">
        <v>42</v>
      </c>
      <c r="T17" s="287">
        <v>77</v>
      </c>
      <c r="U17" s="287">
        <v>53</v>
      </c>
      <c r="V17" s="287">
        <v>84</v>
      </c>
      <c r="W17" s="287">
        <v>41</v>
      </c>
      <c r="X17" s="287">
        <v>96</v>
      </c>
      <c r="Y17" s="287">
        <v>59</v>
      </c>
      <c r="Z17" s="287">
        <v>102</v>
      </c>
      <c r="AA17" s="287">
        <v>90</v>
      </c>
      <c r="AB17" s="287">
        <v>122</v>
      </c>
      <c r="AC17" s="287">
        <v>111</v>
      </c>
      <c r="AD17" s="287">
        <v>157</v>
      </c>
      <c r="AE17" s="287">
        <v>113</v>
      </c>
      <c r="AF17" s="287">
        <v>134</v>
      </c>
      <c r="AG17" s="287">
        <v>37</v>
      </c>
      <c r="AH17" s="287">
        <v>19</v>
      </c>
      <c r="AI17" s="287">
        <v>46</v>
      </c>
    </row>
    <row r="18" spans="2:35" ht="14.25" customHeight="1" x14ac:dyDescent="0.3">
      <c r="B18" s="286">
        <v>2010</v>
      </c>
      <c r="C18" s="287">
        <v>1815</v>
      </c>
      <c r="D18" s="287">
        <v>6</v>
      </c>
      <c r="E18" s="287">
        <v>2</v>
      </c>
      <c r="F18" s="287">
        <v>1</v>
      </c>
      <c r="G18" s="287">
        <v>3</v>
      </c>
      <c r="H18" s="287">
        <v>9</v>
      </c>
      <c r="I18" s="287">
        <v>7</v>
      </c>
      <c r="J18" s="287">
        <v>18</v>
      </c>
      <c r="K18" s="287">
        <v>18</v>
      </c>
      <c r="L18" s="287">
        <v>66</v>
      </c>
      <c r="M18" s="287">
        <v>59</v>
      </c>
      <c r="N18" s="287">
        <v>102</v>
      </c>
      <c r="O18" s="287">
        <v>81</v>
      </c>
      <c r="P18" s="287">
        <v>104</v>
      </c>
      <c r="Q18" s="287">
        <v>49</v>
      </c>
      <c r="R18" s="287">
        <v>76</v>
      </c>
      <c r="S18" s="287">
        <v>55</v>
      </c>
      <c r="T18" s="287">
        <v>74</v>
      </c>
      <c r="U18" s="287">
        <v>48</v>
      </c>
      <c r="V18" s="287">
        <v>85</v>
      </c>
      <c r="W18" s="287">
        <v>40</v>
      </c>
      <c r="X18" s="287">
        <v>89</v>
      </c>
      <c r="Y18" s="287">
        <v>55</v>
      </c>
      <c r="Z18" s="287">
        <v>84</v>
      </c>
      <c r="AA18" s="287">
        <v>90</v>
      </c>
      <c r="AB18" s="287">
        <v>103</v>
      </c>
      <c r="AC18" s="287">
        <v>81</v>
      </c>
      <c r="AD18" s="287">
        <v>130</v>
      </c>
      <c r="AE18" s="287">
        <v>105</v>
      </c>
      <c r="AF18" s="287">
        <v>106</v>
      </c>
      <c r="AG18" s="287">
        <v>33</v>
      </c>
      <c r="AH18" s="287">
        <v>10</v>
      </c>
      <c r="AI18" s="287">
        <v>26</v>
      </c>
    </row>
    <row r="19" spans="2:35" ht="14.25" customHeight="1" x14ac:dyDescent="0.3">
      <c r="B19" s="286">
        <v>2011</v>
      </c>
      <c r="C19" s="287">
        <v>1672</v>
      </c>
      <c r="D19" s="287">
        <v>7</v>
      </c>
      <c r="E19" s="287" t="s">
        <v>35</v>
      </c>
      <c r="F19" s="287">
        <v>1</v>
      </c>
      <c r="G19" s="287">
        <v>3</v>
      </c>
      <c r="H19" s="287">
        <v>10</v>
      </c>
      <c r="I19" s="287">
        <v>10</v>
      </c>
      <c r="J19" s="287">
        <v>11</v>
      </c>
      <c r="K19" s="287">
        <v>9</v>
      </c>
      <c r="L19" s="287">
        <v>58</v>
      </c>
      <c r="M19" s="287">
        <v>58</v>
      </c>
      <c r="N19" s="287">
        <v>74</v>
      </c>
      <c r="O19" s="287">
        <v>67</v>
      </c>
      <c r="P19" s="287">
        <v>100</v>
      </c>
      <c r="Q19" s="287">
        <v>60</v>
      </c>
      <c r="R19" s="287">
        <v>67</v>
      </c>
      <c r="S19" s="287">
        <v>47</v>
      </c>
      <c r="T19" s="287">
        <v>73</v>
      </c>
      <c r="U19" s="287">
        <v>43</v>
      </c>
      <c r="V19" s="287">
        <v>73</v>
      </c>
      <c r="W19" s="287">
        <v>42</v>
      </c>
      <c r="X19" s="287">
        <v>86</v>
      </c>
      <c r="Y19" s="287">
        <v>40</v>
      </c>
      <c r="Z19" s="287">
        <v>71</v>
      </c>
      <c r="AA19" s="287">
        <v>75</v>
      </c>
      <c r="AB19" s="287">
        <v>114</v>
      </c>
      <c r="AC19" s="287">
        <v>117</v>
      </c>
      <c r="AD19" s="287">
        <v>117</v>
      </c>
      <c r="AE19" s="287">
        <v>86</v>
      </c>
      <c r="AF19" s="287">
        <v>83</v>
      </c>
      <c r="AG19" s="287">
        <v>28</v>
      </c>
      <c r="AH19" s="287">
        <v>16</v>
      </c>
      <c r="AI19" s="287">
        <v>26</v>
      </c>
    </row>
    <row r="20" spans="2:35" ht="14.25" customHeight="1" x14ac:dyDescent="0.3">
      <c r="B20" s="286">
        <v>2012</v>
      </c>
      <c r="C20" s="287">
        <v>1717</v>
      </c>
      <c r="D20" s="287">
        <v>1</v>
      </c>
      <c r="E20" s="287" t="s">
        <v>35</v>
      </c>
      <c r="F20" s="287">
        <v>5</v>
      </c>
      <c r="G20" s="287">
        <v>4</v>
      </c>
      <c r="H20" s="287">
        <v>12</v>
      </c>
      <c r="I20" s="287">
        <v>6</v>
      </c>
      <c r="J20" s="287">
        <v>12</v>
      </c>
      <c r="K20" s="287">
        <v>22</v>
      </c>
      <c r="L20" s="287">
        <v>46</v>
      </c>
      <c r="M20" s="287">
        <v>69</v>
      </c>
      <c r="N20" s="287">
        <v>81</v>
      </c>
      <c r="O20" s="287">
        <v>83</v>
      </c>
      <c r="P20" s="287">
        <v>100</v>
      </c>
      <c r="Q20" s="287">
        <v>73</v>
      </c>
      <c r="R20" s="287">
        <v>63</v>
      </c>
      <c r="S20" s="287">
        <v>47</v>
      </c>
      <c r="T20" s="287">
        <v>80</v>
      </c>
      <c r="U20" s="287">
        <v>48</v>
      </c>
      <c r="V20" s="287">
        <v>65</v>
      </c>
      <c r="W20" s="287">
        <v>52</v>
      </c>
      <c r="X20" s="287">
        <v>77</v>
      </c>
      <c r="Y20" s="287">
        <v>54</v>
      </c>
      <c r="Z20" s="287">
        <v>71</v>
      </c>
      <c r="AA20" s="287">
        <v>82</v>
      </c>
      <c r="AB20" s="287">
        <v>90</v>
      </c>
      <c r="AC20" s="287">
        <v>112</v>
      </c>
      <c r="AD20" s="287">
        <v>122</v>
      </c>
      <c r="AE20" s="287">
        <v>100</v>
      </c>
      <c r="AF20" s="287">
        <v>78</v>
      </c>
      <c r="AG20" s="287">
        <v>18</v>
      </c>
      <c r="AH20" s="287">
        <v>14</v>
      </c>
      <c r="AI20" s="287">
        <v>30</v>
      </c>
    </row>
    <row r="21" spans="2:35" ht="14.25" customHeight="1" x14ac:dyDescent="0.3">
      <c r="B21" s="286">
        <v>2013</v>
      </c>
      <c r="C21" s="287">
        <v>1643</v>
      </c>
      <c r="D21" s="287">
        <v>2</v>
      </c>
      <c r="E21" s="287" t="s">
        <v>35</v>
      </c>
      <c r="F21" s="287">
        <v>1</v>
      </c>
      <c r="G21" s="287">
        <v>5</v>
      </c>
      <c r="H21" s="287">
        <v>12</v>
      </c>
      <c r="I21" s="287">
        <v>8</v>
      </c>
      <c r="J21" s="287">
        <v>24</v>
      </c>
      <c r="K21" s="287">
        <v>14</v>
      </c>
      <c r="L21" s="287">
        <v>68</v>
      </c>
      <c r="M21" s="287">
        <v>52</v>
      </c>
      <c r="N21" s="287">
        <v>84</v>
      </c>
      <c r="O21" s="287">
        <v>79</v>
      </c>
      <c r="P21" s="287">
        <v>80</v>
      </c>
      <c r="Q21" s="287">
        <v>60</v>
      </c>
      <c r="R21" s="287">
        <v>62</v>
      </c>
      <c r="S21" s="287">
        <v>52</v>
      </c>
      <c r="T21" s="287">
        <v>67</v>
      </c>
      <c r="U21" s="287">
        <v>42</v>
      </c>
      <c r="V21" s="287">
        <v>58</v>
      </c>
      <c r="W21" s="287">
        <v>44</v>
      </c>
      <c r="X21" s="287">
        <v>78</v>
      </c>
      <c r="Y21" s="287">
        <v>57</v>
      </c>
      <c r="Z21" s="287">
        <v>95</v>
      </c>
      <c r="AA21" s="287">
        <v>85</v>
      </c>
      <c r="AB21" s="287">
        <v>77</v>
      </c>
      <c r="AC21" s="287">
        <v>101</v>
      </c>
      <c r="AD21" s="287">
        <v>108</v>
      </c>
      <c r="AE21" s="287">
        <v>75</v>
      </c>
      <c r="AF21" s="287">
        <v>57</v>
      </c>
      <c r="AG21" s="287">
        <v>18</v>
      </c>
      <c r="AH21" s="287">
        <v>12</v>
      </c>
      <c r="AI21" s="287">
        <v>66</v>
      </c>
    </row>
    <row r="22" spans="2:35" ht="14.25" customHeight="1" x14ac:dyDescent="0.3">
      <c r="B22" s="286">
        <v>2014</v>
      </c>
      <c r="C22" s="287">
        <v>1613</v>
      </c>
      <c r="D22" s="287">
        <v>6</v>
      </c>
      <c r="E22" s="287" t="s">
        <v>35</v>
      </c>
      <c r="F22" s="287">
        <v>7</v>
      </c>
      <c r="G22" s="287">
        <v>5</v>
      </c>
      <c r="H22" s="287">
        <v>26</v>
      </c>
      <c r="I22" s="287">
        <v>14</v>
      </c>
      <c r="J22" s="287">
        <v>24</v>
      </c>
      <c r="K22" s="287">
        <v>18</v>
      </c>
      <c r="L22" s="287">
        <v>71</v>
      </c>
      <c r="M22" s="287">
        <v>57</v>
      </c>
      <c r="N22" s="287">
        <v>74</v>
      </c>
      <c r="O22" s="287">
        <v>102</v>
      </c>
      <c r="P22" s="287">
        <v>82</v>
      </c>
      <c r="Q22" s="287">
        <v>60</v>
      </c>
      <c r="R22" s="287">
        <v>55</v>
      </c>
      <c r="S22" s="287">
        <v>44</v>
      </c>
      <c r="T22" s="287">
        <v>64</v>
      </c>
      <c r="U22" s="287">
        <v>33</v>
      </c>
      <c r="V22" s="287">
        <v>65</v>
      </c>
      <c r="W22" s="287">
        <v>44</v>
      </c>
      <c r="X22" s="287">
        <v>77</v>
      </c>
      <c r="Y22" s="287">
        <v>47</v>
      </c>
      <c r="Z22" s="287">
        <v>66</v>
      </c>
      <c r="AA22" s="287">
        <v>70</v>
      </c>
      <c r="AB22" s="287">
        <v>85</v>
      </c>
      <c r="AC22" s="287">
        <v>98</v>
      </c>
      <c r="AD22" s="287">
        <v>102</v>
      </c>
      <c r="AE22" s="287">
        <v>83</v>
      </c>
      <c r="AF22" s="287">
        <v>65</v>
      </c>
      <c r="AG22" s="287">
        <v>26</v>
      </c>
      <c r="AH22" s="287">
        <v>7</v>
      </c>
      <c r="AI22" s="287">
        <v>36</v>
      </c>
    </row>
    <row r="23" spans="2:35" ht="14.25" customHeight="1" x14ac:dyDescent="0.3">
      <c r="B23" s="286">
        <v>2015</v>
      </c>
      <c r="C23" s="287">
        <v>1829</v>
      </c>
      <c r="D23" s="287">
        <v>17</v>
      </c>
      <c r="E23" s="287">
        <v>5</v>
      </c>
      <c r="F23" s="287">
        <v>13</v>
      </c>
      <c r="G23" s="287">
        <v>18</v>
      </c>
      <c r="H23" s="287">
        <v>41</v>
      </c>
      <c r="I23" s="287">
        <v>24</v>
      </c>
      <c r="J23" s="287">
        <v>37</v>
      </c>
      <c r="K23" s="287">
        <v>24</v>
      </c>
      <c r="L23" s="287">
        <v>75</v>
      </c>
      <c r="M23" s="287">
        <v>67</v>
      </c>
      <c r="N23" s="287">
        <v>98</v>
      </c>
      <c r="O23" s="287">
        <v>83</v>
      </c>
      <c r="P23" s="287">
        <v>72</v>
      </c>
      <c r="Q23" s="287">
        <v>82</v>
      </c>
      <c r="R23" s="287">
        <v>75</v>
      </c>
      <c r="S23" s="287">
        <v>49</v>
      </c>
      <c r="T23" s="287">
        <v>63</v>
      </c>
      <c r="U23" s="287">
        <v>35</v>
      </c>
      <c r="V23" s="287">
        <v>65</v>
      </c>
      <c r="W23" s="287">
        <v>53</v>
      </c>
      <c r="X23" s="287">
        <v>70</v>
      </c>
      <c r="Y23" s="287">
        <v>67</v>
      </c>
      <c r="Z23" s="287">
        <v>87</v>
      </c>
      <c r="AA23" s="287">
        <v>85</v>
      </c>
      <c r="AB23" s="287">
        <v>83</v>
      </c>
      <c r="AC23" s="287">
        <v>128</v>
      </c>
      <c r="AD23" s="287">
        <v>126</v>
      </c>
      <c r="AE23" s="287">
        <v>78</v>
      </c>
      <c r="AF23" s="287">
        <v>57</v>
      </c>
      <c r="AG23" s="287">
        <v>19</v>
      </c>
      <c r="AH23" s="287">
        <v>12</v>
      </c>
      <c r="AI23" s="287">
        <v>21</v>
      </c>
    </row>
    <row r="24" spans="2:35" ht="14.25" customHeight="1" x14ac:dyDescent="0.3">
      <c r="B24" s="286">
        <v>2016</v>
      </c>
      <c r="C24" s="287">
        <f>SUM(D24:AI24)</f>
        <v>1796</v>
      </c>
      <c r="D24" s="287">
        <v>8</v>
      </c>
      <c r="E24" s="287">
        <v>5</v>
      </c>
      <c r="F24" s="287">
        <v>11</v>
      </c>
      <c r="G24" s="287">
        <v>11</v>
      </c>
      <c r="H24" s="287">
        <v>30</v>
      </c>
      <c r="I24" s="287">
        <v>20</v>
      </c>
      <c r="J24" s="287">
        <v>51</v>
      </c>
      <c r="K24" s="287">
        <v>36</v>
      </c>
      <c r="L24" s="287">
        <v>96</v>
      </c>
      <c r="M24" s="287">
        <v>68</v>
      </c>
      <c r="N24" s="287">
        <v>88</v>
      </c>
      <c r="O24" s="287">
        <v>66</v>
      </c>
      <c r="P24" s="287">
        <v>89</v>
      </c>
      <c r="Q24" s="287">
        <v>71</v>
      </c>
      <c r="R24" s="287">
        <v>68</v>
      </c>
      <c r="S24" s="287">
        <v>62</v>
      </c>
      <c r="T24" s="287">
        <v>62</v>
      </c>
      <c r="U24" s="287">
        <v>47</v>
      </c>
      <c r="V24" s="287">
        <v>77</v>
      </c>
      <c r="W24" s="287">
        <v>56</v>
      </c>
      <c r="X24" s="287">
        <v>71</v>
      </c>
      <c r="Y24" s="287">
        <v>56</v>
      </c>
      <c r="Z24" s="287">
        <v>60</v>
      </c>
      <c r="AA24" s="287">
        <v>77</v>
      </c>
      <c r="AB24" s="287">
        <v>93</v>
      </c>
      <c r="AC24" s="287">
        <v>102</v>
      </c>
      <c r="AD24" s="287">
        <v>113</v>
      </c>
      <c r="AE24" s="287">
        <v>84</v>
      </c>
      <c r="AF24" s="287">
        <v>56</v>
      </c>
      <c r="AG24" s="287">
        <v>27</v>
      </c>
      <c r="AH24" s="287">
        <v>20</v>
      </c>
      <c r="AI24" s="287">
        <v>15</v>
      </c>
    </row>
    <row r="25" spans="2:35" ht="14.25" customHeight="1" x14ac:dyDescent="0.3">
      <c r="B25" s="286">
        <v>2017</v>
      </c>
      <c r="C25" s="287">
        <f>SUM(D25:AI25)</f>
        <v>1872</v>
      </c>
      <c r="D25" s="287">
        <v>8</v>
      </c>
      <c r="E25" s="287">
        <v>3</v>
      </c>
      <c r="F25" s="287">
        <v>11</v>
      </c>
      <c r="G25" s="287">
        <v>11</v>
      </c>
      <c r="H25" s="287">
        <v>32</v>
      </c>
      <c r="I25" s="287">
        <v>21</v>
      </c>
      <c r="J25" s="287">
        <v>35</v>
      </c>
      <c r="K25" s="287">
        <v>47</v>
      </c>
      <c r="L25" s="287">
        <v>128</v>
      </c>
      <c r="M25" s="287">
        <v>71</v>
      </c>
      <c r="N25" s="287">
        <v>99</v>
      </c>
      <c r="O25" s="287">
        <v>59</v>
      </c>
      <c r="P25" s="287">
        <v>91</v>
      </c>
      <c r="Q25" s="287">
        <v>70</v>
      </c>
      <c r="R25" s="287">
        <v>56</v>
      </c>
      <c r="S25" s="287">
        <v>51</v>
      </c>
      <c r="T25" s="287">
        <v>61</v>
      </c>
      <c r="U25" s="287">
        <v>45</v>
      </c>
      <c r="V25" s="287">
        <v>62</v>
      </c>
      <c r="W25" s="287">
        <v>49</v>
      </c>
      <c r="X25" s="287">
        <v>83</v>
      </c>
      <c r="Y25" s="287">
        <v>84</v>
      </c>
      <c r="Z25" s="287">
        <v>93</v>
      </c>
      <c r="AA25" s="287">
        <v>82</v>
      </c>
      <c r="AB25" s="287">
        <v>85</v>
      </c>
      <c r="AC25" s="287">
        <v>100</v>
      </c>
      <c r="AD25" s="287">
        <v>118</v>
      </c>
      <c r="AE25" s="287">
        <v>103</v>
      </c>
      <c r="AF25" s="287">
        <v>69</v>
      </c>
      <c r="AG25" s="287">
        <v>21</v>
      </c>
      <c r="AH25" s="287">
        <v>8</v>
      </c>
      <c r="AI25" s="287">
        <v>16</v>
      </c>
    </row>
    <row r="26" spans="2:35" ht="14.25" customHeight="1" x14ac:dyDescent="0.3">
      <c r="B26" s="286">
        <v>2018</v>
      </c>
      <c r="C26" s="287">
        <f>SUM(D26:AI26)</f>
        <v>1840</v>
      </c>
      <c r="D26" s="287">
        <v>5</v>
      </c>
      <c r="E26" s="287">
        <v>5</v>
      </c>
      <c r="F26" s="287">
        <v>11</v>
      </c>
      <c r="G26" s="287">
        <v>26</v>
      </c>
      <c r="H26" s="287">
        <v>21</v>
      </c>
      <c r="I26" s="287">
        <v>28</v>
      </c>
      <c r="J26" s="287">
        <v>44</v>
      </c>
      <c r="K26" s="287">
        <v>36</v>
      </c>
      <c r="L26" s="287">
        <v>80</v>
      </c>
      <c r="M26" s="287">
        <v>69</v>
      </c>
      <c r="N26" s="287">
        <v>111</v>
      </c>
      <c r="O26" s="287">
        <v>106</v>
      </c>
      <c r="P26" s="287">
        <v>84</v>
      </c>
      <c r="Q26" s="287">
        <v>65</v>
      </c>
      <c r="R26" s="287">
        <v>66</v>
      </c>
      <c r="S26" s="287">
        <v>49</v>
      </c>
      <c r="T26" s="287">
        <v>51</v>
      </c>
      <c r="U26" s="287">
        <v>69</v>
      </c>
      <c r="V26" s="287">
        <v>63</v>
      </c>
      <c r="W26" s="287">
        <v>63</v>
      </c>
      <c r="X26" s="287">
        <v>79</v>
      </c>
      <c r="Y26" s="287">
        <v>64</v>
      </c>
      <c r="Z26" s="287">
        <v>66</v>
      </c>
      <c r="AA26" s="287">
        <v>86</v>
      </c>
      <c r="AB26" s="287">
        <v>78</v>
      </c>
      <c r="AC26" s="287">
        <v>110</v>
      </c>
      <c r="AD26" s="287">
        <v>117</v>
      </c>
      <c r="AE26" s="287">
        <v>92</v>
      </c>
      <c r="AF26" s="287">
        <v>53</v>
      </c>
      <c r="AG26" s="287">
        <v>19</v>
      </c>
      <c r="AH26" s="287">
        <v>11</v>
      </c>
      <c r="AI26" s="287">
        <v>13</v>
      </c>
    </row>
    <row r="27" spans="2:35" ht="14.25" customHeight="1" x14ac:dyDescent="0.3">
      <c r="B27" s="286">
        <v>2019</v>
      </c>
      <c r="C27" s="287">
        <f>SUM(D27:AI27)</f>
        <v>1782</v>
      </c>
      <c r="D27" s="287">
        <v>5</v>
      </c>
      <c r="E27" s="287">
        <v>5</v>
      </c>
      <c r="F27" s="287">
        <v>16</v>
      </c>
      <c r="G27" s="287">
        <v>12</v>
      </c>
      <c r="H27" s="287">
        <v>17</v>
      </c>
      <c r="I27" s="287">
        <v>31</v>
      </c>
      <c r="J27" s="287">
        <v>30</v>
      </c>
      <c r="K27" s="287">
        <v>31</v>
      </c>
      <c r="L27" s="287">
        <v>73</v>
      </c>
      <c r="M27" s="287">
        <v>52</v>
      </c>
      <c r="N27" s="287">
        <v>97</v>
      </c>
      <c r="O27" s="287">
        <v>89</v>
      </c>
      <c r="P27" s="287">
        <v>83</v>
      </c>
      <c r="Q27" s="287">
        <v>72</v>
      </c>
      <c r="R27" s="287">
        <v>52</v>
      </c>
      <c r="S27" s="287">
        <v>47</v>
      </c>
      <c r="T27" s="287">
        <v>59</v>
      </c>
      <c r="U27" s="287">
        <v>42</v>
      </c>
      <c r="V27" s="287">
        <v>84</v>
      </c>
      <c r="W27" s="287">
        <v>45</v>
      </c>
      <c r="X27" s="287">
        <v>72</v>
      </c>
      <c r="Y27" s="287">
        <v>71</v>
      </c>
      <c r="Z27" s="287">
        <v>74</v>
      </c>
      <c r="AA27" s="287">
        <v>91</v>
      </c>
      <c r="AB27" s="287">
        <v>107</v>
      </c>
      <c r="AC27" s="287">
        <v>120</v>
      </c>
      <c r="AD27" s="287">
        <v>105</v>
      </c>
      <c r="AE27" s="287">
        <v>84</v>
      </c>
      <c r="AF27" s="287">
        <v>58</v>
      </c>
      <c r="AG27" s="287">
        <v>26</v>
      </c>
      <c r="AH27" s="287">
        <v>14</v>
      </c>
      <c r="AI27" s="287">
        <v>18</v>
      </c>
    </row>
    <row r="28" spans="2:35" ht="14.25" customHeight="1" x14ac:dyDescent="0.3">
      <c r="B28" s="286">
        <v>2020</v>
      </c>
      <c r="C28" s="287">
        <v>1437</v>
      </c>
      <c r="D28" s="287">
        <v>0</v>
      </c>
      <c r="E28" s="287">
        <v>0</v>
      </c>
      <c r="F28" s="287">
        <v>0</v>
      </c>
      <c r="G28" s="287">
        <v>0</v>
      </c>
      <c r="H28" s="287">
        <v>0</v>
      </c>
      <c r="I28" s="287">
        <v>0</v>
      </c>
      <c r="J28" s="287">
        <v>0</v>
      </c>
      <c r="K28" s="287">
        <v>0</v>
      </c>
      <c r="L28" s="287">
        <v>0</v>
      </c>
      <c r="M28" s="287">
        <v>0</v>
      </c>
      <c r="N28" s="287">
        <v>249</v>
      </c>
      <c r="O28" s="287">
        <v>61</v>
      </c>
      <c r="P28" s="287">
        <v>77</v>
      </c>
      <c r="Q28" s="287">
        <v>50</v>
      </c>
      <c r="R28" s="287">
        <v>42</v>
      </c>
      <c r="S28" s="287">
        <v>38</v>
      </c>
      <c r="T28" s="287">
        <v>56</v>
      </c>
      <c r="U28" s="287">
        <v>42</v>
      </c>
      <c r="V28" s="287">
        <v>74</v>
      </c>
      <c r="W28" s="287">
        <v>53</v>
      </c>
      <c r="X28" s="287">
        <v>65</v>
      </c>
      <c r="Y28" s="287">
        <v>64</v>
      </c>
      <c r="Z28" s="287">
        <v>56</v>
      </c>
      <c r="AA28" s="287">
        <v>64</v>
      </c>
      <c r="AB28" s="287">
        <v>80</v>
      </c>
      <c r="AC28" s="287">
        <v>87</v>
      </c>
      <c r="AD28" s="287">
        <v>102</v>
      </c>
      <c r="AE28" s="287">
        <v>82</v>
      </c>
      <c r="AF28" s="287">
        <v>70</v>
      </c>
      <c r="AG28" s="287">
        <v>20</v>
      </c>
      <c r="AH28" s="287">
        <v>3</v>
      </c>
      <c r="AI28" s="287">
        <v>2</v>
      </c>
    </row>
    <row r="29" spans="2:35" ht="14.25" x14ac:dyDescent="0.3">
      <c r="B29" s="286">
        <v>2021</v>
      </c>
      <c r="C29" s="287">
        <v>1394</v>
      </c>
      <c r="D29" s="287">
        <v>0</v>
      </c>
      <c r="E29" s="287">
        <v>0</v>
      </c>
      <c r="F29" s="287">
        <v>0</v>
      </c>
      <c r="G29" s="287">
        <v>0</v>
      </c>
      <c r="H29" s="287">
        <v>0</v>
      </c>
      <c r="I29" s="287">
        <v>0</v>
      </c>
      <c r="J29" s="287">
        <v>0</v>
      </c>
      <c r="K29" s="287">
        <v>0</v>
      </c>
      <c r="L29" s="287">
        <v>0</v>
      </c>
      <c r="M29" s="287">
        <v>0</v>
      </c>
      <c r="N29" s="287">
        <v>265</v>
      </c>
      <c r="O29" s="287">
        <v>53</v>
      </c>
      <c r="P29" s="287">
        <v>82</v>
      </c>
      <c r="Q29" s="287">
        <v>45</v>
      </c>
      <c r="R29" s="287">
        <v>54</v>
      </c>
      <c r="S29" s="287">
        <v>42</v>
      </c>
      <c r="T29" s="287">
        <v>55</v>
      </c>
      <c r="U29" s="287">
        <v>55</v>
      </c>
      <c r="V29" s="287">
        <v>59</v>
      </c>
      <c r="W29" s="287">
        <v>43</v>
      </c>
      <c r="X29" s="287">
        <v>62</v>
      </c>
      <c r="Y29" s="287">
        <v>56</v>
      </c>
      <c r="Z29" s="287">
        <v>76</v>
      </c>
      <c r="AA29" s="287">
        <v>54</v>
      </c>
      <c r="AB29" s="287">
        <v>71</v>
      </c>
      <c r="AC29" s="287">
        <v>96</v>
      </c>
      <c r="AD29" s="287">
        <v>90</v>
      </c>
      <c r="AE29" s="287">
        <v>57</v>
      </c>
      <c r="AF29" s="287">
        <v>55</v>
      </c>
      <c r="AG29" s="287">
        <v>10</v>
      </c>
      <c r="AH29" s="287">
        <v>7</v>
      </c>
      <c r="AI29" s="287">
        <v>7</v>
      </c>
    </row>
    <row r="30" spans="2:35" ht="14.25" x14ac:dyDescent="0.3">
      <c r="B30" s="348"/>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row>
    <row r="31" spans="2:35" ht="12.75" customHeight="1" x14ac:dyDescent="0.3">
      <c r="B31" s="490" t="s">
        <v>496</v>
      </c>
      <c r="C31" s="490"/>
      <c r="D31" s="490"/>
      <c r="E31" s="490"/>
      <c r="F31" s="490"/>
      <c r="G31" s="490"/>
      <c r="H31" s="490"/>
      <c r="I31" s="490"/>
      <c r="J31" s="490"/>
      <c r="K31" s="490"/>
      <c r="L31" s="490"/>
      <c r="M31" s="490"/>
      <c r="N31" s="490"/>
      <c r="O31" s="490"/>
      <c r="P31" s="490"/>
      <c r="Q31" s="490"/>
      <c r="R31" s="490"/>
      <c r="S31" s="490"/>
      <c r="T31" s="490"/>
      <c r="U31" s="490"/>
      <c r="V31" s="490"/>
      <c r="W31" s="490"/>
      <c r="X31" s="490"/>
      <c r="Y31" s="490"/>
      <c r="Z31" s="490"/>
      <c r="AA31" s="490"/>
      <c r="AB31" s="490"/>
      <c r="AC31" s="490"/>
      <c r="AD31" s="490"/>
      <c r="AE31" s="490"/>
      <c r="AF31" s="490"/>
      <c r="AG31" s="490"/>
      <c r="AH31" s="490"/>
      <c r="AI31" s="490"/>
    </row>
    <row r="32" spans="2:35" s="142" customFormat="1" ht="19.5" customHeight="1" x14ac:dyDescent="0.3">
      <c r="B32" s="133" t="s">
        <v>616</v>
      </c>
      <c r="C32" s="133"/>
      <c r="D32" s="133"/>
      <c r="E32" s="133"/>
      <c r="F32" s="133"/>
      <c r="G32" s="133"/>
    </row>
    <row r="33" spans="2:3" s="142" customFormat="1" x14ac:dyDescent="0.3">
      <c r="B33" s="144" t="s">
        <v>639</v>
      </c>
    </row>
    <row r="34" spans="2:3" x14ac:dyDescent="0.3">
      <c r="B34" s="121" t="s">
        <v>680</v>
      </c>
    </row>
    <row r="35" spans="2:3" x14ac:dyDescent="0.3">
      <c r="B35" s="133" t="s">
        <v>831</v>
      </c>
    </row>
    <row r="37" spans="2:3" ht="27" x14ac:dyDescent="0.3">
      <c r="C37" s="351" t="s">
        <v>679</v>
      </c>
    </row>
  </sheetData>
  <mergeCells count="6">
    <mergeCell ref="B31:AI31"/>
    <mergeCell ref="B1:AI1"/>
    <mergeCell ref="B2:AI2"/>
    <mergeCell ref="B3:B4"/>
    <mergeCell ref="C3:C4"/>
    <mergeCell ref="D3:AI3"/>
  </mergeCells>
  <hyperlinks>
    <hyperlink ref="AJ2" location="INDICE!B22" display="INDICE"/>
  </hyperlinks>
  <printOptions horizontalCentered="1"/>
  <pageMargins left="0.19685039370078741" right="0.19685039370078741" top="1.1811023622047245" bottom="0" header="0.19685039370078741" footer="0.19685039370078741"/>
  <pageSetup firstPageNumber="80" orientation="landscape" useFirstPageNumber="1" r:id="rId1"/>
  <headerFooter scaleWithDoc="0">
    <oddHeader>&amp;C&amp;G</oddHeader>
    <oddFooter>&amp;C&amp;P</oddFooter>
  </headerFooter>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dimension ref="B1:AR35"/>
  <sheetViews>
    <sheetView showGridLines="0" zoomScaleNormal="100" workbookViewId="0">
      <selection activeCell="AM6" sqref="AM6"/>
    </sheetView>
  </sheetViews>
  <sheetFormatPr baseColWidth="10" defaultRowHeight="13.5" x14ac:dyDescent="0.3"/>
  <cols>
    <col min="1" max="1" width="3.7109375" style="121" customWidth="1"/>
    <col min="2" max="2" width="13.85546875" style="121" customWidth="1"/>
    <col min="3" max="3" width="11.42578125" style="121" customWidth="1"/>
    <col min="4" max="41" width="5.140625" style="121" customWidth="1"/>
    <col min="42" max="42" width="9" style="121" customWidth="1"/>
    <col min="43" max="43" width="10.7109375" style="121" customWidth="1"/>
    <col min="44" max="16384" width="11.42578125" style="121"/>
  </cols>
  <sheetData>
    <row r="1" spans="2:44" ht="126" customHeight="1" x14ac:dyDescent="0.3">
      <c r="B1" s="495"/>
      <c r="C1" s="495"/>
      <c r="D1" s="495"/>
      <c r="E1" s="495"/>
      <c r="F1" s="495"/>
      <c r="G1" s="495"/>
      <c r="H1" s="495"/>
      <c r="I1" s="247"/>
      <c r="J1" s="247"/>
      <c r="K1" s="247"/>
    </row>
    <row r="2" spans="2:44" ht="54.75" customHeight="1" x14ac:dyDescent="0.3">
      <c r="B2" s="493" t="s">
        <v>833</v>
      </c>
      <c r="C2" s="493"/>
      <c r="D2" s="493"/>
      <c r="E2" s="493"/>
      <c r="F2" s="493"/>
      <c r="G2" s="493"/>
      <c r="H2" s="493"/>
      <c r="I2" s="493"/>
      <c r="J2" s="493"/>
      <c r="K2" s="493"/>
      <c r="L2" s="493"/>
      <c r="M2" s="493"/>
      <c r="N2" s="493"/>
      <c r="O2" s="493"/>
      <c r="P2" s="493"/>
      <c r="Q2" s="493"/>
      <c r="R2" s="493"/>
      <c r="S2" s="493"/>
      <c r="T2" s="493"/>
      <c r="U2" s="493"/>
      <c r="V2" s="493"/>
      <c r="W2" s="493"/>
      <c r="X2" s="493"/>
      <c r="Y2" s="493"/>
      <c r="Z2" s="493"/>
      <c r="AA2" s="493"/>
      <c r="AB2" s="493"/>
      <c r="AC2" s="493"/>
      <c r="AD2" s="493"/>
      <c r="AE2" s="493"/>
      <c r="AF2" s="493"/>
      <c r="AG2" s="493"/>
      <c r="AH2" s="493"/>
      <c r="AI2" s="493"/>
      <c r="AJ2" s="493"/>
      <c r="AK2" s="493"/>
      <c r="AL2" s="493"/>
      <c r="AM2" s="493"/>
      <c r="AN2" s="493"/>
      <c r="AO2" s="493"/>
      <c r="AP2" s="493"/>
      <c r="AQ2" s="282"/>
      <c r="AR2" s="2" t="s">
        <v>358</v>
      </c>
    </row>
    <row r="3" spans="2:44" ht="17.25" customHeight="1" x14ac:dyDescent="0.3">
      <c r="B3" s="245"/>
      <c r="C3" s="245"/>
      <c r="D3" s="246"/>
      <c r="E3" s="246"/>
      <c r="F3" s="246"/>
      <c r="G3" s="246"/>
      <c r="H3" s="246"/>
      <c r="I3" s="246"/>
      <c r="J3" s="246"/>
      <c r="K3" s="246"/>
      <c r="M3" s="242"/>
      <c r="AQ3" s="282"/>
    </row>
    <row r="4" spans="2:44" s="174" customFormat="1" ht="40.5" x14ac:dyDescent="0.3">
      <c r="B4" s="388" t="s">
        <v>31</v>
      </c>
      <c r="C4" s="388" t="s">
        <v>431</v>
      </c>
      <c r="D4" s="388">
        <v>12</v>
      </c>
      <c r="E4" s="388">
        <v>13</v>
      </c>
      <c r="F4" s="388">
        <v>14</v>
      </c>
      <c r="G4" s="388">
        <v>15</v>
      </c>
      <c r="H4" s="388">
        <v>16</v>
      </c>
      <c r="I4" s="388">
        <v>17</v>
      </c>
      <c r="J4" s="388">
        <v>18</v>
      </c>
      <c r="K4" s="388">
        <v>19</v>
      </c>
      <c r="L4" s="388">
        <v>20</v>
      </c>
      <c r="M4" s="388">
        <v>21</v>
      </c>
      <c r="N4" s="388">
        <v>22</v>
      </c>
      <c r="O4" s="388">
        <v>23</v>
      </c>
      <c r="P4" s="388">
        <v>24</v>
      </c>
      <c r="Q4" s="388">
        <v>25</v>
      </c>
      <c r="R4" s="388">
        <v>26</v>
      </c>
      <c r="S4" s="388">
        <v>27</v>
      </c>
      <c r="T4" s="388">
        <v>28</v>
      </c>
      <c r="U4" s="388">
        <v>29</v>
      </c>
      <c r="V4" s="388">
        <v>30</v>
      </c>
      <c r="W4" s="388">
        <v>31</v>
      </c>
      <c r="X4" s="388">
        <v>32</v>
      </c>
      <c r="Y4" s="388">
        <v>33</v>
      </c>
      <c r="Z4" s="388">
        <v>34</v>
      </c>
      <c r="AA4" s="388">
        <v>35</v>
      </c>
      <c r="AB4" s="388">
        <v>36</v>
      </c>
      <c r="AC4" s="388">
        <v>37</v>
      </c>
      <c r="AD4" s="388">
        <v>38</v>
      </c>
      <c r="AE4" s="388">
        <v>39</v>
      </c>
      <c r="AF4" s="388">
        <v>40</v>
      </c>
      <c r="AG4" s="388">
        <v>41</v>
      </c>
      <c r="AH4" s="388">
        <v>42</v>
      </c>
      <c r="AI4" s="388">
        <v>43</v>
      </c>
      <c r="AJ4" s="388">
        <v>44</v>
      </c>
      <c r="AK4" s="388">
        <v>45</v>
      </c>
      <c r="AL4" s="388">
        <v>46</v>
      </c>
      <c r="AM4" s="388">
        <v>47</v>
      </c>
      <c r="AN4" s="388">
        <v>48</v>
      </c>
      <c r="AO4" s="388">
        <v>49</v>
      </c>
      <c r="AP4" s="388" t="s">
        <v>500</v>
      </c>
      <c r="AQ4" s="388" t="s">
        <v>92</v>
      </c>
    </row>
    <row r="5" spans="2:44" s="178" customFormat="1" ht="17.25" customHeight="1" x14ac:dyDescent="0.3">
      <c r="B5" s="286">
        <v>1997</v>
      </c>
      <c r="C5" s="287">
        <f t="shared" ref="C5:C27" si="0">SUM(D5:AQ5)</f>
        <v>2815</v>
      </c>
      <c r="D5" s="287">
        <v>0</v>
      </c>
      <c r="E5" s="287">
        <v>0</v>
      </c>
      <c r="F5" s="287">
        <v>16</v>
      </c>
      <c r="G5" s="287">
        <v>49</v>
      </c>
      <c r="H5" s="287">
        <v>76</v>
      </c>
      <c r="I5" s="287">
        <v>109</v>
      </c>
      <c r="J5" s="287">
        <v>137</v>
      </c>
      <c r="K5" s="287">
        <v>154</v>
      </c>
      <c r="L5" s="287">
        <v>166</v>
      </c>
      <c r="M5" s="287">
        <v>129</v>
      </c>
      <c r="N5" s="287">
        <v>144</v>
      </c>
      <c r="O5" s="287">
        <v>129</v>
      </c>
      <c r="P5" s="287">
        <v>121</v>
      </c>
      <c r="Q5" s="287">
        <v>113</v>
      </c>
      <c r="R5" s="287">
        <v>125</v>
      </c>
      <c r="S5" s="287">
        <v>105</v>
      </c>
      <c r="T5" s="287">
        <v>132</v>
      </c>
      <c r="U5" s="287">
        <v>98</v>
      </c>
      <c r="V5" s="287">
        <v>133</v>
      </c>
      <c r="W5" s="287">
        <v>73</v>
      </c>
      <c r="X5" s="287">
        <v>86</v>
      </c>
      <c r="Y5" s="287">
        <v>72</v>
      </c>
      <c r="Z5" s="287">
        <v>91</v>
      </c>
      <c r="AA5" s="287">
        <v>68</v>
      </c>
      <c r="AB5" s="287">
        <v>71</v>
      </c>
      <c r="AC5" s="287">
        <v>67</v>
      </c>
      <c r="AD5" s="287">
        <v>65</v>
      </c>
      <c r="AE5" s="287">
        <v>59</v>
      </c>
      <c r="AF5" s="287">
        <v>57</v>
      </c>
      <c r="AG5" s="287">
        <v>27</v>
      </c>
      <c r="AH5" s="287">
        <v>34</v>
      </c>
      <c r="AI5" s="287">
        <v>27</v>
      </c>
      <c r="AJ5" s="287">
        <v>16</v>
      </c>
      <c r="AK5" s="287">
        <v>9</v>
      </c>
      <c r="AL5" s="287">
        <v>7</v>
      </c>
      <c r="AM5" s="287">
        <v>5</v>
      </c>
      <c r="AN5" s="287">
        <v>2</v>
      </c>
      <c r="AO5" s="287">
        <v>2</v>
      </c>
      <c r="AP5" s="287">
        <v>1</v>
      </c>
      <c r="AQ5" s="287">
        <v>40</v>
      </c>
    </row>
    <row r="6" spans="2:44" s="178" customFormat="1" ht="17.25" customHeight="1" x14ac:dyDescent="0.3">
      <c r="B6" s="286">
        <v>1998</v>
      </c>
      <c r="C6" s="287">
        <f t="shared" si="0"/>
        <v>2792</v>
      </c>
      <c r="D6" s="287">
        <v>0</v>
      </c>
      <c r="E6" s="287">
        <v>0</v>
      </c>
      <c r="F6" s="287">
        <v>24</v>
      </c>
      <c r="G6" s="287">
        <v>32</v>
      </c>
      <c r="H6" s="287">
        <v>64</v>
      </c>
      <c r="I6" s="287">
        <v>110</v>
      </c>
      <c r="J6" s="287">
        <v>132</v>
      </c>
      <c r="K6" s="287">
        <v>113</v>
      </c>
      <c r="L6" s="287">
        <v>165</v>
      </c>
      <c r="M6" s="287">
        <v>131</v>
      </c>
      <c r="N6" s="287">
        <v>147</v>
      </c>
      <c r="O6" s="287">
        <v>134</v>
      </c>
      <c r="P6" s="287">
        <v>145</v>
      </c>
      <c r="Q6" s="287">
        <v>128</v>
      </c>
      <c r="R6" s="287">
        <v>101</v>
      </c>
      <c r="S6" s="287">
        <v>111</v>
      </c>
      <c r="T6" s="287">
        <v>152</v>
      </c>
      <c r="U6" s="287">
        <v>97</v>
      </c>
      <c r="V6" s="287">
        <v>118</v>
      </c>
      <c r="W6" s="287">
        <v>75</v>
      </c>
      <c r="X6" s="287">
        <v>105</v>
      </c>
      <c r="Y6" s="287">
        <v>96</v>
      </c>
      <c r="Z6" s="287">
        <v>71</v>
      </c>
      <c r="AA6" s="287">
        <v>82</v>
      </c>
      <c r="AB6" s="287">
        <v>68</v>
      </c>
      <c r="AC6" s="287">
        <v>80</v>
      </c>
      <c r="AD6" s="287">
        <v>78</v>
      </c>
      <c r="AE6" s="287">
        <v>47</v>
      </c>
      <c r="AF6" s="287">
        <v>55</v>
      </c>
      <c r="AG6" s="287">
        <v>26</v>
      </c>
      <c r="AH6" s="287">
        <v>26</v>
      </c>
      <c r="AI6" s="287">
        <v>16</v>
      </c>
      <c r="AJ6" s="287">
        <v>10</v>
      </c>
      <c r="AK6" s="287">
        <v>3</v>
      </c>
      <c r="AL6" s="287">
        <v>8</v>
      </c>
      <c r="AM6" s="287">
        <v>3</v>
      </c>
      <c r="AN6" s="287">
        <v>1</v>
      </c>
      <c r="AO6" s="287">
        <v>0</v>
      </c>
      <c r="AP6" s="287">
        <v>1</v>
      </c>
      <c r="AQ6" s="287">
        <v>37</v>
      </c>
    </row>
    <row r="7" spans="2:44" s="178" customFormat="1" ht="17.25" customHeight="1" x14ac:dyDescent="0.3">
      <c r="B7" s="286">
        <v>1999</v>
      </c>
      <c r="C7" s="287">
        <f t="shared" si="0"/>
        <v>3173</v>
      </c>
      <c r="D7" s="287">
        <v>0</v>
      </c>
      <c r="E7" s="287">
        <v>0</v>
      </c>
      <c r="F7" s="287">
        <v>18</v>
      </c>
      <c r="G7" s="287">
        <v>46</v>
      </c>
      <c r="H7" s="287">
        <v>79</v>
      </c>
      <c r="I7" s="287">
        <v>100</v>
      </c>
      <c r="J7" s="287">
        <v>148</v>
      </c>
      <c r="K7" s="287">
        <v>156</v>
      </c>
      <c r="L7" s="287">
        <v>183</v>
      </c>
      <c r="M7" s="287">
        <v>144</v>
      </c>
      <c r="N7" s="287">
        <v>170</v>
      </c>
      <c r="O7" s="287">
        <v>180</v>
      </c>
      <c r="P7" s="287">
        <v>117</v>
      </c>
      <c r="Q7" s="287">
        <v>140</v>
      </c>
      <c r="R7" s="287">
        <v>126</v>
      </c>
      <c r="S7" s="287">
        <v>119</v>
      </c>
      <c r="T7" s="287">
        <v>143</v>
      </c>
      <c r="U7" s="287">
        <v>118</v>
      </c>
      <c r="V7" s="287">
        <v>146</v>
      </c>
      <c r="W7" s="287">
        <v>97</v>
      </c>
      <c r="X7" s="287">
        <v>131</v>
      </c>
      <c r="Y7" s="287">
        <v>100</v>
      </c>
      <c r="Z7" s="287">
        <v>92</v>
      </c>
      <c r="AA7" s="287">
        <v>111</v>
      </c>
      <c r="AB7" s="287">
        <v>95</v>
      </c>
      <c r="AC7" s="287">
        <v>64</v>
      </c>
      <c r="AD7" s="287">
        <v>76</v>
      </c>
      <c r="AE7" s="287">
        <v>60</v>
      </c>
      <c r="AF7" s="287">
        <v>58</v>
      </c>
      <c r="AG7" s="287">
        <v>42</v>
      </c>
      <c r="AH7" s="287">
        <v>27</v>
      </c>
      <c r="AI7" s="287">
        <v>15</v>
      </c>
      <c r="AJ7" s="287">
        <v>13</v>
      </c>
      <c r="AK7" s="287">
        <v>11</v>
      </c>
      <c r="AL7" s="287">
        <v>2</v>
      </c>
      <c r="AM7" s="287">
        <v>3</v>
      </c>
      <c r="AN7" s="287">
        <v>2</v>
      </c>
      <c r="AO7" s="287">
        <v>1</v>
      </c>
      <c r="AP7" s="287">
        <v>1</v>
      </c>
      <c r="AQ7" s="287">
        <v>39</v>
      </c>
    </row>
    <row r="8" spans="2:44" s="178" customFormat="1" ht="17.25" customHeight="1" x14ac:dyDescent="0.3">
      <c r="B8" s="286">
        <v>2000</v>
      </c>
      <c r="C8" s="287">
        <f t="shared" si="0"/>
        <v>2824</v>
      </c>
      <c r="D8" s="287">
        <v>0</v>
      </c>
      <c r="E8" s="287">
        <v>0</v>
      </c>
      <c r="F8" s="287">
        <v>14</v>
      </c>
      <c r="G8" s="287">
        <v>37</v>
      </c>
      <c r="H8" s="287">
        <v>82</v>
      </c>
      <c r="I8" s="287">
        <v>97</v>
      </c>
      <c r="J8" s="287">
        <v>101</v>
      </c>
      <c r="K8" s="287">
        <v>143</v>
      </c>
      <c r="L8" s="287">
        <v>182</v>
      </c>
      <c r="M8" s="287">
        <v>144</v>
      </c>
      <c r="N8" s="287">
        <v>152</v>
      </c>
      <c r="O8" s="287">
        <v>155</v>
      </c>
      <c r="P8" s="287">
        <v>138</v>
      </c>
      <c r="Q8" s="287">
        <v>122</v>
      </c>
      <c r="R8" s="287">
        <v>97</v>
      </c>
      <c r="S8" s="287">
        <v>125</v>
      </c>
      <c r="T8" s="287">
        <v>127</v>
      </c>
      <c r="U8" s="287">
        <v>106</v>
      </c>
      <c r="V8" s="287">
        <v>124</v>
      </c>
      <c r="W8" s="287">
        <v>71</v>
      </c>
      <c r="X8" s="287">
        <v>91</v>
      </c>
      <c r="Y8" s="287">
        <v>97</v>
      </c>
      <c r="Z8" s="287">
        <v>82</v>
      </c>
      <c r="AA8" s="287">
        <v>79</v>
      </c>
      <c r="AB8" s="287">
        <v>84</v>
      </c>
      <c r="AC8" s="287">
        <v>57</v>
      </c>
      <c r="AD8" s="287">
        <v>52</v>
      </c>
      <c r="AE8" s="287">
        <v>52</v>
      </c>
      <c r="AF8" s="287">
        <v>56</v>
      </c>
      <c r="AG8" s="287">
        <v>36</v>
      </c>
      <c r="AH8" s="287">
        <v>32</v>
      </c>
      <c r="AI8" s="287">
        <v>20</v>
      </c>
      <c r="AJ8" s="287">
        <v>13</v>
      </c>
      <c r="AK8" s="287">
        <v>10</v>
      </c>
      <c r="AL8" s="287">
        <v>5</v>
      </c>
      <c r="AM8" s="287">
        <v>3</v>
      </c>
      <c r="AN8" s="287">
        <v>5</v>
      </c>
      <c r="AO8" s="287">
        <v>0</v>
      </c>
      <c r="AP8" s="287">
        <v>2</v>
      </c>
      <c r="AQ8" s="287">
        <v>31</v>
      </c>
    </row>
    <row r="9" spans="2:44" s="178" customFormat="1" ht="17.25" customHeight="1" x14ac:dyDescent="0.3">
      <c r="B9" s="286">
        <v>2001</v>
      </c>
      <c r="C9" s="287">
        <f t="shared" si="0"/>
        <v>1507</v>
      </c>
      <c r="D9" s="287">
        <v>0</v>
      </c>
      <c r="E9" s="287">
        <v>0</v>
      </c>
      <c r="F9" s="287">
        <v>10</v>
      </c>
      <c r="G9" s="287">
        <v>24</v>
      </c>
      <c r="H9" s="287">
        <v>48</v>
      </c>
      <c r="I9" s="287">
        <v>66</v>
      </c>
      <c r="J9" s="287">
        <v>75</v>
      </c>
      <c r="K9" s="287">
        <v>73</v>
      </c>
      <c r="L9" s="287">
        <v>88</v>
      </c>
      <c r="M9" s="287">
        <v>73</v>
      </c>
      <c r="N9" s="287">
        <v>101</v>
      </c>
      <c r="O9" s="287">
        <v>80</v>
      </c>
      <c r="P9" s="287">
        <v>77</v>
      </c>
      <c r="Q9" s="287">
        <v>59</v>
      </c>
      <c r="R9" s="287">
        <v>58</v>
      </c>
      <c r="S9" s="287">
        <v>59</v>
      </c>
      <c r="T9" s="287">
        <v>55</v>
      </c>
      <c r="U9" s="287">
        <v>51</v>
      </c>
      <c r="V9" s="287">
        <v>77</v>
      </c>
      <c r="W9" s="287">
        <v>43</v>
      </c>
      <c r="X9" s="287">
        <v>46</v>
      </c>
      <c r="Y9" s="287">
        <v>36</v>
      </c>
      <c r="Z9" s="287">
        <v>35</v>
      </c>
      <c r="AA9" s="287">
        <v>46</v>
      </c>
      <c r="AB9" s="287">
        <v>43</v>
      </c>
      <c r="AC9" s="287">
        <v>21</v>
      </c>
      <c r="AD9" s="287">
        <v>31</v>
      </c>
      <c r="AE9" s="287">
        <v>25</v>
      </c>
      <c r="AF9" s="287">
        <v>19</v>
      </c>
      <c r="AG9" s="287">
        <v>16</v>
      </c>
      <c r="AH9" s="287">
        <v>18</v>
      </c>
      <c r="AI9" s="287">
        <v>8</v>
      </c>
      <c r="AJ9" s="287">
        <v>3</v>
      </c>
      <c r="AK9" s="287">
        <v>8</v>
      </c>
      <c r="AL9" s="287">
        <v>3</v>
      </c>
      <c r="AM9" s="287">
        <v>1</v>
      </c>
      <c r="AN9" s="287">
        <v>1</v>
      </c>
      <c r="AO9" s="287">
        <v>0</v>
      </c>
      <c r="AP9" s="287">
        <v>1</v>
      </c>
      <c r="AQ9" s="287">
        <v>29</v>
      </c>
    </row>
    <row r="10" spans="2:44" s="178" customFormat="1" ht="17.25" customHeight="1" x14ac:dyDescent="0.3">
      <c r="B10" s="286">
        <v>2002</v>
      </c>
      <c r="C10" s="287">
        <f t="shared" si="0"/>
        <v>2685</v>
      </c>
      <c r="D10" s="287">
        <v>0</v>
      </c>
      <c r="E10" s="287">
        <v>0</v>
      </c>
      <c r="F10" s="287">
        <v>14</v>
      </c>
      <c r="G10" s="287">
        <v>38</v>
      </c>
      <c r="H10" s="287">
        <v>59</v>
      </c>
      <c r="I10" s="287">
        <v>109</v>
      </c>
      <c r="J10" s="287">
        <v>139</v>
      </c>
      <c r="K10" s="287">
        <v>133</v>
      </c>
      <c r="L10" s="287">
        <v>159</v>
      </c>
      <c r="M10" s="287">
        <v>140</v>
      </c>
      <c r="N10" s="287">
        <v>155</v>
      </c>
      <c r="O10" s="287">
        <v>144</v>
      </c>
      <c r="P10" s="287">
        <v>129</v>
      </c>
      <c r="Q10" s="287">
        <v>104</v>
      </c>
      <c r="R10" s="287">
        <v>115</v>
      </c>
      <c r="S10" s="287">
        <v>90</v>
      </c>
      <c r="T10" s="287">
        <v>130</v>
      </c>
      <c r="U10" s="287">
        <v>88</v>
      </c>
      <c r="V10" s="287">
        <v>128</v>
      </c>
      <c r="W10" s="287">
        <v>73</v>
      </c>
      <c r="X10" s="287">
        <v>87</v>
      </c>
      <c r="Y10" s="287">
        <v>73</v>
      </c>
      <c r="Z10" s="287">
        <v>75</v>
      </c>
      <c r="AA10" s="287">
        <v>69</v>
      </c>
      <c r="AB10" s="287">
        <v>81</v>
      </c>
      <c r="AC10" s="287">
        <v>60</v>
      </c>
      <c r="AD10" s="287">
        <v>63</v>
      </c>
      <c r="AE10" s="287">
        <v>44</v>
      </c>
      <c r="AF10" s="287">
        <v>40</v>
      </c>
      <c r="AG10" s="287">
        <v>26</v>
      </c>
      <c r="AH10" s="287">
        <v>28</v>
      </c>
      <c r="AI10" s="287">
        <v>16</v>
      </c>
      <c r="AJ10" s="287">
        <v>11</v>
      </c>
      <c r="AK10" s="287">
        <v>8</v>
      </c>
      <c r="AL10" s="287">
        <v>8</v>
      </c>
      <c r="AM10" s="287">
        <v>2</v>
      </c>
      <c r="AN10" s="287">
        <v>2</v>
      </c>
      <c r="AO10" s="287">
        <v>1</v>
      </c>
      <c r="AP10" s="287">
        <v>0</v>
      </c>
      <c r="AQ10" s="287">
        <v>44</v>
      </c>
    </row>
    <row r="11" spans="2:44" s="178" customFormat="1" ht="17.25" customHeight="1" x14ac:dyDescent="0.3">
      <c r="B11" s="286">
        <v>2003</v>
      </c>
      <c r="C11" s="287">
        <f t="shared" si="0"/>
        <v>2298</v>
      </c>
      <c r="D11" s="287">
        <v>0</v>
      </c>
      <c r="E11" s="287">
        <v>0</v>
      </c>
      <c r="F11" s="287">
        <v>13</v>
      </c>
      <c r="G11" s="287">
        <v>20</v>
      </c>
      <c r="H11" s="287">
        <v>64</v>
      </c>
      <c r="I11" s="287">
        <v>80</v>
      </c>
      <c r="J11" s="287">
        <v>122</v>
      </c>
      <c r="K11" s="287">
        <v>102</v>
      </c>
      <c r="L11" s="287">
        <v>139</v>
      </c>
      <c r="M11" s="287">
        <v>96</v>
      </c>
      <c r="N11" s="287">
        <v>106</v>
      </c>
      <c r="O11" s="287">
        <v>142</v>
      </c>
      <c r="P11" s="287">
        <v>113</v>
      </c>
      <c r="Q11" s="287">
        <v>91</v>
      </c>
      <c r="R11" s="287">
        <v>96</v>
      </c>
      <c r="S11" s="287">
        <v>115</v>
      </c>
      <c r="T11" s="287">
        <v>94</v>
      </c>
      <c r="U11" s="287">
        <v>73</v>
      </c>
      <c r="V11" s="287">
        <v>85</v>
      </c>
      <c r="W11" s="287">
        <v>59</v>
      </c>
      <c r="X11" s="287">
        <v>81</v>
      </c>
      <c r="Y11" s="287">
        <v>75</v>
      </c>
      <c r="Z11" s="287">
        <v>65</v>
      </c>
      <c r="AA11" s="287">
        <v>57</v>
      </c>
      <c r="AB11" s="287">
        <v>56</v>
      </c>
      <c r="AC11" s="287">
        <v>54</v>
      </c>
      <c r="AD11" s="287">
        <v>58</v>
      </c>
      <c r="AE11" s="287">
        <v>51</v>
      </c>
      <c r="AF11" s="287">
        <v>51</v>
      </c>
      <c r="AG11" s="287">
        <v>21</v>
      </c>
      <c r="AH11" s="287">
        <v>38</v>
      </c>
      <c r="AI11" s="287">
        <v>15</v>
      </c>
      <c r="AJ11" s="287">
        <v>7</v>
      </c>
      <c r="AK11" s="287">
        <v>7</v>
      </c>
      <c r="AL11" s="287">
        <v>2</v>
      </c>
      <c r="AM11" s="287">
        <v>1</v>
      </c>
      <c r="AN11" s="287">
        <v>0</v>
      </c>
      <c r="AO11" s="287">
        <v>1</v>
      </c>
      <c r="AP11" s="287">
        <v>0</v>
      </c>
      <c r="AQ11" s="287">
        <v>48</v>
      </c>
    </row>
    <row r="12" spans="2:44" s="178" customFormat="1" ht="17.25" customHeight="1" x14ac:dyDescent="0.3">
      <c r="B12" s="286">
        <v>2004</v>
      </c>
      <c r="C12" s="287">
        <f t="shared" si="0"/>
        <v>2098</v>
      </c>
      <c r="D12" s="287">
        <v>1</v>
      </c>
      <c r="E12" s="287">
        <v>3</v>
      </c>
      <c r="F12" s="287">
        <v>14</v>
      </c>
      <c r="G12" s="287">
        <v>32</v>
      </c>
      <c r="H12" s="287">
        <v>48</v>
      </c>
      <c r="I12" s="287">
        <v>71</v>
      </c>
      <c r="J12" s="287">
        <v>124</v>
      </c>
      <c r="K12" s="287">
        <v>104</v>
      </c>
      <c r="L12" s="287">
        <v>126</v>
      </c>
      <c r="M12" s="287">
        <v>102</v>
      </c>
      <c r="N12" s="287">
        <v>119</v>
      </c>
      <c r="O12" s="287">
        <v>93</v>
      </c>
      <c r="P12" s="287">
        <v>119</v>
      </c>
      <c r="Q12" s="287">
        <v>100</v>
      </c>
      <c r="R12" s="287">
        <v>78</v>
      </c>
      <c r="S12" s="287">
        <v>75</v>
      </c>
      <c r="T12" s="287">
        <v>92</v>
      </c>
      <c r="U12" s="287">
        <v>69</v>
      </c>
      <c r="V12" s="287">
        <v>92</v>
      </c>
      <c r="W12" s="287">
        <v>62</v>
      </c>
      <c r="X12" s="287">
        <v>74</v>
      </c>
      <c r="Y12" s="287">
        <v>59</v>
      </c>
      <c r="Z12" s="287">
        <v>66</v>
      </c>
      <c r="AA12" s="287">
        <v>49</v>
      </c>
      <c r="AB12" s="287">
        <v>56</v>
      </c>
      <c r="AC12" s="287">
        <v>39</v>
      </c>
      <c r="AD12" s="287">
        <v>37</v>
      </c>
      <c r="AE12" s="287">
        <v>42</v>
      </c>
      <c r="AF12" s="287">
        <v>44</v>
      </c>
      <c r="AG12" s="287">
        <v>25</v>
      </c>
      <c r="AH12" s="287">
        <v>29</v>
      </c>
      <c r="AI12" s="287">
        <v>13</v>
      </c>
      <c r="AJ12" s="287">
        <v>8</v>
      </c>
      <c r="AK12" s="287">
        <v>9</v>
      </c>
      <c r="AL12" s="287">
        <v>4</v>
      </c>
      <c r="AM12" s="287">
        <v>4</v>
      </c>
      <c r="AN12" s="287">
        <v>2</v>
      </c>
      <c r="AO12" s="287">
        <v>1</v>
      </c>
      <c r="AP12" s="287">
        <v>0</v>
      </c>
      <c r="AQ12" s="287">
        <v>13</v>
      </c>
    </row>
    <row r="13" spans="2:44" s="178" customFormat="1" ht="17.25" customHeight="1" x14ac:dyDescent="0.3">
      <c r="B13" s="286">
        <v>2005</v>
      </c>
      <c r="C13" s="287">
        <f t="shared" si="0"/>
        <v>1972</v>
      </c>
      <c r="D13" s="287">
        <v>0</v>
      </c>
      <c r="E13" s="287">
        <v>2</v>
      </c>
      <c r="F13" s="287">
        <v>10</v>
      </c>
      <c r="G13" s="287">
        <v>31</v>
      </c>
      <c r="H13" s="287">
        <v>48</v>
      </c>
      <c r="I13" s="287">
        <v>77</v>
      </c>
      <c r="J13" s="287">
        <v>81</v>
      </c>
      <c r="K13" s="287">
        <v>96</v>
      </c>
      <c r="L13" s="287">
        <v>100</v>
      </c>
      <c r="M13" s="287">
        <v>104</v>
      </c>
      <c r="N13" s="287">
        <v>111</v>
      </c>
      <c r="O13" s="287">
        <v>125</v>
      </c>
      <c r="P13" s="287">
        <v>99</v>
      </c>
      <c r="Q13" s="287">
        <v>90</v>
      </c>
      <c r="R13" s="287">
        <v>83</v>
      </c>
      <c r="S13" s="287">
        <v>69</v>
      </c>
      <c r="T13" s="287">
        <v>85</v>
      </c>
      <c r="U13" s="287">
        <v>66</v>
      </c>
      <c r="V13" s="287">
        <v>77</v>
      </c>
      <c r="W13" s="287">
        <v>56</v>
      </c>
      <c r="X13" s="287">
        <v>79</v>
      </c>
      <c r="Y13" s="287">
        <v>63</v>
      </c>
      <c r="Z13" s="287">
        <v>40</v>
      </c>
      <c r="AA13" s="287">
        <v>53</v>
      </c>
      <c r="AB13" s="287">
        <v>63</v>
      </c>
      <c r="AC13" s="287">
        <v>49</v>
      </c>
      <c r="AD13" s="287">
        <v>52</v>
      </c>
      <c r="AE13" s="287">
        <v>36</v>
      </c>
      <c r="AF13" s="287">
        <v>36</v>
      </c>
      <c r="AG13" s="287">
        <v>15</v>
      </c>
      <c r="AH13" s="287">
        <v>19</v>
      </c>
      <c r="AI13" s="287">
        <v>14</v>
      </c>
      <c r="AJ13" s="287">
        <v>9</v>
      </c>
      <c r="AK13" s="287">
        <v>10</v>
      </c>
      <c r="AL13" s="287">
        <v>3</v>
      </c>
      <c r="AM13" s="287">
        <v>2</v>
      </c>
      <c r="AN13" s="287">
        <v>2</v>
      </c>
      <c r="AO13" s="287">
        <v>1</v>
      </c>
      <c r="AP13" s="287">
        <v>0</v>
      </c>
      <c r="AQ13" s="287">
        <v>16</v>
      </c>
    </row>
    <row r="14" spans="2:44" s="178" customFormat="1" ht="17.25" customHeight="1" x14ac:dyDescent="0.3">
      <c r="B14" s="286">
        <v>2006</v>
      </c>
      <c r="C14" s="287">
        <f t="shared" si="0"/>
        <v>2248</v>
      </c>
      <c r="D14" s="287">
        <v>1</v>
      </c>
      <c r="E14" s="287">
        <v>5</v>
      </c>
      <c r="F14" s="287">
        <v>13</v>
      </c>
      <c r="G14" s="287">
        <v>20</v>
      </c>
      <c r="H14" s="287">
        <v>48</v>
      </c>
      <c r="I14" s="287">
        <v>77</v>
      </c>
      <c r="J14" s="287">
        <v>116</v>
      </c>
      <c r="K14" s="287">
        <v>109</v>
      </c>
      <c r="L14" s="287">
        <v>127</v>
      </c>
      <c r="M14" s="287">
        <v>124</v>
      </c>
      <c r="N14" s="287">
        <v>107</v>
      </c>
      <c r="O14" s="287">
        <v>114</v>
      </c>
      <c r="P14" s="287">
        <v>125</v>
      </c>
      <c r="Q14" s="287">
        <v>81</v>
      </c>
      <c r="R14" s="287">
        <v>93</v>
      </c>
      <c r="S14" s="287">
        <v>95</v>
      </c>
      <c r="T14" s="287">
        <v>103</v>
      </c>
      <c r="U14" s="287">
        <v>101</v>
      </c>
      <c r="V14" s="287">
        <v>89</v>
      </c>
      <c r="W14" s="287">
        <v>70</v>
      </c>
      <c r="X14" s="287">
        <v>63</v>
      </c>
      <c r="Y14" s="287">
        <v>56</v>
      </c>
      <c r="Z14" s="287">
        <v>64</v>
      </c>
      <c r="AA14" s="287">
        <v>54</v>
      </c>
      <c r="AB14" s="287">
        <v>63</v>
      </c>
      <c r="AC14" s="287">
        <v>49</v>
      </c>
      <c r="AD14" s="287">
        <v>55</v>
      </c>
      <c r="AE14" s="287">
        <v>36</v>
      </c>
      <c r="AF14" s="287">
        <v>46</v>
      </c>
      <c r="AG14" s="287">
        <v>31</v>
      </c>
      <c r="AH14" s="287">
        <v>28</v>
      </c>
      <c r="AI14" s="287">
        <v>18</v>
      </c>
      <c r="AJ14" s="287">
        <v>16</v>
      </c>
      <c r="AK14" s="287">
        <v>6</v>
      </c>
      <c r="AL14" s="287">
        <v>2</v>
      </c>
      <c r="AM14" s="287">
        <v>4</v>
      </c>
      <c r="AN14" s="287">
        <v>3</v>
      </c>
      <c r="AO14" s="287">
        <v>0</v>
      </c>
      <c r="AP14" s="287">
        <v>0</v>
      </c>
      <c r="AQ14" s="287">
        <v>36</v>
      </c>
    </row>
    <row r="15" spans="2:44" s="178" customFormat="1" ht="17.25" customHeight="1" x14ac:dyDescent="0.3">
      <c r="B15" s="286">
        <v>2007</v>
      </c>
      <c r="C15" s="287">
        <f t="shared" si="0"/>
        <v>2151</v>
      </c>
      <c r="D15" s="287">
        <v>1</v>
      </c>
      <c r="E15" s="287">
        <v>2</v>
      </c>
      <c r="F15" s="287">
        <v>10</v>
      </c>
      <c r="G15" s="287">
        <v>21</v>
      </c>
      <c r="H15" s="287">
        <v>64</v>
      </c>
      <c r="I15" s="287">
        <v>88</v>
      </c>
      <c r="J15" s="287">
        <v>97</v>
      </c>
      <c r="K15" s="287">
        <v>100</v>
      </c>
      <c r="L15" s="287">
        <v>126</v>
      </c>
      <c r="M15" s="287">
        <v>103</v>
      </c>
      <c r="N15" s="287">
        <v>116</v>
      </c>
      <c r="O15" s="287">
        <v>137</v>
      </c>
      <c r="P15" s="287">
        <v>109</v>
      </c>
      <c r="Q15" s="287">
        <v>111</v>
      </c>
      <c r="R15" s="287">
        <v>104</v>
      </c>
      <c r="S15" s="287">
        <v>95</v>
      </c>
      <c r="T15" s="287">
        <v>77</v>
      </c>
      <c r="U15" s="287">
        <v>99</v>
      </c>
      <c r="V15" s="287">
        <v>95</v>
      </c>
      <c r="W15" s="287">
        <v>73</v>
      </c>
      <c r="X15" s="287">
        <v>60</v>
      </c>
      <c r="Y15" s="287">
        <v>55</v>
      </c>
      <c r="Z15" s="287">
        <v>40</v>
      </c>
      <c r="AA15" s="287">
        <v>52</v>
      </c>
      <c r="AB15" s="287">
        <v>61</v>
      </c>
      <c r="AC15" s="287">
        <v>48</v>
      </c>
      <c r="AD15" s="287">
        <v>48</v>
      </c>
      <c r="AE15" s="287">
        <v>36</v>
      </c>
      <c r="AF15" s="287">
        <v>28</v>
      </c>
      <c r="AG15" s="287">
        <v>33</v>
      </c>
      <c r="AH15" s="287">
        <v>19</v>
      </c>
      <c r="AI15" s="287">
        <v>12</v>
      </c>
      <c r="AJ15" s="287">
        <v>8</v>
      </c>
      <c r="AK15" s="287">
        <v>2</v>
      </c>
      <c r="AL15" s="287">
        <v>2</v>
      </c>
      <c r="AM15" s="287">
        <v>4</v>
      </c>
      <c r="AN15" s="287">
        <v>1</v>
      </c>
      <c r="AO15" s="287">
        <v>1</v>
      </c>
      <c r="AP15" s="287">
        <v>0</v>
      </c>
      <c r="AQ15" s="287">
        <v>13</v>
      </c>
    </row>
    <row r="16" spans="2:44" s="178" customFormat="1" ht="17.25" customHeight="1" x14ac:dyDescent="0.3">
      <c r="B16" s="286">
        <v>2008</v>
      </c>
      <c r="C16" s="287">
        <f t="shared" si="0"/>
        <v>2006</v>
      </c>
      <c r="D16" s="287">
        <v>0</v>
      </c>
      <c r="E16" s="287">
        <v>3</v>
      </c>
      <c r="F16" s="287">
        <v>16</v>
      </c>
      <c r="G16" s="287">
        <v>25</v>
      </c>
      <c r="H16" s="287">
        <v>60</v>
      </c>
      <c r="I16" s="287">
        <v>66</v>
      </c>
      <c r="J16" s="287">
        <v>99</v>
      </c>
      <c r="K16" s="287">
        <v>86</v>
      </c>
      <c r="L16" s="287">
        <v>121</v>
      </c>
      <c r="M16" s="287">
        <v>120</v>
      </c>
      <c r="N16" s="287">
        <v>100</v>
      </c>
      <c r="O16" s="287">
        <v>98</v>
      </c>
      <c r="P16" s="287">
        <v>102</v>
      </c>
      <c r="Q16" s="287">
        <v>107</v>
      </c>
      <c r="R16" s="287">
        <v>96</v>
      </c>
      <c r="S16" s="287">
        <v>86</v>
      </c>
      <c r="T16" s="287">
        <v>91</v>
      </c>
      <c r="U16" s="287">
        <v>84</v>
      </c>
      <c r="V16" s="287">
        <v>68</v>
      </c>
      <c r="W16" s="287">
        <v>46</v>
      </c>
      <c r="X16" s="287">
        <v>57</v>
      </c>
      <c r="Y16" s="287">
        <v>66</v>
      </c>
      <c r="Z16" s="287">
        <v>45</v>
      </c>
      <c r="AA16" s="287">
        <v>47</v>
      </c>
      <c r="AB16" s="287">
        <v>54</v>
      </c>
      <c r="AC16" s="287">
        <v>63</v>
      </c>
      <c r="AD16" s="287">
        <v>46</v>
      </c>
      <c r="AE16" s="287">
        <v>35</v>
      </c>
      <c r="AF16" s="287">
        <v>31</v>
      </c>
      <c r="AG16" s="287">
        <v>22</v>
      </c>
      <c r="AH16" s="287">
        <v>25</v>
      </c>
      <c r="AI16" s="287">
        <v>11</v>
      </c>
      <c r="AJ16" s="287">
        <v>6</v>
      </c>
      <c r="AK16" s="287">
        <v>4</v>
      </c>
      <c r="AL16" s="287">
        <v>0</v>
      </c>
      <c r="AM16" s="287">
        <v>1</v>
      </c>
      <c r="AN16" s="287">
        <v>0</v>
      </c>
      <c r="AO16" s="287">
        <v>0</v>
      </c>
      <c r="AP16" s="287">
        <v>0</v>
      </c>
      <c r="AQ16" s="287">
        <v>19</v>
      </c>
    </row>
    <row r="17" spans="2:43" s="178" customFormat="1" ht="17.25" customHeight="1" x14ac:dyDescent="0.3">
      <c r="B17" s="286">
        <v>2009</v>
      </c>
      <c r="C17" s="287">
        <f t="shared" si="0"/>
        <v>1916</v>
      </c>
      <c r="D17" s="287">
        <v>2</v>
      </c>
      <c r="E17" s="287">
        <v>5</v>
      </c>
      <c r="F17" s="287">
        <v>14</v>
      </c>
      <c r="G17" s="287">
        <v>26</v>
      </c>
      <c r="H17" s="287">
        <v>58</v>
      </c>
      <c r="I17" s="287">
        <v>73</v>
      </c>
      <c r="J17" s="287">
        <v>84</v>
      </c>
      <c r="K17" s="287">
        <v>96</v>
      </c>
      <c r="L17" s="287">
        <v>101</v>
      </c>
      <c r="M17" s="287">
        <v>95</v>
      </c>
      <c r="N17" s="287">
        <v>100</v>
      </c>
      <c r="O17" s="287">
        <v>88</v>
      </c>
      <c r="P17" s="287">
        <v>82</v>
      </c>
      <c r="Q17" s="287">
        <v>76</v>
      </c>
      <c r="R17" s="287">
        <v>88</v>
      </c>
      <c r="S17" s="287">
        <v>85</v>
      </c>
      <c r="T17" s="287">
        <v>87</v>
      </c>
      <c r="U17" s="287">
        <v>83</v>
      </c>
      <c r="V17" s="287">
        <v>89</v>
      </c>
      <c r="W17" s="287">
        <v>65</v>
      </c>
      <c r="X17" s="287">
        <v>52</v>
      </c>
      <c r="Y17" s="287">
        <v>57</v>
      </c>
      <c r="Z17" s="287">
        <v>58</v>
      </c>
      <c r="AA17" s="287">
        <v>64</v>
      </c>
      <c r="AB17" s="287">
        <v>52</v>
      </c>
      <c r="AC17" s="287">
        <v>42</v>
      </c>
      <c r="AD17" s="287">
        <v>48</v>
      </c>
      <c r="AE17" s="287">
        <v>41</v>
      </c>
      <c r="AF17" s="287">
        <v>22</v>
      </c>
      <c r="AG17" s="287">
        <v>20</v>
      </c>
      <c r="AH17" s="287">
        <v>14</v>
      </c>
      <c r="AI17" s="287">
        <v>15</v>
      </c>
      <c r="AJ17" s="287">
        <v>4</v>
      </c>
      <c r="AK17" s="287">
        <v>6</v>
      </c>
      <c r="AL17" s="287">
        <v>4</v>
      </c>
      <c r="AM17" s="287">
        <v>3</v>
      </c>
      <c r="AN17" s="287">
        <v>0</v>
      </c>
      <c r="AO17" s="287">
        <v>1</v>
      </c>
      <c r="AP17" s="287">
        <v>0</v>
      </c>
      <c r="AQ17" s="287">
        <v>16</v>
      </c>
    </row>
    <row r="18" spans="2:43" s="178" customFormat="1" ht="17.25" customHeight="1" x14ac:dyDescent="0.3">
      <c r="B18" s="286">
        <v>2010</v>
      </c>
      <c r="C18" s="287">
        <f t="shared" si="0"/>
        <v>1815</v>
      </c>
      <c r="D18" s="287">
        <v>1</v>
      </c>
      <c r="E18" s="287">
        <v>3</v>
      </c>
      <c r="F18" s="287">
        <v>13</v>
      </c>
      <c r="G18" s="287">
        <v>29</v>
      </c>
      <c r="H18" s="287">
        <v>56</v>
      </c>
      <c r="I18" s="287">
        <v>72</v>
      </c>
      <c r="J18" s="287">
        <v>79</v>
      </c>
      <c r="K18" s="287">
        <v>87</v>
      </c>
      <c r="L18" s="287">
        <v>86</v>
      </c>
      <c r="M18" s="287">
        <v>81</v>
      </c>
      <c r="N18" s="287">
        <v>99</v>
      </c>
      <c r="O18" s="287">
        <v>87</v>
      </c>
      <c r="P18" s="287">
        <v>103</v>
      </c>
      <c r="Q18" s="287">
        <v>83</v>
      </c>
      <c r="R18" s="287">
        <v>72</v>
      </c>
      <c r="S18" s="287">
        <v>75</v>
      </c>
      <c r="T18" s="287">
        <v>63</v>
      </c>
      <c r="U18" s="287">
        <v>76</v>
      </c>
      <c r="V18" s="287">
        <v>67</v>
      </c>
      <c r="W18" s="287">
        <v>75</v>
      </c>
      <c r="X18" s="287">
        <v>69</v>
      </c>
      <c r="Y18" s="287">
        <v>63</v>
      </c>
      <c r="Z18" s="287">
        <v>58</v>
      </c>
      <c r="AA18" s="287">
        <v>52</v>
      </c>
      <c r="AB18" s="287">
        <v>34</v>
      </c>
      <c r="AC18" s="287">
        <v>50</v>
      </c>
      <c r="AD18" s="287">
        <v>38</v>
      </c>
      <c r="AE18" s="287">
        <v>28</v>
      </c>
      <c r="AF18" s="287">
        <v>31</v>
      </c>
      <c r="AG18" s="287">
        <v>22</v>
      </c>
      <c r="AH18" s="287">
        <v>24</v>
      </c>
      <c r="AI18" s="287">
        <v>17</v>
      </c>
      <c r="AJ18" s="287">
        <v>4</v>
      </c>
      <c r="AK18" s="287">
        <v>2</v>
      </c>
      <c r="AL18" s="287">
        <v>2</v>
      </c>
      <c r="AM18" s="287">
        <v>2</v>
      </c>
      <c r="AN18" s="287">
        <v>2</v>
      </c>
      <c r="AO18" s="287">
        <v>1</v>
      </c>
      <c r="AP18" s="287">
        <v>0</v>
      </c>
      <c r="AQ18" s="287">
        <v>9</v>
      </c>
    </row>
    <row r="19" spans="2:43" s="178" customFormat="1" ht="17.25" customHeight="1" x14ac:dyDescent="0.3">
      <c r="B19" s="286">
        <v>2011</v>
      </c>
      <c r="C19" s="287">
        <f t="shared" si="0"/>
        <v>1672</v>
      </c>
      <c r="D19" s="287">
        <v>2</v>
      </c>
      <c r="E19" s="287">
        <v>6</v>
      </c>
      <c r="F19" s="287">
        <v>14</v>
      </c>
      <c r="G19" s="287">
        <v>19</v>
      </c>
      <c r="H19" s="287">
        <v>33</v>
      </c>
      <c r="I19" s="287">
        <v>68</v>
      </c>
      <c r="J19" s="287">
        <v>76</v>
      </c>
      <c r="K19" s="287">
        <v>69</v>
      </c>
      <c r="L19" s="287">
        <v>92</v>
      </c>
      <c r="M19" s="287">
        <v>74</v>
      </c>
      <c r="N19" s="287">
        <v>67</v>
      </c>
      <c r="O19" s="287">
        <v>95</v>
      </c>
      <c r="P19" s="287">
        <v>71</v>
      </c>
      <c r="Q19" s="287">
        <v>84</v>
      </c>
      <c r="R19" s="287">
        <v>67</v>
      </c>
      <c r="S19" s="287">
        <v>74</v>
      </c>
      <c r="T19" s="287">
        <v>89</v>
      </c>
      <c r="U19" s="287">
        <v>73</v>
      </c>
      <c r="V19" s="287">
        <v>62</v>
      </c>
      <c r="W19" s="287">
        <v>50</v>
      </c>
      <c r="X19" s="287">
        <v>62</v>
      </c>
      <c r="Y19" s="287">
        <v>47</v>
      </c>
      <c r="Z19" s="287">
        <v>59</v>
      </c>
      <c r="AA19" s="287">
        <v>52</v>
      </c>
      <c r="AB19" s="287">
        <v>44</v>
      </c>
      <c r="AC19" s="287">
        <v>47</v>
      </c>
      <c r="AD19" s="287">
        <v>52</v>
      </c>
      <c r="AE19" s="287">
        <v>29</v>
      </c>
      <c r="AF19" s="287">
        <v>33</v>
      </c>
      <c r="AG19" s="287">
        <v>18</v>
      </c>
      <c r="AH19" s="287">
        <v>12</v>
      </c>
      <c r="AI19" s="287">
        <v>14</v>
      </c>
      <c r="AJ19" s="287">
        <v>3</v>
      </c>
      <c r="AK19" s="287">
        <v>5</v>
      </c>
      <c r="AL19" s="287">
        <v>1</v>
      </c>
      <c r="AM19" s="287">
        <v>2</v>
      </c>
      <c r="AN19" s="287">
        <v>1</v>
      </c>
      <c r="AO19" s="287">
        <v>0</v>
      </c>
      <c r="AP19" s="287">
        <v>0</v>
      </c>
      <c r="AQ19" s="287">
        <v>6</v>
      </c>
    </row>
    <row r="20" spans="2:43" s="178" customFormat="1" ht="17.25" customHeight="1" x14ac:dyDescent="0.3">
      <c r="B20" s="286">
        <v>2012</v>
      </c>
      <c r="C20" s="287">
        <f t="shared" si="0"/>
        <v>1717</v>
      </c>
      <c r="D20" s="287">
        <v>0</v>
      </c>
      <c r="E20" s="287">
        <v>3</v>
      </c>
      <c r="F20" s="287">
        <v>13</v>
      </c>
      <c r="G20" s="287">
        <v>36</v>
      </c>
      <c r="H20" s="287">
        <v>45</v>
      </c>
      <c r="I20" s="287">
        <v>74</v>
      </c>
      <c r="J20" s="287">
        <v>88</v>
      </c>
      <c r="K20" s="287">
        <v>97</v>
      </c>
      <c r="L20" s="287">
        <v>94</v>
      </c>
      <c r="M20" s="287">
        <v>72</v>
      </c>
      <c r="N20" s="287">
        <v>73</v>
      </c>
      <c r="O20" s="287">
        <v>75</v>
      </c>
      <c r="P20" s="287">
        <v>75</v>
      </c>
      <c r="Q20" s="287">
        <v>60</v>
      </c>
      <c r="R20" s="287">
        <v>78</v>
      </c>
      <c r="S20" s="287">
        <v>68</v>
      </c>
      <c r="T20" s="287">
        <v>76</v>
      </c>
      <c r="U20" s="287">
        <v>61</v>
      </c>
      <c r="V20" s="287">
        <v>85</v>
      </c>
      <c r="W20" s="287">
        <v>67</v>
      </c>
      <c r="X20" s="287">
        <v>64</v>
      </c>
      <c r="Y20" s="287">
        <v>51</v>
      </c>
      <c r="Z20" s="287">
        <v>49</v>
      </c>
      <c r="AA20" s="287">
        <v>49</v>
      </c>
      <c r="AB20" s="287">
        <v>52</v>
      </c>
      <c r="AC20" s="287">
        <v>38</v>
      </c>
      <c r="AD20" s="287">
        <v>35</v>
      </c>
      <c r="AE20" s="287">
        <v>33</v>
      </c>
      <c r="AF20" s="287">
        <v>30</v>
      </c>
      <c r="AG20" s="287">
        <v>12</v>
      </c>
      <c r="AH20" s="287">
        <v>27</v>
      </c>
      <c r="AI20" s="287">
        <v>16</v>
      </c>
      <c r="AJ20" s="287">
        <v>3</v>
      </c>
      <c r="AK20" s="287">
        <v>3</v>
      </c>
      <c r="AL20" s="287">
        <v>2</v>
      </c>
      <c r="AM20" s="287">
        <v>1</v>
      </c>
      <c r="AN20" s="287">
        <v>1</v>
      </c>
      <c r="AO20" s="287">
        <v>0</v>
      </c>
      <c r="AP20" s="287">
        <v>0</v>
      </c>
      <c r="AQ20" s="287">
        <v>11</v>
      </c>
    </row>
    <row r="21" spans="2:43" s="178" customFormat="1" ht="17.25" customHeight="1" x14ac:dyDescent="0.3">
      <c r="B21" s="286">
        <v>2013</v>
      </c>
      <c r="C21" s="287">
        <f t="shared" si="0"/>
        <v>1643</v>
      </c>
      <c r="D21" s="287">
        <v>0</v>
      </c>
      <c r="E21" s="287">
        <v>2</v>
      </c>
      <c r="F21" s="287">
        <v>12</v>
      </c>
      <c r="G21" s="287">
        <v>20</v>
      </c>
      <c r="H21" s="287">
        <v>43</v>
      </c>
      <c r="I21" s="287">
        <v>64</v>
      </c>
      <c r="J21" s="287">
        <v>78</v>
      </c>
      <c r="K21" s="287">
        <v>71</v>
      </c>
      <c r="L21" s="287">
        <v>78</v>
      </c>
      <c r="M21" s="287">
        <v>69</v>
      </c>
      <c r="N21" s="287">
        <v>83</v>
      </c>
      <c r="O21" s="287">
        <v>63</v>
      </c>
      <c r="P21" s="287">
        <v>60</v>
      </c>
      <c r="Q21" s="287">
        <v>70</v>
      </c>
      <c r="R21" s="287">
        <v>56</v>
      </c>
      <c r="S21" s="287">
        <v>63</v>
      </c>
      <c r="T21" s="287">
        <v>82</v>
      </c>
      <c r="U21" s="287">
        <v>64</v>
      </c>
      <c r="V21" s="287">
        <v>74</v>
      </c>
      <c r="W21" s="287">
        <v>52</v>
      </c>
      <c r="X21" s="287">
        <v>68</v>
      </c>
      <c r="Y21" s="287">
        <v>63</v>
      </c>
      <c r="Z21" s="287">
        <v>64</v>
      </c>
      <c r="AA21" s="287">
        <v>50</v>
      </c>
      <c r="AB21" s="287">
        <v>40</v>
      </c>
      <c r="AC21" s="287">
        <v>37</v>
      </c>
      <c r="AD21" s="287">
        <v>45</v>
      </c>
      <c r="AE21" s="287">
        <v>45</v>
      </c>
      <c r="AF21" s="287">
        <v>35</v>
      </c>
      <c r="AG21" s="287">
        <v>27</v>
      </c>
      <c r="AH21" s="287">
        <v>15</v>
      </c>
      <c r="AI21" s="287">
        <v>14</v>
      </c>
      <c r="AJ21" s="287">
        <v>8</v>
      </c>
      <c r="AK21" s="287">
        <v>7</v>
      </c>
      <c r="AL21" s="287">
        <v>3</v>
      </c>
      <c r="AM21" s="287">
        <v>3</v>
      </c>
      <c r="AN21" s="287">
        <v>1</v>
      </c>
      <c r="AO21" s="287">
        <v>1</v>
      </c>
      <c r="AP21" s="287">
        <v>0</v>
      </c>
      <c r="AQ21" s="287">
        <v>13</v>
      </c>
    </row>
    <row r="22" spans="2:43" s="178" customFormat="1" ht="17.25" customHeight="1" x14ac:dyDescent="0.3">
      <c r="B22" s="286">
        <v>2014</v>
      </c>
      <c r="C22" s="287">
        <f t="shared" si="0"/>
        <v>1613</v>
      </c>
      <c r="D22" s="287">
        <v>0</v>
      </c>
      <c r="E22" s="287">
        <v>2</v>
      </c>
      <c r="F22" s="287">
        <v>12</v>
      </c>
      <c r="G22" s="287">
        <v>22</v>
      </c>
      <c r="H22" s="287">
        <v>48</v>
      </c>
      <c r="I22" s="287">
        <v>58</v>
      </c>
      <c r="J22" s="287">
        <v>69</v>
      </c>
      <c r="K22" s="287">
        <v>90</v>
      </c>
      <c r="L22" s="287">
        <v>89</v>
      </c>
      <c r="M22" s="287">
        <v>78</v>
      </c>
      <c r="N22" s="287">
        <v>76</v>
      </c>
      <c r="O22" s="287">
        <v>66</v>
      </c>
      <c r="P22" s="287">
        <v>69</v>
      </c>
      <c r="Q22" s="287">
        <v>59</v>
      </c>
      <c r="R22" s="287">
        <v>67</v>
      </c>
      <c r="S22" s="287">
        <v>66</v>
      </c>
      <c r="T22" s="287">
        <v>69</v>
      </c>
      <c r="U22" s="287">
        <v>60</v>
      </c>
      <c r="V22" s="287">
        <v>60</v>
      </c>
      <c r="W22" s="287">
        <v>61</v>
      </c>
      <c r="X22" s="287">
        <v>58</v>
      </c>
      <c r="Y22" s="287">
        <v>58</v>
      </c>
      <c r="Z22" s="287">
        <v>56</v>
      </c>
      <c r="AA22" s="287">
        <v>54</v>
      </c>
      <c r="AB22" s="287">
        <v>48</v>
      </c>
      <c r="AC22" s="287">
        <v>37</v>
      </c>
      <c r="AD22" s="287">
        <v>40</v>
      </c>
      <c r="AE22" s="287">
        <v>51</v>
      </c>
      <c r="AF22" s="287">
        <v>27</v>
      </c>
      <c r="AG22" s="287">
        <v>25</v>
      </c>
      <c r="AH22" s="287">
        <v>16</v>
      </c>
      <c r="AI22" s="287">
        <v>7</v>
      </c>
      <c r="AJ22" s="287">
        <v>6</v>
      </c>
      <c r="AK22" s="287">
        <v>2</v>
      </c>
      <c r="AL22" s="287">
        <v>0</v>
      </c>
      <c r="AM22" s="287">
        <v>3</v>
      </c>
      <c r="AN22" s="287">
        <v>1</v>
      </c>
      <c r="AO22" s="287">
        <v>0</v>
      </c>
      <c r="AP22" s="287">
        <v>0</v>
      </c>
      <c r="AQ22" s="287">
        <v>3</v>
      </c>
    </row>
    <row r="23" spans="2:43" s="178" customFormat="1" ht="17.25" customHeight="1" x14ac:dyDescent="0.3">
      <c r="B23" s="286">
        <v>2015</v>
      </c>
      <c r="C23" s="287">
        <f t="shared" si="0"/>
        <v>1829</v>
      </c>
      <c r="D23" s="287">
        <v>1</v>
      </c>
      <c r="E23" s="287">
        <v>3</v>
      </c>
      <c r="F23" s="287">
        <v>15</v>
      </c>
      <c r="G23" s="287">
        <v>37</v>
      </c>
      <c r="H23" s="287">
        <v>46</v>
      </c>
      <c r="I23" s="287">
        <v>71</v>
      </c>
      <c r="J23" s="287">
        <v>78</v>
      </c>
      <c r="K23" s="287">
        <v>92</v>
      </c>
      <c r="L23" s="287">
        <v>79</v>
      </c>
      <c r="M23" s="287">
        <v>79</v>
      </c>
      <c r="N23" s="287">
        <v>79</v>
      </c>
      <c r="O23" s="287">
        <v>92</v>
      </c>
      <c r="P23" s="287">
        <v>88</v>
      </c>
      <c r="Q23" s="287">
        <v>79</v>
      </c>
      <c r="R23" s="287">
        <v>67</v>
      </c>
      <c r="S23" s="287">
        <v>80</v>
      </c>
      <c r="T23" s="287">
        <v>75</v>
      </c>
      <c r="U23" s="287">
        <v>62</v>
      </c>
      <c r="V23" s="287">
        <v>90</v>
      </c>
      <c r="W23" s="287">
        <v>90</v>
      </c>
      <c r="X23" s="287">
        <v>56</v>
      </c>
      <c r="Y23" s="287">
        <v>65</v>
      </c>
      <c r="Z23" s="287">
        <v>67</v>
      </c>
      <c r="AA23" s="287">
        <v>64</v>
      </c>
      <c r="AB23" s="287">
        <v>51</v>
      </c>
      <c r="AC23" s="287">
        <v>47</v>
      </c>
      <c r="AD23" s="287">
        <v>40</v>
      </c>
      <c r="AE23" s="287">
        <v>27</v>
      </c>
      <c r="AF23" s="287">
        <v>25</v>
      </c>
      <c r="AG23" s="287">
        <v>17</v>
      </c>
      <c r="AH23" s="287">
        <v>27</v>
      </c>
      <c r="AI23" s="287">
        <v>20</v>
      </c>
      <c r="AJ23" s="287">
        <v>9</v>
      </c>
      <c r="AK23" s="287">
        <v>4</v>
      </c>
      <c r="AL23" s="287">
        <v>4</v>
      </c>
      <c r="AM23" s="287">
        <v>1</v>
      </c>
      <c r="AN23" s="287">
        <v>0</v>
      </c>
      <c r="AO23" s="287">
        <v>2</v>
      </c>
      <c r="AP23" s="287">
        <v>0</v>
      </c>
      <c r="AQ23" s="287">
        <v>0</v>
      </c>
    </row>
    <row r="24" spans="2:43" s="178" customFormat="1" ht="17.25" customHeight="1" x14ac:dyDescent="0.3">
      <c r="B24" s="286">
        <v>2016</v>
      </c>
      <c r="C24" s="287">
        <f t="shared" si="0"/>
        <v>1796</v>
      </c>
      <c r="D24" s="287">
        <v>0</v>
      </c>
      <c r="E24" s="287">
        <v>2</v>
      </c>
      <c r="F24" s="287">
        <v>12</v>
      </c>
      <c r="G24" s="287">
        <v>34</v>
      </c>
      <c r="H24" s="287">
        <v>41</v>
      </c>
      <c r="I24" s="287">
        <v>74</v>
      </c>
      <c r="J24" s="287">
        <v>80</v>
      </c>
      <c r="K24" s="287">
        <v>97</v>
      </c>
      <c r="L24" s="287">
        <v>92</v>
      </c>
      <c r="M24" s="287">
        <v>92</v>
      </c>
      <c r="N24" s="287">
        <v>83</v>
      </c>
      <c r="O24" s="287">
        <v>75</v>
      </c>
      <c r="P24" s="287">
        <v>84</v>
      </c>
      <c r="Q24" s="287">
        <v>79</v>
      </c>
      <c r="R24" s="287">
        <v>76</v>
      </c>
      <c r="S24" s="287">
        <v>87</v>
      </c>
      <c r="T24" s="287">
        <v>68</v>
      </c>
      <c r="U24" s="287">
        <v>76</v>
      </c>
      <c r="V24" s="287">
        <v>79</v>
      </c>
      <c r="W24" s="287">
        <v>70</v>
      </c>
      <c r="X24" s="287">
        <v>61</v>
      </c>
      <c r="Y24" s="287">
        <v>50</v>
      </c>
      <c r="Z24" s="287">
        <v>59</v>
      </c>
      <c r="AA24" s="287">
        <v>48</v>
      </c>
      <c r="AB24" s="287">
        <v>61</v>
      </c>
      <c r="AC24" s="287">
        <v>51</v>
      </c>
      <c r="AD24" s="287">
        <v>31</v>
      </c>
      <c r="AE24" s="287">
        <v>27</v>
      </c>
      <c r="AF24" s="287">
        <v>29</v>
      </c>
      <c r="AG24" s="287">
        <v>20</v>
      </c>
      <c r="AH24" s="287">
        <v>19</v>
      </c>
      <c r="AI24" s="287">
        <v>22</v>
      </c>
      <c r="AJ24" s="287">
        <v>12</v>
      </c>
      <c r="AK24" s="287">
        <v>1</v>
      </c>
      <c r="AL24" s="287">
        <v>1</v>
      </c>
      <c r="AM24" s="287">
        <v>1</v>
      </c>
      <c r="AN24" s="287">
        <v>1</v>
      </c>
      <c r="AO24" s="287">
        <v>0</v>
      </c>
      <c r="AP24" s="287">
        <v>0</v>
      </c>
      <c r="AQ24" s="287">
        <v>1</v>
      </c>
    </row>
    <row r="25" spans="2:43" s="178" customFormat="1" ht="17.25" customHeight="1" x14ac:dyDescent="0.3">
      <c r="B25" s="286">
        <v>2017</v>
      </c>
      <c r="C25" s="287">
        <f t="shared" si="0"/>
        <v>1872</v>
      </c>
      <c r="D25" s="288">
        <v>0</v>
      </c>
      <c r="E25" s="288">
        <v>4</v>
      </c>
      <c r="F25" s="288">
        <v>15</v>
      </c>
      <c r="G25" s="288">
        <v>26</v>
      </c>
      <c r="H25" s="288">
        <v>42</v>
      </c>
      <c r="I25" s="288">
        <v>75</v>
      </c>
      <c r="J25" s="288">
        <v>82</v>
      </c>
      <c r="K25" s="288">
        <v>73</v>
      </c>
      <c r="L25" s="288">
        <v>96</v>
      </c>
      <c r="M25" s="288">
        <v>101</v>
      </c>
      <c r="N25" s="288">
        <v>88</v>
      </c>
      <c r="O25" s="288">
        <v>94</v>
      </c>
      <c r="P25" s="288">
        <v>93</v>
      </c>
      <c r="Q25" s="288">
        <v>79</v>
      </c>
      <c r="R25" s="288">
        <v>86</v>
      </c>
      <c r="S25" s="288">
        <v>74</v>
      </c>
      <c r="T25" s="288">
        <v>99</v>
      </c>
      <c r="U25" s="288">
        <v>82</v>
      </c>
      <c r="V25" s="287">
        <v>76</v>
      </c>
      <c r="W25" s="287">
        <v>67</v>
      </c>
      <c r="X25" s="287">
        <v>64</v>
      </c>
      <c r="Y25" s="287">
        <v>65</v>
      </c>
      <c r="Z25" s="287">
        <v>62</v>
      </c>
      <c r="AA25" s="287">
        <v>57</v>
      </c>
      <c r="AB25" s="287">
        <v>42</v>
      </c>
      <c r="AC25" s="287">
        <v>56</v>
      </c>
      <c r="AD25" s="287">
        <v>44</v>
      </c>
      <c r="AE25" s="287">
        <v>34</v>
      </c>
      <c r="AF25" s="287">
        <v>33</v>
      </c>
      <c r="AG25" s="287">
        <v>23</v>
      </c>
      <c r="AH25" s="287">
        <v>17</v>
      </c>
      <c r="AI25" s="287">
        <v>6</v>
      </c>
      <c r="AJ25" s="287">
        <v>7</v>
      </c>
      <c r="AK25" s="287">
        <v>4</v>
      </c>
      <c r="AL25" s="287">
        <v>0</v>
      </c>
      <c r="AM25" s="287">
        <v>0</v>
      </c>
      <c r="AN25" s="287">
        <v>1</v>
      </c>
      <c r="AO25" s="287">
        <v>0</v>
      </c>
      <c r="AP25" s="287">
        <v>0</v>
      </c>
      <c r="AQ25" s="287">
        <v>5</v>
      </c>
    </row>
    <row r="26" spans="2:43" s="178" customFormat="1" ht="17.25" customHeight="1" x14ac:dyDescent="0.3">
      <c r="B26" s="286">
        <v>2018</v>
      </c>
      <c r="C26" s="287">
        <f t="shared" si="0"/>
        <v>1840</v>
      </c>
      <c r="D26" s="288">
        <v>2</v>
      </c>
      <c r="E26" s="288">
        <v>4</v>
      </c>
      <c r="F26" s="288">
        <v>11</v>
      </c>
      <c r="G26" s="288">
        <v>22</v>
      </c>
      <c r="H26" s="288">
        <v>47</v>
      </c>
      <c r="I26" s="288">
        <v>55</v>
      </c>
      <c r="J26" s="288">
        <v>70</v>
      </c>
      <c r="K26" s="288">
        <v>95</v>
      </c>
      <c r="L26" s="288">
        <v>108</v>
      </c>
      <c r="M26" s="288">
        <v>80</v>
      </c>
      <c r="N26" s="288">
        <v>100</v>
      </c>
      <c r="O26" s="288">
        <v>88</v>
      </c>
      <c r="P26" s="288">
        <v>91</v>
      </c>
      <c r="Q26" s="288">
        <v>84</v>
      </c>
      <c r="R26" s="288">
        <v>103</v>
      </c>
      <c r="S26" s="288">
        <v>78</v>
      </c>
      <c r="T26" s="288">
        <v>63</v>
      </c>
      <c r="U26" s="288">
        <v>69</v>
      </c>
      <c r="V26" s="287">
        <v>78</v>
      </c>
      <c r="W26" s="287">
        <v>71</v>
      </c>
      <c r="X26" s="287">
        <v>64</v>
      </c>
      <c r="Y26" s="287">
        <v>67</v>
      </c>
      <c r="Z26" s="287">
        <v>55</v>
      </c>
      <c r="AA26" s="287">
        <v>49</v>
      </c>
      <c r="AB26" s="287">
        <v>58</v>
      </c>
      <c r="AC26" s="287">
        <v>46</v>
      </c>
      <c r="AD26" s="287">
        <v>35</v>
      </c>
      <c r="AE26" s="287">
        <v>40</v>
      </c>
      <c r="AF26" s="287">
        <v>38</v>
      </c>
      <c r="AG26" s="287">
        <v>20</v>
      </c>
      <c r="AH26" s="287">
        <v>13</v>
      </c>
      <c r="AI26" s="287">
        <v>9</v>
      </c>
      <c r="AJ26" s="287">
        <v>6</v>
      </c>
      <c r="AK26" s="287">
        <v>6</v>
      </c>
      <c r="AL26" s="287">
        <v>2</v>
      </c>
      <c r="AM26" s="287">
        <v>1</v>
      </c>
      <c r="AN26" s="287">
        <v>0</v>
      </c>
      <c r="AO26" s="287">
        <v>0</v>
      </c>
      <c r="AP26" s="287">
        <v>0</v>
      </c>
      <c r="AQ26" s="287">
        <v>12</v>
      </c>
    </row>
    <row r="27" spans="2:43" s="178" customFormat="1" ht="17.25" customHeight="1" x14ac:dyDescent="0.3">
      <c r="B27" s="286">
        <v>2019</v>
      </c>
      <c r="C27" s="287">
        <f t="shared" si="0"/>
        <v>1782</v>
      </c>
      <c r="D27" s="288">
        <v>2</v>
      </c>
      <c r="E27" s="288">
        <v>1</v>
      </c>
      <c r="F27" s="288">
        <v>5</v>
      </c>
      <c r="G27" s="288">
        <v>17</v>
      </c>
      <c r="H27" s="288">
        <v>49</v>
      </c>
      <c r="I27" s="288">
        <v>67</v>
      </c>
      <c r="J27" s="288">
        <v>65</v>
      </c>
      <c r="K27" s="288">
        <v>104</v>
      </c>
      <c r="L27" s="288">
        <v>104</v>
      </c>
      <c r="M27" s="288">
        <v>88</v>
      </c>
      <c r="N27" s="288">
        <v>89</v>
      </c>
      <c r="O27" s="288">
        <v>102</v>
      </c>
      <c r="P27" s="288">
        <v>81</v>
      </c>
      <c r="Q27" s="288">
        <v>83</v>
      </c>
      <c r="R27" s="288">
        <v>82</v>
      </c>
      <c r="S27" s="288">
        <v>88</v>
      </c>
      <c r="T27" s="288">
        <v>72</v>
      </c>
      <c r="U27" s="288">
        <v>65</v>
      </c>
      <c r="V27" s="287">
        <v>80</v>
      </c>
      <c r="W27" s="287">
        <v>52</v>
      </c>
      <c r="X27" s="287">
        <v>57</v>
      </c>
      <c r="Y27" s="287">
        <v>43</v>
      </c>
      <c r="Z27" s="287">
        <v>41</v>
      </c>
      <c r="AA27" s="287">
        <v>66</v>
      </c>
      <c r="AB27" s="287">
        <v>41</v>
      </c>
      <c r="AC27" s="287">
        <v>55</v>
      </c>
      <c r="AD27" s="287">
        <v>40</v>
      </c>
      <c r="AE27" s="287">
        <v>37</v>
      </c>
      <c r="AF27" s="287">
        <v>28</v>
      </c>
      <c r="AG27" s="287">
        <v>26</v>
      </c>
      <c r="AH27" s="287">
        <v>12</v>
      </c>
      <c r="AI27" s="287">
        <v>19</v>
      </c>
      <c r="AJ27" s="287">
        <v>3</v>
      </c>
      <c r="AK27" s="287">
        <v>4</v>
      </c>
      <c r="AL27" s="287">
        <v>3</v>
      </c>
      <c r="AM27" s="287">
        <v>0</v>
      </c>
      <c r="AN27" s="287">
        <v>0</v>
      </c>
      <c r="AO27" s="287">
        <v>0</v>
      </c>
      <c r="AP27" s="287">
        <v>1</v>
      </c>
      <c r="AQ27" s="287">
        <v>10</v>
      </c>
    </row>
    <row r="28" spans="2:43" s="178" customFormat="1" ht="17.25" customHeight="1" x14ac:dyDescent="0.3">
      <c r="B28" s="286">
        <v>2020</v>
      </c>
      <c r="C28" s="287">
        <v>1437</v>
      </c>
      <c r="D28" s="287">
        <v>1</v>
      </c>
      <c r="E28" s="287">
        <v>2</v>
      </c>
      <c r="F28" s="287">
        <v>6</v>
      </c>
      <c r="G28" s="287">
        <v>16</v>
      </c>
      <c r="H28" s="287">
        <v>22</v>
      </c>
      <c r="I28" s="287">
        <v>40</v>
      </c>
      <c r="J28" s="287">
        <v>52</v>
      </c>
      <c r="K28" s="287">
        <v>69</v>
      </c>
      <c r="L28" s="287">
        <v>75</v>
      </c>
      <c r="M28" s="287">
        <v>74</v>
      </c>
      <c r="N28" s="287">
        <v>71</v>
      </c>
      <c r="O28" s="287">
        <v>63</v>
      </c>
      <c r="P28" s="287">
        <v>77</v>
      </c>
      <c r="Q28" s="287">
        <v>62</v>
      </c>
      <c r="R28" s="287">
        <v>78</v>
      </c>
      <c r="S28" s="287">
        <v>54</v>
      </c>
      <c r="T28" s="287">
        <v>73</v>
      </c>
      <c r="U28" s="287">
        <v>51</v>
      </c>
      <c r="V28" s="287">
        <v>61</v>
      </c>
      <c r="W28" s="287">
        <v>53</v>
      </c>
      <c r="X28" s="287">
        <v>58</v>
      </c>
      <c r="Y28" s="287">
        <v>56</v>
      </c>
      <c r="Z28" s="287">
        <v>47</v>
      </c>
      <c r="AA28" s="287">
        <v>43</v>
      </c>
      <c r="AB28" s="287">
        <v>39</v>
      </c>
      <c r="AC28" s="287">
        <v>31</v>
      </c>
      <c r="AD28" s="287">
        <v>45</v>
      </c>
      <c r="AE28" s="287">
        <v>31</v>
      </c>
      <c r="AF28" s="287">
        <v>24</v>
      </c>
      <c r="AG28" s="287">
        <v>23</v>
      </c>
      <c r="AH28" s="287">
        <v>17</v>
      </c>
      <c r="AI28" s="287">
        <v>8</v>
      </c>
      <c r="AJ28" s="287">
        <v>8</v>
      </c>
      <c r="AK28" s="287">
        <v>4</v>
      </c>
      <c r="AL28" s="287">
        <v>2</v>
      </c>
      <c r="AM28" s="287">
        <v>0</v>
      </c>
      <c r="AN28" s="287">
        <v>1</v>
      </c>
      <c r="AO28" s="287">
        <v>0</v>
      </c>
      <c r="AP28" s="287">
        <v>0</v>
      </c>
      <c r="AQ28" s="287">
        <v>0</v>
      </c>
    </row>
    <row r="29" spans="2:43" s="178" customFormat="1" ht="17.25" customHeight="1" x14ac:dyDescent="0.3">
      <c r="B29" s="286">
        <v>2021</v>
      </c>
      <c r="C29" s="287">
        <v>1394</v>
      </c>
      <c r="D29" s="288">
        <v>0</v>
      </c>
      <c r="E29" s="287">
        <v>1</v>
      </c>
      <c r="F29" s="287">
        <v>11</v>
      </c>
      <c r="G29" s="287">
        <v>19</v>
      </c>
      <c r="H29" s="287">
        <v>32</v>
      </c>
      <c r="I29" s="287">
        <v>38</v>
      </c>
      <c r="J29" s="287">
        <v>50</v>
      </c>
      <c r="K29" s="287">
        <v>64</v>
      </c>
      <c r="L29" s="287">
        <v>67</v>
      </c>
      <c r="M29" s="287">
        <v>75</v>
      </c>
      <c r="N29" s="287">
        <v>66</v>
      </c>
      <c r="O29" s="287">
        <v>54</v>
      </c>
      <c r="P29" s="287">
        <v>60</v>
      </c>
      <c r="Q29" s="287">
        <v>58</v>
      </c>
      <c r="R29" s="287">
        <v>73</v>
      </c>
      <c r="S29" s="287">
        <v>75</v>
      </c>
      <c r="T29" s="287">
        <v>57</v>
      </c>
      <c r="U29" s="287">
        <v>58</v>
      </c>
      <c r="V29" s="287">
        <v>60</v>
      </c>
      <c r="W29" s="287">
        <v>48</v>
      </c>
      <c r="X29" s="287">
        <v>53</v>
      </c>
      <c r="Y29" s="287">
        <v>55</v>
      </c>
      <c r="Z29" s="287">
        <v>51</v>
      </c>
      <c r="AA29" s="287">
        <v>47</v>
      </c>
      <c r="AB29" s="287">
        <v>34</v>
      </c>
      <c r="AC29" s="287">
        <v>41</v>
      </c>
      <c r="AD29" s="287">
        <v>36</v>
      </c>
      <c r="AE29" s="287">
        <v>29</v>
      </c>
      <c r="AF29" s="287">
        <v>25</v>
      </c>
      <c r="AG29" s="287">
        <v>14</v>
      </c>
      <c r="AH29" s="287">
        <v>17</v>
      </c>
      <c r="AI29" s="287">
        <v>9</v>
      </c>
      <c r="AJ29" s="287">
        <v>8</v>
      </c>
      <c r="AK29" s="287">
        <v>2</v>
      </c>
      <c r="AL29" s="287">
        <v>2</v>
      </c>
      <c r="AM29" s="287">
        <v>1</v>
      </c>
      <c r="AN29" s="287">
        <v>0</v>
      </c>
      <c r="AO29" s="287">
        <v>0</v>
      </c>
      <c r="AP29" s="287">
        <v>0</v>
      </c>
      <c r="AQ29" s="287">
        <v>4</v>
      </c>
    </row>
    <row r="30" spans="2:43" s="178" customFormat="1" ht="17.25" customHeight="1" x14ac:dyDescent="0.3">
      <c r="B30" s="348"/>
      <c r="C30" s="349"/>
      <c r="D30" s="349"/>
      <c r="E30" s="349"/>
      <c r="F30" s="349"/>
      <c r="G30" s="349"/>
      <c r="H30" s="349"/>
      <c r="I30" s="349"/>
      <c r="J30" s="349"/>
      <c r="K30" s="349"/>
      <c r="L30" s="349"/>
      <c r="M30" s="349"/>
      <c r="N30" s="349"/>
      <c r="O30" s="349"/>
      <c r="P30" s="349"/>
      <c r="Q30" s="349"/>
      <c r="R30" s="349"/>
      <c r="S30" s="349"/>
      <c r="T30" s="349"/>
      <c r="U30" s="349"/>
      <c r="V30" s="349"/>
      <c r="W30" s="349"/>
      <c r="X30" s="349"/>
      <c r="Y30" s="349"/>
      <c r="Z30" s="349"/>
      <c r="AA30" s="349"/>
      <c r="AB30" s="349"/>
      <c r="AC30" s="349"/>
      <c r="AD30" s="349"/>
      <c r="AE30" s="349"/>
      <c r="AF30" s="349"/>
      <c r="AG30" s="349"/>
      <c r="AH30" s="349"/>
      <c r="AI30" s="349"/>
      <c r="AJ30" s="349"/>
      <c r="AK30" s="349"/>
      <c r="AL30" s="349"/>
      <c r="AM30" s="349"/>
      <c r="AN30" s="349"/>
      <c r="AO30" s="349"/>
      <c r="AP30" s="349"/>
      <c r="AQ30" s="349"/>
    </row>
    <row r="32" spans="2:43" x14ac:dyDescent="0.3">
      <c r="B32" s="496" t="s">
        <v>497</v>
      </c>
      <c r="C32" s="490"/>
      <c r="D32" s="490"/>
      <c r="E32" s="490"/>
      <c r="F32" s="490"/>
      <c r="G32" s="490"/>
      <c r="H32" s="490"/>
      <c r="I32" s="490"/>
      <c r="J32" s="490"/>
      <c r="K32" s="490"/>
      <c r="L32" s="490"/>
      <c r="M32" s="490"/>
      <c r="N32" s="490"/>
      <c r="O32" s="490"/>
      <c r="P32" s="490"/>
      <c r="Q32" s="490"/>
      <c r="R32" s="490"/>
      <c r="S32" s="490"/>
      <c r="T32" s="490"/>
      <c r="U32" s="490"/>
      <c r="V32" s="490"/>
      <c r="W32" s="490"/>
      <c r="X32" s="490"/>
      <c r="Y32" s="490"/>
      <c r="Z32" s="490"/>
      <c r="AA32" s="490"/>
      <c r="AB32" s="490"/>
      <c r="AC32" s="490"/>
      <c r="AD32" s="490"/>
      <c r="AE32" s="490"/>
      <c r="AF32" s="490"/>
      <c r="AG32" s="490"/>
      <c r="AH32" s="490"/>
      <c r="AI32" s="490"/>
    </row>
    <row r="33" spans="2:7" s="142" customFormat="1" ht="19.5" customHeight="1" x14ac:dyDescent="0.3">
      <c r="B33" s="133" t="s">
        <v>616</v>
      </c>
      <c r="C33" s="133"/>
      <c r="D33" s="133"/>
      <c r="E33" s="133"/>
      <c r="F33" s="133"/>
      <c r="G33" s="133"/>
    </row>
    <row r="34" spans="2:7" s="142" customFormat="1" x14ac:dyDescent="0.3">
      <c r="B34" s="144" t="s">
        <v>639</v>
      </c>
    </row>
    <row r="35" spans="2:7" x14ac:dyDescent="0.3">
      <c r="B35" s="133" t="s">
        <v>831</v>
      </c>
      <c r="C35" s="145"/>
      <c r="D35" s="145"/>
      <c r="E35" s="145"/>
      <c r="F35" s="145"/>
      <c r="G35" s="145"/>
    </row>
  </sheetData>
  <mergeCells count="3">
    <mergeCell ref="B1:H1"/>
    <mergeCell ref="B32:AI32"/>
    <mergeCell ref="B2:AP2"/>
  </mergeCells>
  <hyperlinks>
    <hyperlink ref="AR2" location="INDICE!B23" display="INDICE"/>
  </hyperlinks>
  <printOptions horizontalCentered="1"/>
  <pageMargins left="0.19685039370078741" right="0.19685039370078741" top="1.1811023622047245" bottom="0" header="0.19685039370078741" footer="0.19685039370078741"/>
  <pageSetup scale="89" firstPageNumber="81" orientation="landscape" useFirstPageNumber="1" r:id="rId1"/>
  <headerFooter scaleWithDoc="0">
    <oddHeader>&amp;C&amp;G</oddHeader>
    <oddFooter>&amp;C&amp;P</oddFooter>
  </headerFooter>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dimension ref="B1:AL39"/>
  <sheetViews>
    <sheetView showGridLines="0" zoomScaleNormal="100" workbookViewId="0">
      <selection activeCell="I11" sqref="I11"/>
    </sheetView>
  </sheetViews>
  <sheetFormatPr baseColWidth="10" defaultRowHeight="13.5" x14ac:dyDescent="0.3"/>
  <cols>
    <col min="1" max="1" width="3.7109375" style="121" customWidth="1"/>
    <col min="2" max="2" width="27.28515625" style="121" customWidth="1"/>
    <col min="3" max="13" width="11.42578125" style="121" customWidth="1"/>
    <col min="14" max="16384" width="11.42578125" style="121"/>
  </cols>
  <sheetData>
    <row r="1" spans="2:17" ht="132" customHeight="1" x14ac:dyDescent="0.3">
      <c r="B1" s="495"/>
      <c r="C1" s="495"/>
      <c r="D1" s="495"/>
      <c r="E1" s="495"/>
      <c r="F1" s="495"/>
      <c r="G1" s="495"/>
      <c r="H1" s="495"/>
      <c r="I1" s="495"/>
      <c r="J1" s="495"/>
      <c r="K1" s="495"/>
      <c r="L1" s="237"/>
      <c r="M1" s="247"/>
      <c r="N1" s="237"/>
    </row>
    <row r="2" spans="2:17" ht="54.75" customHeight="1" x14ac:dyDescent="0.3">
      <c r="B2" s="493" t="s">
        <v>834</v>
      </c>
      <c r="C2" s="493"/>
      <c r="D2" s="494"/>
      <c r="E2" s="494"/>
      <c r="F2" s="494"/>
      <c r="G2" s="494"/>
      <c r="H2" s="494"/>
      <c r="I2" s="494"/>
      <c r="J2" s="494"/>
      <c r="K2" s="494"/>
      <c r="L2" s="494"/>
      <c r="M2" s="246"/>
      <c r="P2" s="236"/>
      <c r="Q2" s="6" t="s">
        <v>358</v>
      </c>
    </row>
    <row r="3" spans="2:17" ht="17.25" customHeight="1" x14ac:dyDescent="0.3">
      <c r="B3" s="388" t="s">
        <v>655</v>
      </c>
      <c r="C3" s="388">
        <v>2008</v>
      </c>
      <c r="D3" s="388">
        <v>2009</v>
      </c>
      <c r="E3" s="388">
        <v>2010</v>
      </c>
      <c r="F3" s="388">
        <v>2011</v>
      </c>
      <c r="G3" s="388">
        <v>2012</v>
      </c>
      <c r="H3" s="388">
        <v>2013</v>
      </c>
      <c r="I3" s="388">
        <v>2014</v>
      </c>
      <c r="J3" s="388">
        <v>2015</v>
      </c>
      <c r="K3" s="388">
        <v>2016</v>
      </c>
      <c r="L3" s="388">
        <v>2017</v>
      </c>
      <c r="M3" s="388">
        <v>2018</v>
      </c>
      <c r="N3" s="388">
        <v>2019</v>
      </c>
      <c r="O3" s="388">
        <v>2020</v>
      </c>
      <c r="P3" s="388">
        <v>2021</v>
      </c>
    </row>
    <row r="4" spans="2:17" s="166" customFormat="1" x14ac:dyDescent="0.25">
      <c r="B4" s="605" t="s">
        <v>359</v>
      </c>
      <c r="C4" s="612">
        <v>2006</v>
      </c>
      <c r="D4" s="612">
        <v>1916</v>
      </c>
      <c r="E4" s="612">
        <v>1815</v>
      </c>
      <c r="F4" s="612">
        <v>1672</v>
      </c>
      <c r="G4" s="612">
        <v>1717</v>
      </c>
      <c r="H4" s="612">
        <v>1643</v>
      </c>
      <c r="I4" s="612">
        <v>1613</v>
      </c>
      <c r="J4" s="612">
        <v>1829</v>
      </c>
      <c r="K4" s="612">
        <v>1796</v>
      </c>
      <c r="L4" s="612">
        <v>1872</v>
      </c>
      <c r="M4" s="612">
        <v>1840</v>
      </c>
      <c r="N4" s="612">
        <v>1782</v>
      </c>
      <c r="O4" s="612">
        <v>1437</v>
      </c>
      <c r="P4" s="612">
        <f>+P5+P17+P24</f>
        <v>1394</v>
      </c>
    </row>
    <row r="5" spans="2:17" s="166" customFormat="1" x14ac:dyDescent="0.25">
      <c r="B5" s="605" t="s">
        <v>64</v>
      </c>
      <c r="C5" s="612">
        <v>973</v>
      </c>
      <c r="D5" s="612">
        <v>920</v>
      </c>
      <c r="E5" s="612">
        <v>896</v>
      </c>
      <c r="F5" s="612">
        <v>770</v>
      </c>
      <c r="G5" s="612">
        <v>813</v>
      </c>
      <c r="H5" s="612">
        <v>750</v>
      </c>
      <c r="I5" s="612">
        <v>795</v>
      </c>
      <c r="J5" s="612">
        <v>690</v>
      </c>
      <c r="K5" s="612">
        <v>757</v>
      </c>
      <c r="L5" s="612">
        <v>704</v>
      </c>
      <c r="M5" s="612">
        <v>648</v>
      </c>
      <c r="N5" s="612">
        <v>692</v>
      </c>
      <c r="O5" s="612">
        <v>538</v>
      </c>
      <c r="P5" s="612">
        <v>469</v>
      </c>
    </row>
    <row r="6" spans="2:17" ht="14.25" x14ac:dyDescent="0.3">
      <c r="B6" s="291" t="s">
        <v>116</v>
      </c>
      <c r="C6" s="287">
        <v>46</v>
      </c>
      <c r="D6" s="287">
        <v>54</v>
      </c>
      <c r="E6" s="287">
        <v>65</v>
      </c>
      <c r="F6" s="287">
        <v>37</v>
      </c>
      <c r="G6" s="287">
        <v>42</v>
      </c>
      <c r="H6" s="287">
        <v>42</v>
      </c>
      <c r="I6" s="287">
        <v>71</v>
      </c>
      <c r="J6" s="287">
        <v>55</v>
      </c>
      <c r="K6" s="287">
        <v>50</v>
      </c>
      <c r="L6" s="287">
        <v>44</v>
      </c>
      <c r="M6" s="287">
        <v>56</v>
      </c>
      <c r="N6" s="287">
        <v>43</v>
      </c>
      <c r="O6" s="287">
        <v>28</v>
      </c>
      <c r="P6" s="287">
        <v>16</v>
      </c>
    </row>
    <row r="7" spans="2:17" ht="14.25" x14ac:dyDescent="0.3">
      <c r="B7" s="291" t="s">
        <v>99</v>
      </c>
      <c r="C7" s="287">
        <v>5</v>
      </c>
      <c r="D7" s="287">
        <v>6</v>
      </c>
      <c r="E7" s="287">
        <v>2</v>
      </c>
      <c r="F7" s="287">
        <v>4</v>
      </c>
      <c r="G7" s="287">
        <v>14</v>
      </c>
      <c r="H7" s="287">
        <v>23</v>
      </c>
      <c r="I7" s="287">
        <v>23</v>
      </c>
      <c r="J7" s="287">
        <v>23</v>
      </c>
      <c r="K7" s="287">
        <v>22</v>
      </c>
      <c r="L7" s="287">
        <v>20</v>
      </c>
      <c r="M7" s="287">
        <v>19</v>
      </c>
      <c r="N7" s="287">
        <v>17</v>
      </c>
      <c r="O7" s="287">
        <v>23</v>
      </c>
      <c r="P7" s="287">
        <v>16</v>
      </c>
    </row>
    <row r="8" spans="2:17" ht="14.25" x14ac:dyDescent="0.3">
      <c r="B8" s="291" t="s">
        <v>107</v>
      </c>
      <c r="C8" s="287">
        <v>14</v>
      </c>
      <c r="D8" s="287">
        <v>10</v>
      </c>
      <c r="E8" s="287">
        <v>17</v>
      </c>
      <c r="F8" s="287">
        <v>16</v>
      </c>
      <c r="G8" s="287">
        <v>25</v>
      </c>
      <c r="H8" s="287">
        <v>20</v>
      </c>
      <c r="I8" s="287">
        <v>19</v>
      </c>
      <c r="J8" s="287">
        <v>20</v>
      </c>
      <c r="K8" s="287">
        <v>23</v>
      </c>
      <c r="L8" s="287">
        <v>27</v>
      </c>
      <c r="M8" s="287">
        <v>16</v>
      </c>
      <c r="N8" s="287">
        <v>25</v>
      </c>
      <c r="O8" s="287">
        <v>14</v>
      </c>
      <c r="P8" s="287">
        <v>9</v>
      </c>
    </row>
    <row r="9" spans="2:17" ht="14.25" x14ac:dyDescent="0.3">
      <c r="B9" s="291" t="s">
        <v>104</v>
      </c>
      <c r="C9" s="287">
        <v>38</v>
      </c>
      <c r="D9" s="287">
        <v>25</v>
      </c>
      <c r="E9" s="287">
        <v>15</v>
      </c>
      <c r="F9" s="287">
        <v>23</v>
      </c>
      <c r="G9" s="287">
        <v>31</v>
      </c>
      <c r="H9" s="287">
        <v>29</v>
      </c>
      <c r="I9" s="287">
        <v>30</v>
      </c>
      <c r="J9" s="287">
        <v>19</v>
      </c>
      <c r="K9" s="287">
        <v>22</v>
      </c>
      <c r="L9" s="287">
        <v>15</v>
      </c>
      <c r="M9" s="287">
        <v>13</v>
      </c>
      <c r="N9" s="287">
        <v>23</v>
      </c>
      <c r="O9" s="287">
        <v>14</v>
      </c>
      <c r="P9" s="287">
        <v>17</v>
      </c>
    </row>
    <row r="10" spans="2:17" ht="14.25" x14ac:dyDescent="0.3">
      <c r="B10" s="291" t="s">
        <v>114</v>
      </c>
      <c r="C10" s="287">
        <v>74</v>
      </c>
      <c r="D10" s="287">
        <v>61</v>
      </c>
      <c r="E10" s="287">
        <v>72</v>
      </c>
      <c r="F10" s="287">
        <v>63</v>
      </c>
      <c r="G10" s="287">
        <v>57</v>
      </c>
      <c r="H10" s="287">
        <v>38</v>
      </c>
      <c r="I10" s="287">
        <v>46</v>
      </c>
      <c r="J10" s="287">
        <v>41</v>
      </c>
      <c r="K10" s="287">
        <v>34</v>
      </c>
      <c r="L10" s="287">
        <v>24</v>
      </c>
      <c r="M10" s="287">
        <v>32</v>
      </c>
      <c r="N10" s="287">
        <v>41</v>
      </c>
      <c r="O10" s="287">
        <v>28</v>
      </c>
      <c r="P10" s="287">
        <v>36</v>
      </c>
    </row>
    <row r="11" spans="2:17" ht="14.25" x14ac:dyDescent="0.3">
      <c r="B11" s="291" t="s">
        <v>106</v>
      </c>
      <c r="C11" s="287">
        <v>70</v>
      </c>
      <c r="D11" s="287">
        <v>58</v>
      </c>
      <c r="E11" s="287">
        <v>45</v>
      </c>
      <c r="F11" s="287">
        <v>35</v>
      </c>
      <c r="G11" s="287">
        <v>35</v>
      </c>
      <c r="H11" s="287">
        <v>56</v>
      </c>
      <c r="I11" s="287">
        <v>42</v>
      </c>
      <c r="J11" s="287">
        <v>56</v>
      </c>
      <c r="K11" s="287">
        <v>58</v>
      </c>
      <c r="L11" s="287">
        <v>46</v>
      </c>
      <c r="M11" s="287">
        <v>59</v>
      </c>
      <c r="N11" s="287">
        <v>51</v>
      </c>
      <c r="O11" s="287">
        <v>28</v>
      </c>
      <c r="P11" s="287">
        <v>29</v>
      </c>
    </row>
    <row r="12" spans="2:17" ht="14.25" x14ac:dyDescent="0.3">
      <c r="B12" s="291" t="s">
        <v>103</v>
      </c>
      <c r="C12" s="287">
        <v>30</v>
      </c>
      <c r="D12" s="287">
        <v>24</v>
      </c>
      <c r="E12" s="287">
        <v>30</v>
      </c>
      <c r="F12" s="287">
        <v>27</v>
      </c>
      <c r="G12" s="287">
        <v>23</v>
      </c>
      <c r="H12" s="287">
        <v>19</v>
      </c>
      <c r="I12" s="287">
        <v>35</v>
      </c>
      <c r="J12" s="287">
        <v>38</v>
      </c>
      <c r="K12" s="287">
        <v>41</v>
      </c>
      <c r="L12" s="287">
        <v>26</v>
      </c>
      <c r="M12" s="287">
        <v>26</v>
      </c>
      <c r="N12" s="287">
        <v>34</v>
      </c>
      <c r="O12" s="287">
        <v>17</v>
      </c>
      <c r="P12" s="287">
        <v>19</v>
      </c>
    </row>
    <row r="13" spans="2:17" ht="14.25" x14ac:dyDescent="0.3">
      <c r="B13" s="291" t="s">
        <v>102</v>
      </c>
      <c r="C13" s="287">
        <v>47</v>
      </c>
      <c r="D13" s="287">
        <v>37</v>
      </c>
      <c r="E13" s="287">
        <v>56</v>
      </c>
      <c r="F13" s="287">
        <v>50</v>
      </c>
      <c r="G13" s="287">
        <v>40</v>
      </c>
      <c r="H13" s="287">
        <v>28</v>
      </c>
      <c r="I13" s="287">
        <v>56</v>
      </c>
      <c r="J13" s="287">
        <v>40</v>
      </c>
      <c r="K13" s="287">
        <v>39</v>
      </c>
      <c r="L13" s="287">
        <v>35</v>
      </c>
      <c r="M13" s="287">
        <v>40</v>
      </c>
      <c r="N13" s="287">
        <v>27</v>
      </c>
      <c r="O13" s="287">
        <v>25</v>
      </c>
      <c r="P13" s="287">
        <v>24</v>
      </c>
    </row>
    <row r="14" spans="2:17" ht="14.25" x14ac:dyDescent="0.3">
      <c r="B14" s="291" t="s">
        <v>111</v>
      </c>
      <c r="C14" s="287">
        <v>509</v>
      </c>
      <c r="D14" s="287">
        <v>503</v>
      </c>
      <c r="E14" s="287">
        <v>455</v>
      </c>
      <c r="F14" s="287">
        <v>382</v>
      </c>
      <c r="G14" s="287">
        <v>441</v>
      </c>
      <c r="H14" s="287">
        <v>385</v>
      </c>
      <c r="I14" s="287">
        <v>397</v>
      </c>
      <c r="J14" s="287">
        <v>282</v>
      </c>
      <c r="K14" s="287">
        <v>374</v>
      </c>
      <c r="L14" s="287">
        <v>391</v>
      </c>
      <c r="M14" s="287">
        <v>338</v>
      </c>
      <c r="N14" s="287">
        <v>308</v>
      </c>
      <c r="O14" s="287">
        <v>299</v>
      </c>
      <c r="P14" s="287">
        <v>233</v>
      </c>
    </row>
    <row r="15" spans="2:17" ht="14.25" x14ac:dyDescent="0.3">
      <c r="B15" s="291" t="s">
        <v>112</v>
      </c>
      <c r="C15" s="287">
        <v>60</v>
      </c>
      <c r="D15" s="287">
        <v>64</v>
      </c>
      <c r="E15" s="287">
        <v>64</v>
      </c>
      <c r="F15" s="287">
        <v>60</v>
      </c>
      <c r="G15" s="287">
        <v>55</v>
      </c>
      <c r="H15" s="287">
        <v>41</v>
      </c>
      <c r="I15" s="287">
        <v>42</v>
      </c>
      <c r="J15" s="287">
        <v>70</v>
      </c>
      <c r="K15" s="287">
        <v>38</v>
      </c>
      <c r="L15" s="287">
        <v>44</v>
      </c>
      <c r="M15" s="287">
        <v>11</v>
      </c>
      <c r="N15" s="287">
        <v>55</v>
      </c>
      <c r="O15" s="287">
        <v>39</v>
      </c>
      <c r="P15" s="287">
        <v>46</v>
      </c>
    </row>
    <row r="16" spans="2:17" ht="14.25" customHeight="1" x14ac:dyDescent="0.3">
      <c r="B16" s="291" t="s">
        <v>109</v>
      </c>
      <c r="C16" s="287">
        <v>80</v>
      </c>
      <c r="D16" s="287">
        <v>78</v>
      </c>
      <c r="E16" s="287">
        <v>75</v>
      </c>
      <c r="F16" s="287">
        <v>73</v>
      </c>
      <c r="G16" s="287">
        <v>50</v>
      </c>
      <c r="H16" s="287">
        <v>69</v>
      </c>
      <c r="I16" s="287">
        <v>34</v>
      </c>
      <c r="J16" s="287">
        <v>46</v>
      </c>
      <c r="K16" s="287">
        <v>56</v>
      </c>
      <c r="L16" s="287">
        <v>32</v>
      </c>
      <c r="M16" s="287">
        <v>38</v>
      </c>
      <c r="N16" s="287">
        <v>68</v>
      </c>
      <c r="O16" s="287">
        <v>23</v>
      </c>
      <c r="P16" s="287">
        <v>24</v>
      </c>
    </row>
    <row r="17" spans="2:16" s="166" customFormat="1" x14ac:dyDescent="0.25">
      <c r="B17" s="613" t="s">
        <v>352</v>
      </c>
      <c r="C17" s="612">
        <v>983</v>
      </c>
      <c r="D17" s="612">
        <v>945</v>
      </c>
      <c r="E17" s="612">
        <v>857</v>
      </c>
      <c r="F17" s="612">
        <v>857</v>
      </c>
      <c r="G17" s="612">
        <v>839</v>
      </c>
      <c r="H17" s="612">
        <v>826</v>
      </c>
      <c r="I17" s="612">
        <v>761</v>
      </c>
      <c r="J17" s="612">
        <v>1079</v>
      </c>
      <c r="K17" s="612">
        <v>967</v>
      </c>
      <c r="L17" s="612">
        <v>1103</v>
      </c>
      <c r="M17" s="612">
        <v>1142</v>
      </c>
      <c r="N17" s="612">
        <v>1051</v>
      </c>
      <c r="O17" s="612">
        <v>870</v>
      </c>
      <c r="P17" s="612">
        <v>891</v>
      </c>
    </row>
    <row r="18" spans="2:16" ht="14.25" x14ac:dyDescent="0.3">
      <c r="B18" s="291" t="s">
        <v>101</v>
      </c>
      <c r="C18" s="287">
        <v>43</v>
      </c>
      <c r="D18" s="287">
        <v>47</v>
      </c>
      <c r="E18" s="287">
        <v>40</v>
      </c>
      <c r="F18" s="287">
        <v>51</v>
      </c>
      <c r="G18" s="287">
        <v>40</v>
      </c>
      <c r="H18" s="287">
        <v>50</v>
      </c>
      <c r="I18" s="287">
        <v>47</v>
      </c>
      <c r="J18" s="287">
        <v>59</v>
      </c>
      <c r="K18" s="287">
        <v>41</v>
      </c>
      <c r="L18" s="287">
        <v>44</v>
      </c>
      <c r="M18" s="287">
        <v>35</v>
      </c>
      <c r="N18" s="287">
        <v>41</v>
      </c>
      <c r="O18" s="287">
        <v>32</v>
      </c>
      <c r="P18" s="287">
        <v>42</v>
      </c>
    </row>
    <row r="19" spans="2:16" ht="14.25" x14ac:dyDescent="0.3">
      <c r="B19" s="291" t="s">
        <v>113</v>
      </c>
      <c r="C19" s="287">
        <v>37</v>
      </c>
      <c r="D19" s="287">
        <v>20</v>
      </c>
      <c r="E19" s="287">
        <v>22</v>
      </c>
      <c r="F19" s="287">
        <v>22</v>
      </c>
      <c r="G19" s="287">
        <v>26</v>
      </c>
      <c r="H19" s="287">
        <v>19</v>
      </c>
      <c r="I19" s="287">
        <v>15</v>
      </c>
      <c r="J19" s="287">
        <v>25</v>
      </c>
      <c r="K19" s="287">
        <v>16</v>
      </c>
      <c r="L19" s="287">
        <v>22</v>
      </c>
      <c r="M19" s="287">
        <v>14</v>
      </c>
      <c r="N19" s="287">
        <v>11</v>
      </c>
      <c r="O19" s="287">
        <v>4</v>
      </c>
      <c r="P19" s="287">
        <v>6</v>
      </c>
    </row>
    <row r="20" spans="2:16" ht="14.25" x14ac:dyDescent="0.3">
      <c r="B20" s="291" t="s">
        <v>108</v>
      </c>
      <c r="C20" s="287">
        <v>673</v>
      </c>
      <c r="D20" s="287">
        <v>677</v>
      </c>
      <c r="E20" s="287">
        <v>576</v>
      </c>
      <c r="F20" s="287">
        <v>590</v>
      </c>
      <c r="G20" s="287">
        <v>574</v>
      </c>
      <c r="H20" s="287">
        <v>580</v>
      </c>
      <c r="I20" s="287">
        <v>528</v>
      </c>
      <c r="J20" s="287">
        <v>799</v>
      </c>
      <c r="K20" s="287">
        <v>698</v>
      </c>
      <c r="L20" s="287">
        <v>825</v>
      </c>
      <c r="M20" s="287">
        <v>833</v>
      </c>
      <c r="N20" s="287">
        <v>812</v>
      </c>
      <c r="O20" s="287">
        <v>701</v>
      </c>
      <c r="P20" s="287">
        <v>730</v>
      </c>
    </row>
    <row r="21" spans="2:16" ht="14.25" x14ac:dyDescent="0.3">
      <c r="B21" s="291" t="s">
        <v>115</v>
      </c>
      <c r="C21" s="287">
        <v>132</v>
      </c>
      <c r="D21" s="287">
        <v>102</v>
      </c>
      <c r="E21" s="287">
        <v>109</v>
      </c>
      <c r="F21" s="287">
        <v>92</v>
      </c>
      <c r="G21" s="287">
        <v>83</v>
      </c>
      <c r="H21" s="287">
        <v>55</v>
      </c>
      <c r="I21" s="287">
        <v>70</v>
      </c>
      <c r="J21" s="287">
        <v>77</v>
      </c>
      <c r="K21" s="287">
        <v>84</v>
      </c>
      <c r="L21" s="287">
        <v>79</v>
      </c>
      <c r="M21" s="287">
        <v>102</v>
      </c>
      <c r="N21" s="287">
        <v>65</v>
      </c>
      <c r="O21" s="287">
        <v>52</v>
      </c>
      <c r="P21" s="287">
        <v>46</v>
      </c>
    </row>
    <row r="22" spans="2:16" ht="14.25" x14ac:dyDescent="0.3">
      <c r="B22" s="291" t="s">
        <v>100</v>
      </c>
      <c r="C22" s="287">
        <v>64</v>
      </c>
      <c r="D22" s="287">
        <v>63</v>
      </c>
      <c r="E22" s="287">
        <v>73</v>
      </c>
      <c r="F22" s="287">
        <v>64</v>
      </c>
      <c r="G22" s="287">
        <v>85</v>
      </c>
      <c r="H22" s="287">
        <v>95</v>
      </c>
      <c r="I22" s="287">
        <v>75</v>
      </c>
      <c r="J22" s="287">
        <v>83</v>
      </c>
      <c r="K22" s="287">
        <v>92</v>
      </c>
      <c r="L22" s="287">
        <v>92</v>
      </c>
      <c r="M22" s="287">
        <v>105</v>
      </c>
      <c r="N22" s="287">
        <v>93</v>
      </c>
      <c r="O22" s="287">
        <v>49</v>
      </c>
      <c r="P22" s="287">
        <v>45</v>
      </c>
    </row>
    <row r="23" spans="2:16" ht="14.25" x14ac:dyDescent="0.3">
      <c r="B23" s="291" t="s">
        <v>105</v>
      </c>
      <c r="C23" s="287">
        <v>34</v>
      </c>
      <c r="D23" s="287">
        <v>36</v>
      </c>
      <c r="E23" s="287">
        <v>37</v>
      </c>
      <c r="F23" s="287">
        <v>38</v>
      </c>
      <c r="G23" s="287">
        <v>31</v>
      </c>
      <c r="H23" s="287">
        <v>27</v>
      </c>
      <c r="I23" s="287">
        <v>26</v>
      </c>
      <c r="J23" s="287">
        <v>36</v>
      </c>
      <c r="K23" s="287">
        <v>36</v>
      </c>
      <c r="L23" s="287">
        <v>41</v>
      </c>
      <c r="M23" s="287">
        <v>53</v>
      </c>
      <c r="N23" s="287">
        <v>29</v>
      </c>
      <c r="O23" s="287">
        <v>32</v>
      </c>
      <c r="P23" s="287">
        <v>22</v>
      </c>
    </row>
    <row r="24" spans="2:16" s="166" customFormat="1" x14ac:dyDescent="0.25">
      <c r="B24" s="292" t="s">
        <v>66</v>
      </c>
      <c r="C24" s="290">
        <v>50</v>
      </c>
      <c r="D24" s="290">
        <v>48</v>
      </c>
      <c r="E24" s="290">
        <v>61</v>
      </c>
      <c r="F24" s="290">
        <v>39</v>
      </c>
      <c r="G24" s="290">
        <v>63</v>
      </c>
      <c r="H24" s="290">
        <v>63</v>
      </c>
      <c r="I24" s="290">
        <v>56</v>
      </c>
      <c r="J24" s="290">
        <v>59</v>
      </c>
      <c r="K24" s="290">
        <v>68</v>
      </c>
      <c r="L24" s="290">
        <v>64</v>
      </c>
      <c r="M24" s="290">
        <v>48</v>
      </c>
      <c r="N24" s="290">
        <v>39</v>
      </c>
      <c r="O24" s="290">
        <v>29</v>
      </c>
      <c r="P24" s="290">
        <v>34</v>
      </c>
    </row>
    <row r="25" spans="2:16" ht="14.25" customHeight="1" x14ac:dyDescent="0.3">
      <c r="B25" s="291" t="s">
        <v>97</v>
      </c>
      <c r="C25" s="287">
        <v>8</v>
      </c>
      <c r="D25" s="287">
        <v>7</v>
      </c>
      <c r="E25" s="287">
        <v>14</v>
      </c>
      <c r="F25" s="287">
        <v>10</v>
      </c>
      <c r="G25" s="287">
        <v>10</v>
      </c>
      <c r="H25" s="287">
        <v>15</v>
      </c>
      <c r="I25" s="287">
        <v>9</v>
      </c>
      <c r="J25" s="287">
        <v>8</v>
      </c>
      <c r="K25" s="287">
        <v>32</v>
      </c>
      <c r="L25" s="287">
        <v>19</v>
      </c>
      <c r="M25" s="287">
        <v>15</v>
      </c>
      <c r="N25" s="287">
        <v>15</v>
      </c>
      <c r="O25" s="287">
        <v>4</v>
      </c>
      <c r="P25" s="287">
        <v>3</v>
      </c>
    </row>
    <row r="26" spans="2:16" ht="14.25" x14ac:dyDescent="0.3">
      <c r="B26" s="291" t="s">
        <v>95</v>
      </c>
      <c r="C26" s="287">
        <v>5</v>
      </c>
      <c r="D26" s="287">
        <v>2</v>
      </c>
      <c r="E26" s="287">
        <v>4</v>
      </c>
      <c r="F26" s="287">
        <v>6</v>
      </c>
      <c r="G26" s="287">
        <v>6</v>
      </c>
      <c r="H26" s="287">
        <v>5</v>
      </c>
      <c r="I26" s="287">
        <v>7</v>
      </c>
      <c r="J26" s="287">
        <v>13</v>
      </c>
      <c r="K26" s="287">
        <v>14</v>
      </c>
      <c r="L26" s="287">
        <v>4</v>
      </c>
      <c r="M26" s="287">
        <v>3</v>
      </c>
      <c r="N26" s="287">
        <v>6</v>
      </c>
      <c r="O26" s="287">
        <v>2</v>
      </c>
      <c r="P26" s="287">
        <v>7</v>
      </c>
    </row>
    <row r="27" spans="2:16" ht="14.25" x14ac:dyDescent="0.3">
      <c r="B27" s="291" t="s">
        <v>98</v>
      </c>
      <c r="C27" s="287">
        <v>4</v>
      </c>
      <c r="D27" s="287">
        <v>1</v>
      </c>
      <c r="E27" s="287">
        <v>6</v>
      </c>
      <c r="F27" s="287">
        <v>1</v>
      </c>
      <c r="G27" s="287">
        <v>14</v>
      </c>
      <c r="H27" s="287">
        <v>12</v>
      </c>
      <c r="I27" s="287">
        <v>13</v>
      </c>
      <c r="J27" s="287">
        <v>6</v>
      </c>
      <c r="K27" s="287">
        <v>8</v>
      </c>
      <c r="L27" s="287">
        <v>19</v>
      </c>
      <c r="M27" s="287">
        <v>6</v>
      </c>
      <c r="N27" s="287">
        <v>1</v>
      </c>
      <c r="O27" s="287">
        <v>5</v>
      </c>
      <c r="P27" s="287">
        <v>2</v>
      </c>
    </row>
    <row r="28" spans="2:16" ht="14.25" x14ac:dyDescent="0.3">
      <c r="B28" s="291" t="s">
        <v>94</v>
      </c>
      <c r="C28" s="287">
        <v>5</v>
      </c>
      <c r="D28" s="287">
        <v>10</v>
      </c>
      <c r="E28" s="287">
        <v>11</v>
      </c>
      <c r="F28" s="287">
        <v>4</v>
      </c>
      <c r="G28" s="287">
        <v>9</v>
      </c>
      <c r="H28" s="287">
        <v>6</v>
      </c>
      <c r="I28" s="287">
        <v>11</v>
      </c>
      <c r="J28" s="287">
        <v>11</v>
      </c>
      <c r="K28" s="287">
        <v>4</v>
      </c>
      <c r="L28" s="287">
        <v>11</v>
      </c>
      <c r="M28" s="287">
        <v>7</v>
      </c>
      <c r="N28" s="287">
        <v>4</v>
      </c>
      <c r="O28" s="287">
        <v>2</v>
      </c>
      <c r="P28" s="287">
        <v>4</v>
      </c>
    </row>
    <row r="29" spans="2:16" ht="14.25" x14ac:dyDescent="0.3">
      <c r="B29" s="291" t="s">
        <v>110</v>
      </c>
      <c r="C29" s="287">
        <v>15</v>
      </c>
      <c r="D29" s="287">
        <v>24</v>
      </c>
      <c r="E29" s="287">
        <v>18</v>
      </c>
      <c r="F29" s="287">
        <v>13</v>
      </c>
      <c r="G29" s="287">
        <v>10</v>
      </c>
      <c r="H29" s="287">
        <v>14</v>
      </c>
      <c r="I29" s="287">
        <v>6</v>
      </c>
      <c r="J29" s="287">
        <v>7</v>
      </c>
      <c r="K29" s="287">
        <v>4</v>
      </c>
      <c r="L29" s="287">
        <v>5</v>
      </c>
      <c r="M29" s="287">
        <v>10</v>
      </c>
      <c r="N29" s="287">
        <v>8</v>
      </c>
      <c r="O29" s="287">
        <v>14</v>
      </c>
      <c r="P29" s="287">
        <v>11</v>
      </c>
    </row>
    <row r="30" spans="2:16" ht="14.25" x14ac:dyDescent="0.3">
      <c r="B30" s="291" t="s">
        <v>96</v>
      </c>
      <c r="C30" s="287">
        <v>13</v>
      </c>
      <c r="D30" s="287">
        <v>4</v>
      </c>
      <c r="E30" s="287">
        <v>8</v>
      </c>
      <c r="F30" s="287">
        <v>5</v>
      </c>
      <c r="G30" s="287">
        <v>14</v>
      </c>
      <c r="H30" s="287">
        <v>11</v>
      </c>
      <c r="I30" s="287">
        <v>10</v>
      </c>
      <c r="J30" s="287">
        <v>14</v>
      </c>
      <c r="K30" s="287">
        <v>6</v>
      </c>
      <c r="L30" s="287">
        <v>6</v>
      </c>
      <c r="M30" s="287">
        <v>7</v>
      </c>
      <c r="N30" s="287">
        <v>5</v>
      </c>
      <c r="O30" s="287">
        <v>2</v>
      </c>
      <c r="P30" s="287">
        <v>7</v>
      </c>
    </row>
    <row r="31" spans="2:16" s="166" customFormat="1" ht="14.25" x14ac:dyDescent="0.25">
      <c r="B31" s="613" t="s">
        <v>292</v>
      </c>
      <c r="C31" s="612" t="s">
        <v>35</v>
      </c>
      <c r="D31" s="612">
        <v>2</v>
      </c>
      <c r="E31" s="612" t="s">
        <v>35</v>
      </c>
      <c r="F31" s="612">
        <v>6</v>
      </c>
      <c r="G31" s="612">
        <v>1</v>
      </c>
      <c r="H31" s="612">
        <v>4</v>
      </c>
      <c r="I31" s="612">
        <v>1</v>
      </c>
      <c r="J31" s="612">
        <v>1</v>
      </c>
      <c r="K31" s="612">
        <v>4</v>
      </c>
      <c r="L31" s="612">
        <v>1</v>
      </c>
      <c r="M31" s="612">
        <v>1</v>
      </c>
      <c r="N31" s="612">
        <v>0</v>
      </c>
      <c r="O31" s="614">
        <v>0</v>
      </c>
      <c r="P31" s="612">
        <v>0</v>
      </c>
    </row>
    <row r="32" spans="2:16" ht="14.25" x14ac:dyDescent="0.3">
      <c r="B32" s="291" t="s">
        <v>118</v>
      </c>
      <c r="C32" s="287" t="s">
        <v>35</v>
      </c>
      <c r="D32" s="287">
        <v>2</v>
      </c>
      <c r="E32" s="287" t="s">
        <v>35</v>
      </c>
      <c r="F32" s="287">
        <v>6</v>
      </c>
      <c r="G32" s="287">
        <v>1</v>
      </c>
      <c r="H32" s="287">
        <v>4</v>
      </c>
      <c r="I32" s="287">
        <v>1</v>
      </c>
      <c r="J32" s="287">
        <v>1</v>
      </c>
      <c r="K32" s="287">
        <v>4</v>
      </c>
      <c r="L32" s="287">
        <v>1</v>
      </c>
      <c r="M32" s="287">
        <v>1</v>
      </c>
      <c r="N32" s="287">
        <v>0</v>
      </c>
      <c r="O32" s="287">
        <v>0</v>
      </c>
      <c r="P32" s="290">
        <v>0</v>
      </c>
    </row>
    <row r="33" spans="2:38" s="166" customFormat="1" ht="14.25" x14ac:dyDescent="0.25">
      <c r="B33" s="292" t="s">
        <v>69</v>
      </c>
      <c r="C33" s="290" t="s">
        <v>35</v>
      </c>
      <c r="D33" s="290">
        <v>1</v>
      </c>
      <c r="E33" s="290">
        <v>1</v>
      </c>
      <c r="F33" s="290" t="s">
        <v>35</v>
      </c>
      <c r="G33" s="290">
        <v>1</v>
      </c>
      <c r="H33" s="290" t="s">
        <v>35</v>
      </c>
      <c r="I33" s="290" t="s">
        <v>35</v>
      </c>
      <c r="J33" s="290" t="s">
        <v>35</v>
      </c>
      <c r="K33" s="290" t="s">
        <v>35</v>
      </c>
      <c r="L33" s="290">
        <v>0</v>
      </c>
      <c r="M33" s="290">
        <v>1</v>
      </c>
      <c r="N33" s="290">
        <v>0</v>
      </c>
      <c r="O33" s="287">
        <v>0</v>
      </c>
      <c r="P33" s="290">
        <v>0</v>
      </c>
    </row>
    <row r="35" spans="2:38" x14ac:dyDescent="0.3">
      <c r="B35" s="496" t="s">
        <v>497</v>
      </c>
      <c r="C35" s="490"/>
      <c r="D35" s="490"/>
      <c r="E35" s="490"/>
      <c r="F35" s="490"/>
      <c r="G35" s="490"/>
      <c r="H35" s="490"/>
      <c r="I35" s="490"/>
      <c r="J35" s="490"/>
      <c r="K35" s="490"/>
      <c r="L35" s="490"/>
      <c r="M35" s="490"/>
      <c r="N35" s="490"/>
      <c r="O35" s="490"/>
      <c r="P35" s="490"/>
      <c r="Q35" s="490"/>
      <c r="R35" s="490"/>
      <c r="S35" s="490"/>
      <c r="T35" s="490"/>
      <c r="U35" s="490"/>
      <c r="V35" s="490"/>
      <c r="W35" s="490"/>
      <c r="X35" s="490"/>
      <c r="Y35" s="490"/>
      <c r="Z35" s="490"/>
      <c r="AA35" s="490"/>
      <c r="AB35" s="490"/>
      <c r="AC35" s="490"/>
      <c r="AD35" s="490"/>
      <c r="AE35" s="490"/>
      <c r="AF35" s="490"/>
      <c r="AG35" s="490"/>
      <c r="AH35" s="490"/>
      <c r="AI35" s="490"/>
      <c r="AJ35" s="490"/>
      <c r="AK35" s="490"/>
      <c r="AL35" s="490"/>
    </row>
    <row r="36" spans="2:38" s="142" customFormat="1" ht="19.5" customHeight="1" x14ac:dyDescent="0.3">
      <c r="B36" s="133" t="s">
        <v>616</v>
      </c>
      <c r="C36" s="133"/>
      <c r="D36" s="133"/>
      <c r="E36" s="133"/>
      <c r="F36" s="133"/>
      <c r="G36" s="133"/>
    </row>
    <row r="37" spans="2:38" s="142" customFormat="1" x14ac:dyDescent="0.3">
      <c r="B37" s="144" t="s">
        <v>639</v>
      </c>
    </row>
    <row r="38" spans="2:38" x14ac:dyDescent="0.3">
      <c r="B38" s="141" t="s">
        <v>835</v>
      </c>
      <c r="C38" s="141"/>
      <c r="D38" s="141"/>
      <c r="E38" s="141"/>
      <c r="F38" s="141"/>
      <c r="G38" s="141"/>
      <c r="H38" s="141"/>
      <c r="I38" s="141"/>
      <c r="J38" s="141"/>
    </row>
    <row r="39" spans="2:38" x14ac:dyDescent="0.3">
      <c r="B39" s="133" t="s">
        <v>836</v>
      </c>
      <c r="C39" s="145"/>
      <c r="D39" s="145"/>
      <c r="E39" s="145"/>
      <c r="F39" s="145"/>
      <c r="G39" s="145"/>
      <c r="H39" s="145"/>
      <c r="I39" s="145"/>
      <c r="J39" s="145"/>
    </row>
  </sheetData>
  <mergeCells count="3">
    <mergeCell ref="B1:K1"/>
    <mergeCell ref="B2:L2"/>
    <mergeCell ref="B35:AL35"/>
  </mergeCells>
  <hyperlinks>
    <hyperlink ref="Q2" location="INDICE!B24" display="INDICE"/>
  </hyperlinks>
  <printOptions horizontalCentered="1"/>
  <pageMargins left="0.19685039370078741" right="0.19685039370078741" top="1.1811023622047245" bottom="0" header="0.19685039370078741" footer="0.19685039370078741"/>
  <pageSetup scale="89" firstPageNumber="81" orientation="landscape" useFirstPageNumber="1" r:id="rId1"/>
  <headerFooter scaleWithDoc="0">
    <oddHeader>&amp;C&amp;G</oddHeader>
    <oddFooter>&amp;C&amp;P</oddFooter>
  </headerFooter>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9"/>
  <dimension ref="B1:AL36"/>
  <sheetViews>
    <sheetView showGridLines="0" zoomScaleNormal="100" workbookViewId="0">
      <selection activeCell="H19" sqref="H19"/>
    </sheetView>
  </sheetViews>
  <sheetFormatPr baseColWidth="10" defaultRowHeight="13.5" x14ac:dyDescent="0.3"/>
  <cols>
    <col min="1" max="1" width="3.7109375" style="121" customWidth="1"/>
    <col min="2" max="2" width="12.28515625" style="121" customWidth="1"/>
    <col min="3" max="3" width="14.7109375" style="121" customWidth="1"/>
    <col min="4" max="4" width="15" style="121" customWidth="1"/>
    <col min="5" max="5" width="13.85546875" style="121" customWidth="1"/>
    <col min="6" max="6" width="14.42578125" style="121" customWidth="1"/>
    <col min="7" max="7" width="16.140625" style="121" customWidth="1"/>
    <col min="8" max="8" width="14.7109375" style="121" customWidth="1"/>
    <col min="9" max="13" width="11.42578125" style="121" customWidth="1"/>
    <col min="14" max="16384" width="11.42578125" style="121"/>
  </cols>
  <sheetData>
    <row r="1" spans="2:14" ht="127.5" customHeight="1" x14ac:dyDescent="0.3">
      <c r="B1" s="495"/>
      <c r="C1" s="495"/>
      <c r="D1" s="495"/>
      <c r="E1" s="495"/>
      <c r="F1" s="495"/>
      <c r="G1" s="495"/>
      <c r="H1" s="495"/>
      <c r="I1" s="495"/>
      <c r="J1" s="495"/>
      <c r="K1" s="495"/>
      <c r="L1" s="247"/>
      <c r="M1" s="247"/>
      <c r="N1" s="247"/>
    </row>
    <row r="2" spans="2:14" ht="54.75" customHeight="1" x14ac:dyDescent="0.3">
      <c r="B2" s="493" t="s">
        <v>837</v>
      </c>
      <c r="C2" s="493"/>
      <c r="D2" s="494"/>
      <c r="E2" s="494"/>
      <c r="F2" s="494"/>
      <c r="G2" s="494"/>
      <c r="H2" s="494"/>
      <c r="I2" s="494"/>
      <c r="J2" s="494"/>
      <c r="K2" s="494"/>
      <c r="L2" s="494"/>
      <c r="M2" s="246"/>
      <c r="N2" s="6" t="s">
        <v>358</v>
      </c>
    </row>
    <row r="3" spans="2:14" s="142" customFormat="1" ht="21" customHeight="1" x14ac:dyDescent="0.3">
      <c r="B3" s="475" t="s">
        <v>31</v>
      </c>
      <c r="C3" s="475" t="s">
        <v>382</v>
      </c>
      <c r="D3" s="480" t="s">
        <v>378</v>
      </c>
      <c r="E3" s="481"/>
      <c r="F3" s="481"/>
      <c r="G3" s="481"/>
      <c r="H3" s="481"/>
      <c r="I3" s="481"/>
      <c r="J3" s="482"/>
    </row>
    <row r="4" spans="2:14" s="142" customFormat="1" ht="37.5" customHeight="1" x14ac:dyDescent="0.3">
      <c r="B4" s="476"/>
      <c r="C4" s="476"/>
      <c r="D4" s="368" t="s">
        <v>471</v>
      </c>
      <c r="E4" s="368" t="s">
        <v>472</v>
      </c>
      <c r="F4" s="368" t="s">
        <v>473</v>
      </c>
      <c r="G4" s="368" t="s">
        <v>474</v>
      </c>
      <c r="H4" s="368" t="s">
        <v>475</v>
      </c>
      <c r="I4" s="368" t="s">
        <v>51</v>
      </c>
      <c r="J4" s="368" t="s">
        <v>127</v>
      </c>
    </row>
    <row r="5" spans="2:14" s="142" customFormat="1" ht="14.25" x14ac:dyDescent="0.3">
      <c r="B5" s="286">
        <v>1997</v>
      </c>
      <c r="C5" s="287">
        <v>2815</v>
      </c>
      <c r="D5" s="287">
        <v>882</v>
      </c>
      <c r="E5" s="287">
        <v>110</v>
      </c>
      <c r="F5" s="287">
        <v>0</v>
      </c>
      <c r="G5" s="287">
        <v>481</v>
      </c>
      <c r="H5" s="287">
        <v>786</v>
      </c>
      <c r="I5" s="287">
        <v>507</v>
      </c>
      <c r="J5" s="287">
        <v>49</v>
      </c>
    </row>
    <row r="6" spans="2:14" s="142" customFormat="1" ht="14.25" x14ac:dyDescent="0.3">
      <c r="B6" s="286">
        <v>1998</v>
      </c>
      <c r="C6" s="287">
        <v>2792</v>
      </c>
      <c r="D6" s="287">
        <v>968</v>
      </c>
      <c r="E6" s="287">
        <v>106</v>
      </c>
      <c r="F6" s="287">
        <v>0</v>
      </c>
      <c r="G6" s="287">
        <v>584</v>
      </c>
      <c r="H6" s="287">
        <v>644</v>
      </c>
      <c r="I6" s="287">
        <v>467</v>
      </c>
      <c r="J6" s="287">
        <v>23</v>
      </c>
    </row>
    <row r="7" spans="2:14" s="142" customFormat="1" ht="14.25" x14ac:dyDescent="0.3">
      <c r="B7" s="286">
        <v>1999</v>
      </c>
      <c r="C7" s="287">
        <v>3173</v>
      </c>
      <c r="D7" s="287">
        <v>973</v>
      </c>
      <c r="E7" s="287">
        <v>120</v>
      </c>
      <c r="F7" s="287">
        <v>0</v>
      </c>
      <c r="G7" s="287">
        <v>671</v>
      </c>
      <c r="H7" s="287">
        <v>845</v>
      </c>
      <c r="I7" s="287">
        <v>502</v>
      </c>
      <c r="J7" s="287">
        <v>62</v>
      </c>
    </row>
    <row r="8" spans="2:14" s="142" customFormat="1" ht="14.25" x14ac:dyDescent="0.3">
      <c r="B8" s="286">
        <v>2000</v>
      </c>
      <c r="C8" s="287">
        <v>2824</v>
      </c>
      <c r="D8" s="287">
        <v>886</v>
      </c>
      <c r="E8" s="287">
        <v>78</v>
      </c>
      <c r="F8" s="287">
        <v>0</v>
      </c>
      <c r="G8" s="287">
        <v>555</v>
      </c>
      <c r="H8" s="287">
        <v>810</v>
      </c>
      <c r="I8" s="287">
        <v>461</v>
      </c>
      <c r="J8" s="287">
        <v>34</v>
      </c>
    </row>
    <row r="9" spans="2:14" s="142" customFormat="1" ht="14.25" x14ac:dyDescent="0.3">
      <c r="B9" s="286">
        <v>2001</v>
      </c>
      <c r="C9" s="287">
        <v>1507</v>
      </c>
      <c r="D9" s="287">
        <v>323</v>
      </c>
      <c r="E9" s="287">
        <v>21</v>
      </c>
      <c r="F9" s="287">
        <v>0</v>
      </c>
      <c r="G9" s="287">
        <v>609</v>
      </c>
      <c r="H9" s="287">
        <v>376</v>
      </c>
      <c r="I9" s="287">
        <v>170</v>
      </c>
      <c r="J9" s="287">
        <v>8</v>
      </c>
    </row>
    <row r="10" spans="2:14" s="142" customFormat="1" ht="14.25" x14ac:dyDescent="0.3">
      <c r="B10" s="286">
        <v>2002</v>
      </c>
      <c r="C10" s="287">
        <v>2685</v>
      </c>
      <c r="D10" s="287">
        <v>938</v>
      </c>
      <c r="E10" s="287">
        <v>53</v>
      </c>
      <c r="F10" s="287">
        <v>0</v>
      </c>
      <c r="G10" s="287">
        <v>621</v>
      </c>
      <c r="H10" s="287">
        <v>711</v>
      </c>
      <c r="I10" s="287">
        <v>351</v>
      </c>
      <c r="J10" s="287">
        <v>11</v>
      </c>
    </row>
    <row r="11" spans="2:14" s="142" customFormat="1" ht="14.25" x14ac:dyDescent="0.3">
      <c r="B11" s="286">
        <v>2003</v>
      </c>
      <c r="C11" s="287">
        <v>2298</v>
      </c>
      <c r="D11" s="287">
        <v>911</v>
      </c>
      <c r="E11" s="287">
        <v>75</v>
      </c>
      <c r="F11" s="287">
        <v>0</v>
      </c>
      <c r="G11" s="287">
        <v>379</v>
      </c>
      <c r="H11" s="287">
        <v>593</v>
      </c>
      <c r="I11" s="287">
        <v>322</v>
      </c>
      <c r="J11" s="287">
        <v>18</v>
      </c>
    </row>
    <row r="12" spans="2:14" s="142" customFormat="1" ht="14.25" x14ac:dyDescent="0.3">
      <c r="B12" s="286">
        <v>2004</v>
      </c>
      <c r="C12" s="287">
        <v>2098</v>
      </c>
      <c r="D12" s="287">
        <v>793</v>
      </c>
      <c r="E12" s="287">
        <v>66</v>
      </c>
      <c r="F12" s="287">
        <v>0</v>
      </c>
      <c r="G12" s="287">
        <v>390</v>
      </c>
      <c r="H12" s="287">
        <v>586</v>
      </c>
      <c r="I12" s="287">
        <v>243</v>
      </c>
      <c r="J12" s="287">
        <v>20</v>
      </c>
    </row>
    <row r="13" spans="2:14" s="142" customFormat="1" ht="14.25" x14ac:dyDescent="0.3">
      <c r="B13" s="286">
        <v>2005</v>
      </c>
      <c r="C13" s="287">
        <v>1972</v>
      </c>
      <c r="D13" s="287">
        <v>762</v>
      </c>
      <c r="E13" s="287">
        <v>78</v>
      </c>
      <c r="F13" s="287">
        <v>0</v>
      </c>
      <c r="G13" s="287">
        <v>339</v>
      </c>
      <c r="H13" s="287">
        <v>564</v>
      </c>
      <c r="I13" s="287">
        <v>206</v>
      </c>
      <c r="J13" s="287">
        <v>23</v>
      </c>
    </row>
    <row r="14" spans="2:14" s="142" customFormat="1" ht="14.25" x14ac:dyDescent="0.3">
      <c r="B14" s="286">
        <v>2006</v>
      </c>
      <c r="C14" s="287">
        <v>2248</v>
      </c>
      <c r="D14" s="287">
        <v>838</v>
      </c>
      <c r="E14" s="287">
        <v>70</v>
      </c>
      <c r="F14" s="287">
        <v>0</v>
      </c>
      <c r="G14" s="287">
        <v>447</v>
      </c>
      <c r="H14" s="287">
        <v>682</v>
      </c>
      <c r="I14" s="287">
        <v>196</v>
      </c>
      <c r="J14" s="287">
        <v>15</v>
      </c>
    </row>
    <row r="15" spans="2:14" s="142" customFormat="1" ht="14.25" x14ac:dyDescent="0.3">
      <c r="B15" s="286">
        <v>2007</v>
      </c>
      <c r="C15" s="287">
        <v>2151</v>
      </c>
      <c r="D15" s="287">
        <v>876</v>
      </c>
      <c r="E15" s="287">
        <v>65</v>
      </c>
      <c r="F15" s="287">
        <v>0</v>
      </c>
      <c r="G15" s="287">
        <v>392</v>
      </c>
      <c r="H15" s="287">
        <v>596</v>
      </c>
      <c r="I15" s="287">
        <v>201</v>
      </c>
      <c r="J15" s="287">
        <v>21</v>
      </c>
    </row>
    <row r="16" spans="2:14" s="142" customFormat="1" ht="14.25" x14ac:dyDescent="0.3">
      <c r="B16" s="286">
        <v>2008</v>
      </c>
      <c r="C16" s="287">
        <v>2006</v>
      </c>
      <c r="D16" s="287">
        <v>791</v>
      </c>
      <c r="E16" s="287">
        <v>75</v>
      </c>
      <c r="F16" s="287">
        <v>0</v>
      </c>
      <c r="G16" s="287">
        <v>424</v>
      </c>
      <c r="H16" s="287">
        <v>537</v>
      </c>
      <c r="I16" s="287">
        <v>159</v>
      </c>
      <c r="J16" s="287">
        <v>20</v>
      </c>
    </row>
    <row r="17" spans="2:38" s="142" customFormat="1" ht="14.25" x14ac:dyDescent="0.3">
      <c r="B17" s="286">
        <v>2009</v>
      </c>
      <c r="C17" s="287">
        <v>1916</v>
      </c>
      <c r="D17" s="287">
        <v>781</v>
      </c>
      <c r="E17" s="287">
        <v>73</v>
      </c>
      <c r="F17" s="287">
        <v>0</v>
      </c>
      <c r="G17" s="287">
        <v>424</v>
      </c>
      <c r="H17" s="287">
        <v>467</v>
      </c>
      <c r="I17" s="287">
        <v>148</v>
      </c>
      <c r="J17" s="287">
        <v>23</v>
      </c>
    </row>
    <row r="18" spans="2:38" s="142" customFormat="1" ht="14.25" x14ac:dyDescent="0.3">
      <c r="B18" s="286">
        <v>2010</v>
      </c>
      <c r="C18" s="287">
        <v>1815</v>
      </c>
      <c r="D18" s="287">
        <v>789</v>
      </c>
      <c r="E18" s="287">
        <v>84</v>
      </c>
      <c r="F18" s="287">
        <v>0</v>
      </c>
      <c r="G18" s="287">
        <v>344</v>
      </c>
      <c r="H18" s="287">
        <v>450</v>
      </c>
      <c r="I18" s="287">
        <v>131</v>
      </c>
      <c r="J18" s="287">
        <v>17</v>
      </c>
    </row>
    <row r="19" spans="2:38" s="142" customFormat="1" ht="14.25" x14ac:dyDescent="0.3">
      <c r="B19" s="286">
        <v>2011</v>
      </c>
      <c r="C19" s="287">
        <v>1672</v>
      </c>
      <c r="D19" s="287">
        <v>755</v>
      </c>
      <c r="E19" s="287">
        <v>80</v>
      </c>
      <c r="F19" s="287">
        <v>0</v>
      </c>
      <c r="G19" s="287">
        <v>272</v>
      </c>
      <c r="H19" s="287">
        <v>448</v>
      </c>
      <c r="I19" s="287">
        <v>104</v>
      </c>
      <c r="J19" s="287">
        <v>13</v>
      </c>
    </row>
    <row r="20" spans="2:38" s="142" customFormat="1" ht="14.25" x14ac:dyDescent="0.3">
      <c r="B20" s="286">
        <v>2012</v>
      </c>
      <c r="C20" s="287">
        <v>1717</v>
      </c>
      <c r="D20" s="287">
        <v>776</v>
      </c>
      <c r="E20" s="287">
        <v>116</v>
      </c>
      <c r="F20" s="287">
        <v>312</v>
      </c>
      <c r="G20" s="287">
        <v>74</v>
      </c>
      <c r="H20" s="287">
        <v>329</v>
      </c>
      <c r="I20" s="287">
        <v>98</v>
      </c>
      <c r="J20" s="287">
        <v>12</v>
      </c>
    </row>
    <row r="21" spans="2:38" s="142" customFormat="1" ht="14.25" x14ac:dyDescent="0.3">
      <c r="B21" s="286">
        <v>2013</v>
      </c>
      <c r="C21" s="287">
        <v>1643</v>
      </c>
      <c r="D21" s="287">
        <v>749</v>
      </c>
      <c r="E21" s="287">
        <v>128</v>
      </c>
      <c r="F21" s="287">
        <v>333</v>
      </c>
      <c r="G21" s="287">
        <v>44</v>
      </c>
      <c r="H21" s="287">
        <v>322</v>
      </c>
      <c r="I21" s="287">
        <v>60</v>
      </c>
      <c r="J21" s="287">
        <v>7</v>
      </c>
    </row>
    <row r="22" spans="2:38" s="142" customFormat="1" ht="14.25" x14ac:dyDescent="0.3">
      <c r="B22" s="286">
        <v>2014</v>
      </c>
      <c r="C22" s="287">
        <v>1613</v>
      </c>
      <c r="D22" s="287">
        <v>756</v>
      </c>
      <c r="E22" s="287">
        <v>137</v>
      </c>
      <c r="F22" s="287">
        <v>361</v>
      </c>
      <c r="G22" s="287">
        <v>23</v>
      </c>
      <c r="H22" s="287">
        <v>265</v>
      </c>
      <c r="I22" s="287">
        <v>52</v>
      </c>
      <c r="J22" s="287">
        <v>19</v>
      </c>
    </row>
    <row r="23" spans="2:38" s="142" customFormat="1" ht="14.25" x14ac:dyDescent="0.3">
      <c r="B23" s="286">
        <v>2015</v>
      </c>
      <c r="C23" s="287">
        <v>1829</v>
      </c>
      <c r="D23" s="287">
        <v>905</v>
      </c>
      <c r="E23" s="287">
        <v>130</v>
      </c>
      <c r="F23" s="287">
        <v>430</v>
      </c>
      <c r="G23" s="287">
        <v>29</v>
      </c>
      <c r="H23" s="287">
        <v>267</v>
      </c>
      <c r="I23" s="287">
        <v>47</v>
      </c>
      <c r="J23" s="287">
        <v>21</v>
      </c>
    </row>
    <row r="24" spans="2:38" s="142" customFormat="1" ht="14.25" x14ac:dyDescent="0.3">
      <c r="B24" s="286">
        <v>2016</v>
      </c>
      <c r="C24" s="287">
        <v>1796</v>
      </c>
      <c r="D24" s="287">
        <v>1095</v>
      </c>
      <c r="E24" s="287">
        <v>159</v>
      </c>
      <c r="F24" s="287">
        <v>266</v>
      </c>
      <c r="G24" s="287">
        <v>31</v>
      </c>
      <c r="H24" s="287">
        <v>197</v>
      </c>
      <c r="I24" s="287">
        <v>38</v>
      </c>
      <c r="J24" s="287">
        <v>10</v>
      </c>
    </row>
    <row r="25" spans="2:38" s="142" customFormat="1" ht="16.5" customHeight="1" x14ac:dyDescent="0.3">
      <c r="B25" s="286">
        <v>2017</v>
      </c>
      <c r="C25" s="287">
        <v>1872</v>
      </c>
      <c r="D25" s="287">
        <v>1176</v>
      </c>
      <c r="E25" s="287">
        <v>178</v>
      </c>
      <c r="F25" s="287">
        <v>206</v>
      </c>
      <c r="G25" s="287">
        <v>9</v>
      </c>
      <c r="H25" s="287">
        <v>222</v>
      </c>
      <c r="I25" s="287">
        <v>62</v>
      </c>
      <c r="J25" s="287">
        <v>19</v>
      </c>
    </row>
    <row r="26" spans="2:38" s="142" customFormat="1" ht="16.5" customHeight="1" x14ac:dyDescent="0.3">
      <c r="B26" s="286">
        <v>2018</v>
      </c>
      <c r="C26" s="287">
        <v>1840</v>
      </c>
      <c r="D26" s="287">
        <v>1242</v>
      </c>
      <c r="E26" s="287">
        <v>210</v>
      </c>
      <c r="F26" s="287">
        <v>146</v>
      </c>
      <c r="G26" s="287">
        <v>9</v>
      </c>
      <c r="H26" s="287">
        <v>174</v>
      </c>
      <c r="I26" s="287">
        <v>36</v>
      </c>
      <c r="J26" s="287">
        <v>23</v>
      </c>
    </row>
    <row r="27" spans="2:38" s="142" customFormat="1" ht="16.5" customHeight="1" x14ac:dyDescent="0.3">
      <c r="B27" s="286">
        <v>2019</v>
      </c>
      <c r="C27" s="287">
        <v>1782</v>
      </c>
      <c r="D27" s="287">
        <v>1257</v>
      </c>
      <c r="E27" s="287">
        <v>165</v>
      </c>
      <c r="F27" s="287">
        <v>131</v>
      </c>
      <c r="G27" s="287">
        <v>10</v>
      </c>
      <c r="H27" s="287">
        <v>160</v>
      </c>
      <c r="I27" s="287">
        <v>53</v>
      </c>
      <c r="J27" s="287">
        <v>6</v>
      </c>
    </row>
    <row r="28" spans="2:38" s="142" customFormat="1" ht="16.5" customHeight="1" x14ac:dyDescent="0.3">
      <c r="B28" s="286">
        <v>2020</v>
      </c>
      <c r="C28" s="287">
        <v>1437</v>
      </c>
      <c r="D28" s="287">
        <v>1011</v>
      </c>
      <c r="E28" s="287">
        <v>110</v>
      </c>
      <c r="F28" s="287">
        <v>99</v>
      </c>
      <c r="G28" s="287">
        <v>13</v>
      </c>
      <c r="H28" s="287">
        <v>156</v>
      </c>
      <c r="I28" s="287">
        <v>32</v>
      </c>
      <c r="J28" s="287">
        <v>16</v>
      </c>
    </row>
    <row r="29" spans="2:38" s="142" customFormat="1" ht="16.5" customHeight="1" x14ac:dyDescent="0.3">
      <c r="B29" s="286">
        <v>2021</v>
      </c>
      <c r="C29" s="287">
        <f>SUM(D29:J29)</f>
        <v>1394</v>
      </c>
      <c r="D29" s="287">
        <v>988</v>
      </c>
      <c r="E29" s="287">
        <v>100</v>
      </c>
      <c r="F29" s="287">
        <v>51</v>
      </c>
      <c r="G29" s="287">
        <v>8</v>
      </c>
      <c r="H29" s="287">
        <v>188</v>
      </c>
      <c r="I29" s="287">
        <v>48</v>
      </c>
      <c r="J29" s="287">
        <v>11</v>
      </c>
    </row>
    <row r="30" spans="2:38" s="142" customFormat="1" ht="16.5" customHeight="1" x14ac:dyDescent="0.3">
      <c r="B30" s="348"/>
      <c r="C30" s="349"/>
      <c r="D30" s="349"/>
      <c r="E30" s="349"/>
      <c r="F30" s="349"/>
      <c r="G30" s="349"/>
      <c r="H30" s="349"/>
      <c r="I30" s="349"/>
      <c r="J30" s="349"/>
    </row>
    <row r="32" spans="2:38" x14ac:dyDescent="0.3">
      <c r="B32" s="496" t="s">
        <v>497</v>
      </c>
      <c r="C32" s="490"/>
      <c r="D32" s="490"/>
      <c r="E32" s="490"/>
      <c r="F32" s="490"/>
      <c r="G32" s="490"/>
      <c r="H32" s="490"/>
      <c r="I32" s="490"/>
      <c r="J32" s="490"/>
      <c r="K32" s="490"/>
      <c r="L32" s="490"/>
      <c r="M32" s="490"/>
      <c r="N32" s="490"/>
      <c r="O32" s="490"/>
      <c r="P32" s="490"/>
      <c r="Q32" s="490"/>
      <c r="R32" s="490"/>
      <c r="S32" s="490"/>
      <c r="T32" s="490"/>
      <c r="U32" s="490"/>
      <c r="V32" s="490"/>
      <c r="W32" s="490"/>
      <c r="X32" s="490"/>
      <c r="Y32" s="490"/>
      <c r="Z32" s="490"/>
      <c r="AA32" s="490"/>
      <c r="AB32" s="490"/>
      <c r="AC32" s="490"/>
      <c r="AD32" s="490"/>
      <c r="AE32" s="490"/>
      <c r="AF32" s="490"/>
      <c r="AG32" s="490"/>
      <c r="AH32" s="490"/>
      <c r="AI32" s="490"/>
      <c r="AJ32" s="490"/>
      <c r="AK32" s="490"/>
      <c r="AL32" s="490"/>
    </row>
    <row r="33" spans="2:10" s="142" customFormat="1" ht="19.5" customHeight="1" x14ac:dyDescent="0.3">
      <c r="B33" s="133" t="s">
        <v>616</v>
      </c>
      <c r="C33" s="133"/>
      <c r="D33" s="133"/>
      <c r="E33" s="133"/>
      <c r="F33" s="133"/>
      <c r="G33" s="133"/>
    </row>
    <row r="34" spans="2:10" s="142" customFormat="1" x14ac:dyDescent="0.3">
      <c r="B34" s="144" t="s">
        <v>639</v>
      </c>
    </row>
    <row r="35" spans="2:10" x14ac:dyDescent="0.3">
      <c r="B35" s="141" t="s">
        <v>667</v>
      </c>
      <c r="C35" s="141"/>
      <c r="D35" s="141"/>
      <c r="E35" s="141"/>
      <c r="F35" s="141"/>
      <c r="G35" s="141"/>
      <c r="H35" s="141"/>
      <c r="I35" s="141"/>
      <c r="J35" s="141"/>
    </row>
    <row r="36" spans="2:10" x14ac:dyDescent="0.3">
      <c r="B36" s="133" t="s">
        <v>836</v>
      </c>
      <c r="C36" s="145"/>
      <c r="D36" s="145"/>
      <c r="E36" s="145"/>
      <c r="F36" s="145"/>
      <c r="G36" s="145"/>
      <c r="H36" s="145"/>
      <c r="I36" s="145"/>
      <c r="J36" s="145"/>
    </row>
  </sheetData>
  <mergeCells count="6">
    <mergeCell ref="B1:K1"/>
    <mergeCell ref="B2:L2"/>
    <mergeCell ref="B32:AL32"/>
    <mergeCell ref="B3:B4"/>
    <mergeCell ref="C3:C4"/>
    <mergeCell ref="D3:J3"/>
  </mergeCells>
  <hyperlinks>
    <hyperlink ref="N2" location="INDICE!B25" display="INDICE"/>
  </hyperlinks>
  <printOptions horizontalCentered="1"/>
  <pageMargins left="0.19685039370078741" right="0.19685039370078741" top="1.1811023622047245" bottom="0" header="0.19685039370078741" footer="0.19685039370078741"/>
  <pageSetup scale="89" firstPageNumber="81" orientation="landscape" useFirstPageNumber="1" r:id="rId1"/>
  <headerFooter scaleWithDoc="0">
    <oddHeader>&amp;C&amp;G</oddHeader>
    <oddFooter>&amp;C&amp;P</oddFooter>
  </headerFooter>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0"/>
  <dimension ref="B1:J33"/>
  <sheetViews>
    <sheetView showGridLines="0" zoomScaleNormal="100" workbookViewId="0">
      <selection activeCell="F14" sqref="F14"/>
    </sheetView>
  </sheetViews>
  <sheetFormatPr baseColWidth="10" defaultColWidth="12.5703125" defaultRowHeight="13.5" x14ac:dyDescent="0.25"/>
  <cols>
    <col min="1" max="1" width="3.7109375" style="146" customWidth="1"/>
    <col min="2" max="3" width="24.7109375" style="146" customWidth="1"/>
    <col min="4" max="4" width="15.140625" style="147" customWidth="1"/>
    <col min="5" max="5" width="12.5703125" style="146"/>
    <col min="6" max="6" width="26.85546875" style="146" customWidth="1"/>
    <col min="7" max="16384" width="12.5703125" style="146"/>
  </cols>
  <sheetData>
    <row r="1" spans="2:6" ht="129" customHeight="1" x14ac:dyDescent="0.25"/>
    <row r="2" spans="2:6" ht="53.25" customHeight="1" x14ac:dyDescent="0.25">
      <c r="B2" s="497" t="s">
        <v>838</v>
      </c>
      <c r="C2" s="497"/>
      <c r="D2" s="497"/>
      <c r="E2" s="148"/>
      <c r="F2" s="6" t="s">
        <v>358</v>
      </c>
    </row>
    <row r="3" spans="2:6" ht="7.5" customHeight="1" x14ac:dyDescent="0.25">
      <c r="B3" s="498"/>
      <c r="C3" s="498"/>
      <c r="D3" s="498"/>
      <c r="E3" s="148"/>
    </row>
    <row r="4" spans="2:6" s="150" customFormat="1" x14ac:dyDescent="0.25">
      <c r="B4" s="368" t="s">
        <v>534</v>
      </c>
      <c r="C4" s="368" t="s">
        <v>437</v>
      </c>
      <c r="D4" s="368" t="s">
        <v>60</v>
      </c>
      <c r="E4" s="149"/>
    </row>
    <row r="5" spans="2:6" ht="16.5" customHeight="1" x14ac:dyDescent="0.25">
      <c r="B5" s="605" t="s">
        <v>359</v>
      </c>
      <c r="C5" s="606">
        <v>251106</v>
      </c>
      <c r="D5" s="611">
        <f>SUM(D6:D9)</f>
        <v>0.99998805285417303</v>
      </c>
      <c r="E5" s="148"/>
    </row>
    <row r="6" spans="2:6" ht="15" customHeight="1" x14ac:dyDescent="0.25">
      <c r="B6" s="291" t="s">
        <v>64</v>
      </c>
      <c r="C6" s="288">
        <v>94579</v>
      </c>
      <c r="D6" s="293">
        <f>+C6/$C$5</f>
        <v>0.3766497017195925</v>
      </c>
      <c r="E6" s="148"/>
    </row>
    <row r="7" spans="2:6" ht="15" customHeight="1" x14ac:dyDescent="0.25">
      <c r="B7" s="291" t="s">
        <v>65</v>
      </c>
      <c r="C7" s="288">
        <v>138062</v>
      </c>
      <c r="D7" s="293">
        <f t="shared" ref="D7:D10" si="0">+C7/$C$5</f>
        <v>0.54981561571607207</v>
      </c>
      <c r="E7" s="148"/>
    </row>
    <row r="8" spans="2:6" s="151" customFormat="1" ht="15" customHeight="1" x14ac:dyDescent="0.25">
      <c r="B8" s="291" t="s">
        <v>66</v>
      </c>
      <c r="C8" s="288">
        <v>18102</v>
      </c>
      <c r="D8" s="293">
        <f t="shared" si="0"/>
        <v>7.208907791928508E-2</v>
      </c>
    </row>
    <row r="9" spans="2:6" ht="15" customHeight="1" x14ac:dyDescent="0.25">
      <c r="B9" s="291" t="s">
        <v>67</v>
      </c>
      <c r="C9" s="288">
        <v>360</v>
      </c>
      <c r="D9" s="293">
        <f t="shared" si="0"/>
        <v>1.4336574992234355E-3</v>
      </c>
      <c r="E9" s="148"/>
    </row>
    <row r="10" spans="2:6" ht="14.45" customHeight="1" x14ac:dyDescent="0.25">
      <c r="B10" s="291" t="s">
        <v>69</v>
      </c>
      <c r="C10" s="402">
        <v>3</v>
      </c>
      <c r="D10" s="293">
        <f t="shared" si="0"/>
        <v>1.1947145826861963E-5</v>
      </c>
      <c r="E10" s="148"/>
    </row>
    <row r="31" spans="2:10" ht="14.25" customHeight="1" x14ac:dyDescent="0.25">
      <c r="B31" s="151" t="s">
        <v>839</v>
      </c>
      <c r="C31" s="152"/>
      <c r="D31" s="152"/>
      <c r="E31" s="152"/>
      <c r="F31" s="152"/>
      <c r="G31" s="152"/>
      <c r="H31" s="152"/>
      <c r="I31" s="152"/>
      <c r="J31" s="152"/>
    </row>
    <row r="32" spans="2:10" ht="14.25" customHeight="1" x14ac:dyDescent="0.25">
      <c r="B32" s="133" t="s">
        <v>811</v>
      </c>
      <c r="C32" s="126"/>
      <c r="D32" s="126"/>
      <c r="E32" s="126"/>
      <c r="F32" s="126"/>
      <c r="G32" s="126"/>
      <c r="H32" s="126"/>
      <c r="I32" s="126"/>
      <c r="J32" s="126"/>
    </row>
    <row r="33" spans="2:10" ht="14.25" customHeight="1" x14ac:dyDescent="0.25">
      <c r="B33" s="194" t="s">
        <v>840</v>
      </c>
      <c r="C33" s="133"/>
      <c r="D33" s="133"/>
      <c r="E33" s="133"/>
      <c r="F33" s="133"/>
      <c r="G33" s="133"/>
      <c r="H33" s="133"/>
      <c r="I33" s="133"/>
      <c r="J33" s="133"/>
    </row>
  </sheetData>
  <mergeCells count="2">
    <mergeCell ref="B2:D2"/>
    <mergeCell ref="B3:D3"/>
  </mergeCells>
  <hyperlinks>
    <hyperlink ref="F2" location="INDICE!B28" display="INDICE"/>
  </hyperlinks>
  <printOptions horizontalCentered="1"/>
  <pageMargins left="0" right="0" top="1.1811023622047245" bottom="0" header="0.19685039370078741" footer="0.19685039370078741"/>
  <pageSetup paperSize="9" scale="70" firstPageNumber="85" orientation="landscape" useFirstPageNumber="1" r:id="rId1"/>
  <headerFooter scaleWithDoc="0">
    <oddHeader>&amp;C&amp;G</oddHeader>
    <oddFooter>&amp;C&amp;10&amp;P</oddFooter>
  </headerFooter>
  <drawing r:id="rId2"/>
  <legacyDrawingHF r:id="rId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dimension ref="A1:P34"/>
  <sheetViews>
    <sheetView showGridLines="0" zoomScaleNormal="100" workbookViewId="0">
      <selection activeCell="E8" sqref="E8"/>
    </sheetView>
  </sheetViews>
  <sheetFormatPr baseColWidth="10" defaultColWidth="12.5703125" defaultRowHeight="15" x14ac:dyDescent="0.25"/>
  <cols>
    <col min="1" max="1" width="3.7109375" style="146" customWidth="1"/>
    <col min="2" max="2" width="22.28515625" style="146" customWidth="1"/>
    <col min="3" max="3" width="12.7109375" style="146" bestFit="1" customWidth="1"/>
    <col min="4" max="4" width="12.42578125" style="153" customWidth="1"/>
    <col min="5" max="6" width="10.7109375" style="146" customWidth="1"/>
    <col min="7" max="7" width="12.140625" style="153" customWidth="1"/>
    <col min="8" max="8" width="12" style="146" customWidth="1"/>
    <col min="9" max="10" width="12" style="153" customWidth="1"/>
    <col min="11" max="11" width="9.85546875" style="146" customWidth="1"/>
    <col min="12" max="12" width="12.7109375" style="146" customWidth="1"/>
    <col min="13" max="13" width="12.140625" style="146" customWidth="1"/>
    <col min="14" max="14" width="12.85546875" style="146" customWidth="1"/>
    <col min="15" max="15" width="12.5703125" style="146"/>
    <col min="16" max="16384" width="12.5703125" style="7"/>
  </cols>
  <sheetData>
    <row r="1" spans="1:16" ht="127.5" customHeight="1" x14ac:dyDescent="0.25"/>
    <row r="2" spans="1:16" ht="41.25" customHeight="1" x14ac:dyDescent="0.25">
      <c r="A2" s="497" t="s">
        <v>841</v>
      </c>
      <c r="B2" s="497"/>
      <c r="C2" s="497"/>
      <c r="D2" s="497"/>
      <c r="E2" s="497"/>
      <c r="F2" s="497"/>
      <c r="G2" s="497"/>
      <c r="H2" s="497"/>
      <c r="I2" s="497"/>
      <c r="J2" s="497"/>
      <c r="K2" s="497"/>
      <c r="L2" s="497"/>
      <c r="M2" s="497"/>
      <c r="N2" s="497"/>
      <c r="O2" s="154"/>
    </row>
    <row r="3" spans="1:16" ht="19.5" customHeight="1" x14ac:dyDescent="0.25">
      <c r="B3" s="499" t="s">
        <v>534</v>
      </c>
      <c r="C3" s="501" t="s">
        <v>656</v>
      </c>
      <c r="D3" s="502"/>
      <c r="E3" s="502"/>
      <c r="F3" s="503"/>
      <c r="G3" s="501" t="s">
        <v>70</v>
      </c>
      <c r="H3" s="502"/>
      <c r="I3" s="502"/>
      <c r="J3" s="503"/>
      <c r="K3" s="501" t="s">
        <v>71</v>
      </c>
      <c r="L3" s="502"/>
      <c r="M3" s="502"/>
      <c r="N3" s="503"/>
      <c r="O3" s="249" t="s">
        <v>358</v>
      </c>
    </row>
    <row r="4" spans="1:16" s="8" customFormat="1" ht="24" x14ac:dyDescent="0.25">
      <c r="A4" s="150"/>
      <c r="B4" s="500"/>
      <c r="C4" s="389" t="s">
        <v>32</v>
      </c>
      <c r="D4" s="389" t="s">
        <v>72</v>
      </c>
      <c r="E4" s="389" t="s">
        <v>73</v>
      </c>
      <c r="F4" s="389" t="s">
        <v>630</v>
      </c>
      <c r="G4" s="389" t="s">
        <v>32</v>
      </c>
      <c r="H4" s="389" t="s">
        <v>72</v>
      </c>
      <c r="I4" s="389" t="s">
        <v>73</v>
      </c>
      <c r="J4" s="389" t="s">
        <v>92</v>
      </c>
      <c r="K4" s="389" t="s">
        <v>32</v>
      </c>
      <c r="L4" s="389" t="s">
        <v>72</v>
      </c>
      <c r="M4" s="389" t="s">
        <v>73</v>
      </c>
      <c r="N4" s="389" t="s">
        <v>92</v>
      </c>
      <c r="O4" s="150"/>
    </row>
    <row r="5" spans="1:16" s="9" customFormat="1" ht="16.5" customHeight="1" x14ac:dyDescent="0.25">
      <c r="A5" s="155"/>
      <c r="B5" s="289" t="s">
        <v>359</v>
      </c>
      <c r="C5" s="606">
        <v>251106</v>
      </c>
      <c r="D5" s="606">
        <v>242967</v>
      </c>
      <c r="E5" s="606">
        <v>1250</v>
      </c>
      <c r="F5" s="606">
        <v>6889</v>
      </c>
      <c r="G5" s="606">
        <f t="shared" ref="G5:N5" si="0">+SUM(G7:G10)</f>
        <v>190497</v>
      </c>
      <c r="H5" s="606">
        <f t="shared" si="0"/>
        <v>186891</v>
      </c>
      <c r="I5" s="606">
        <f t="shared" si="0"/>
        <v>433</v>
      </c>
      <c r="J5" s="606">
        <f t="shared" si="0"/>
        <v>3173</v>
      </c>
      <c r="K5" s="606">
        <f t="shared" si="0"/>
        <v>60606</v>
      </c>
      <c r="L5" s="606">
        <f t="shared" si="0"/>
        <v>56073</v>
      </c>
      <c r="M5" s="606">
        <f t="shared" si="0"/>
        <v>817</v>
      </c>
      <c r="N5" s="606">
        <f t="shared" si="0"/>
        <v>3716</v>
      </c>
      <c r="O5" s="155"/>
    </row>
    <row r="6" spans="1:16" s="12" customFormat="1" ht="14.45" customHeight="1" x14ac:dyDescent="0.25">
      <c r="A6" s="156"/>
      <c r="B6" s="289" t="s">
        <v>76</v>
      </c>
      <c r="C6" s="610">
        <v>1</v>
      </c>
      <c r="D6" s="610">
        <f>+D5/C5</f>
        <v>0.9675873933717235</v>
      </c>
      <c r="E6" s="610">
        <f>+E5/C5</f>
        <v>4.9779774278591515E-3</v>
      </c>
      <c r="F6" s="610">
        <f>+F5/C5</f>
        <v>2.7434629200417355E-2</v>
      </c>
      <c r="G6" s="608">
        <v>1</v>
      </c>
      <c r="H6" s="608">
        <f>+H5/G5</f>
        <v>0.98107056804044157</v>
      </c>
      <c r="I6" s="608">
        <f>+I5/G5</f>
        <v>2.2730016745670534E-3</v>
      </c>
      <c r="J6" s="608">
        <f>+J5/H5</f>
        <v>1.6977810595480789E-2</v>
      </c>
      <c r="K6" s="608">
        <v>1</v>
      </c>
      <c r="L6" s="608">
        <f>+L5/K5</f>
        <v>0.92520542520542526</v>
      </c>
      <c r="M6" s="608">
        <f>+M5/K5</f>
        <v>1.3480513480513481E-2</v>
      </c>
      <c r="N6" s="608">
        <f>+N5/L5</f>
        <v>6.6270754195423817E-2</v>
      </c>
      <c r="O6" s="156"/>
    </row>
    <row r="7" spans="1:16" ht="15" customHeight="1" x14ac:dyDescent="0.25">
      <c r="B7" s="291" t="s">
        <v>64</v>
      </c>
      <c r="C7" s="426">
        <v>94579</v>
      </c>
      <c r="D7" s="426">
        <v>90989</v>
      </c>
      <c r="E7" s="426">
        <v>415</v>
      </c>
      <c r="F7" s="426">
        <v>3175</v>
      </c>
      <c r="G7" s="288">
        <f>+H7+I7+J7</f>
        <v>63229</v>
      </c>
      <c r="H7" s="288">
        <v>61651</v>
      </c>
      <c r="I7" s="288">
        <v>145</v>
      </c>
      <c r="J7" s="288">
        <v>1433</v>
      </c>
      <c r="K7" s="288">
        <f>+L7+M7+N7</f>
        <v>31350</v>
      </c>
      <c r="L7" s="288">
        <v>29338</v>
      </c>
      <c r="M7" s="288">
        <v>270</v>
      </c>
      <c r="N7" s="288">
        <v>1742</v>
      </c>
    </row>
    <row r="8" spans="1:16" ht="15" customHeight="1" x14ac:dyDescent="0.25">
      <c r="B8" s="291" t="s">
        <v>65</v>
      </c>
      <c r="C8" s="288">
        <v>138062</v>
      </c>
      <c r="D8" s="288">
        <v>136548</v>
      </c>
      <c r="E8" s="288">
        <v>196</v>
      </c>
      <c r="F8" s="288">
        <v>1318</v>
      </c>
      <c r="G8" s="288">
        <f t="shared" ref="G8:G10" si="1">+H8+I8+J8</f>
        <v>116071</v>
      </c>
      <c r="H8" s="288">
        <v>114967</v>
      </c>
      <c r="I8" s="288">
        <v>101</v>
      </c>
      <c r="J8" s="288">
        <v>1003</v>
      </c>
      <c r="K8" s="288">
        <f t="shared" ref="K8:K10" si="2">+L8+M8+N8</f>
        <v>21991</v>
      </c>
      <c r="L8" s="288">
        <v>21581</v>
      </c>
      <c r="M8" s="288">
        <v>95</v>
      </c>
      <c r="N8" s="288">
        <v>315</v>
      </c>
    </row>
    <row r="9" spans="1:16" s="10" customFormat="1" ht="15" customHeight="1" x14ac:dyDescent="0.25">
      <c r="A9" s="151"/>
      <c r="B9" s="291" t="s">
        <v>66</v>
      </c>
      <c r="C9" s="288">
        <v>18102</v>
      </c>
      <c r="D9" s="288">
        <v>15073</v>
      </c>
      <c r="E9" s="288">
        <v>639</v>
      </c>
      <c r="F9" s="288">
        <v>2390</v>
      </c>
      <c r="G9" s="288">
        <f t="shared" si="1"/>
        <v>10897</v>
      </c>
      <c r="H9" s="288">
        <v>9978</v>
      </c>
      <c r="I9" s="288">
        <v>187</v>
      </c>
      <c r="J9" s="288">
        <v>732</v>
      </c>
      <c r="K9" s="288">
        <f t="shared" si="2"/>
        <v>7205</v>
      </c>
      <c r="L9" s="288">
        <v>5095</v>
      </c>
      <c r="M9" s="288">
        <v>452</v>
      </c>
      <c r="N9" s="288">
        <v>1658</v>
      </c>
      <c r="O9" s="151"/>
    </row>
    <row r="10" spans="1:16" ht="15" customHeight="1" x14ac:dyDescent="0.25">
      <c r="B10" s="291" t="s">
        <v>67</v>
      </c>
      <c r="C10" s="288">
        <v>360</v>
      </c>
      <c r="D10" s="288">
        <v>354</v>
      </c>
      <c r="E10" s="288">
        <v>0</v>
      </c>
      <c r="F10" s="288">
        <v>6</v>
      </c>
      <c r="G10" s="288">
        <f t="shared" si="1"/>
        <v>300</v>
      </c>
      <c r="H10" s="288">
        <v>295</v>
      </c>
      <c r="I10" s="288">
        <v>0</v>
      </c>
      <c r="J10" s="288">
        <v>5</v>
      </c>
      <c r="K10" s="288">
        <f t="shared" si="2"/>
        <v>60</v>
      </c>
      <c r="L10" s="288">
        <v>59</v>
      </c>
      <c r="M10" s="288">
        <v>0</v>
      </c>
      <c r="N10" s="288">
        <v>1</v>
      </c>
    </row>
    <row r="11" spans="1:16" ht="17.25" customHeight="1" x14ac:dyDescent="0.2">
      <c r="B11" s="291" t="s">
        <v>69</v>
      </c>
      <c r="C11" s="288">
        <v>3</v>
      </c>
      <c r="D11" s="288">
        <v>3</v>
      </c>
      <c r="E11" s="288">
        <v>0</v>
      </c>
      <c r="F11" s="288">
        <v>0</v>
      </c>
      <c r="G11" s="288">
        <v>0</v>
      </c>
      <c r="H11" s="288">
        <v>0</v>
      </c>
      <c r="I11" s="288">
        <v>0</v>
      </c>
      <c r="J11" s="288">
        <v>0</v>
      </c>
      <c r="K11" s="288">
        <v>0</v>
      </c>
      <c r="L11" s="288">
        <v>0</v>
      </c>
      <c r="M11" s="288">
        <v>0</v>
      </c>
      <c r="N11" s="288">
        <v>0</v>
      </c>
      <c r="P11" s="22"/>
    </row>
    <row r="12" spans="1:16" x14ac:dyDescent="0.2">
      <c r="P12" s="22"/>
    </row>
    <row r="31" spans="1:14" ht="15.75" customHeight="1" x14ac:dyDescent="0.25"/>
    <row r="32" spans="1:14" ht="21" customHeight="1" x14ac:dyDescent="0.25">
      <c r="A32" s="152"/>
      <c r="B32" s="151" t="s">
        <v>839</v>
      </c>
      <c r="C32" s="152"/>
      <c r="D32" s="152"/>
      <c r="E32" s="152"/>
      <c r="F32" s="152"/>
      <c r="G32" s="152"/>
      <c r="H32" s="152"/>
      <c r="I32" s="152"/>
      <c r="J32" s="152"/>
      <c r="K32" s="152"/>
      <c r="L32" s="152"/>
      <c r="M32" s="152"/>
      <c r="N32" s="126"/>
    </row>
    <row r="33" spans="1:3" ht="15" customHeight="1" x14ac:dyDescent="0.25">
      <c r="B33" s="146" t="s">
        <v>811</v>
      </c>
    </row>
    <row r="34" spans="1:3" x14ac:dyDescent="0.3">
      <c r="A34" s="152"/>
      <c r="B34" s="70" t="s">
        <v>840</v>
      </c>
      <c r="C34" s="152"/>
    </row>
  </sheetData>
  <mergeCells count="5">
    <mergeCell ref="A2:N2"/>
    <mergeCell ref="B3:B4"/>
    <mergeCell ref="G3:J3"/>
    <mergeCell ref="K3:N3"/>
    <mergeCell ref="C3:F3"/>
  </mergeCells>
  <hyperlinks>
    <hyperlink ref="O3" location="INDICE!B29" display="INDICE"/>
  </hyperlinks>
  <printOptions horizontalCentered="1"/>
  <pageMargins left="0" right="0" top="1.1811023622047245" bottom="0" header="0.19685039370078741" footer="0.19685039370078741"/>
  <pageSetup paperSize="9" scale="70" firstPageNumber="86" orientation="landscape" useFirstPageNumber="1" r:id="rId1"/>
  <headerFooter scaleWithDoc="0">
    <oddHeader>&amp;C&amp;G</oddHeader>
    <oddFooter>&amp;C&amp;10&amp;P</oddFooter>
  </headerFooter>
  <drawing r:id="rId2"/>
  <legacyDrawingHF r:id="rId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A1:P31"/>
  <sheetViews>
    <sheetView topLeftCell="B1" zoomScaleNormal="100" workbookViewId="0">
      <selection activeCell="K7" sqref="K7"/>
    </sheetView>
  </sheetViews>
  <sheetFormatPr baseColWidth="10" defaultColWidth="12.5703125" defaultRowHeight="15" x14ac:dyDescent="0.25"/>
  <cols>
    <col min="1" max="1" width="3.7109375" style="146" customWidth="1"/>
    <col min="2" max="2" width="19.85546875" style="146" bestFit="1" customWidth="1"/>
    <col min="3" max="3" width="12.7109375" style="146" customWidth="1"/>
    <col min="4" max="4" width="10.7109375" style="153" customWidth="1"/>
    <col min="5" max="5" width="10.7109375" style="146" customWidth="1"/>
    <col min="6" max="6" width="14.42578125" style="153" customWidth="1"/>
    <col min="7" max="7" width="12" style="146" customWidth="1"/>
    <col min="8" max="8" width="12" style="153" customWidth="1"/>
    <col min="9" max="9" width="12.85546875" style="146" customWidth="1"/>
    <col min="10" max="10" width="10.5703125" style="146" bestFit="1" customWidth="1"/>
    <col min="11" max="12" width="10.28515625" style="146" customWidth="1"/>
    <col min="13" max="13" width="12.5703125" style="146" customWidth="1"/>
    <col min="14" max="16384" width="12.5703125" style="7"/>
  </cols>
  <sheetData>
    <row r="1" spans="1:16" ht="128.25" customHeight="1" x14ac:dyDescent="0.25"/>
    <row r="2" spans="1:16" ht="49.5" customHeight="1" x14ac:dyDescent="0.25">
      <c r="B2" s="497" t="s">
        <v>842</v>
      </c>
      <c r="C2" s="497"/>
      <c r="D2" s="497"/>
      <c r="E2" s="497"/>
      <c r="F2" s="497"/>
      <c r="G2" s="497"/>
      <c r="H2" s="497"/>
      <c r="I2" s="497"/>
      <c r="J2" s="497"/>
      <c r="K2" s="497"/>
      <c r="L2" s="497"/>
      <c r="M2" s="497"/>
      <c r="O2" s="249" t="s">
        <v>358</v>
      </c>
    </row>
    <row r="3" spans="1:16" ht="15" customHeight="1" x14ac:dyDescent="0.25">
      <c r="B3" s="475" t="s">
        <v>534</v>
      </c>
      <c r="C3" s="475" t="s">
        <v>433</v>
      </c>
      <c r="D3" s="480" t="s">
        <v>77</v>
      </c>
      <c r="E3" s="481"/>
      <c r="F3" s="481"/>
      <c r="G3" s="481"/>
      <c r="H3" s="481"/>
      <c r="I3" s="481"/>
      <c r="J3" s="481"/>
      <c r="K3" s="481"/>
      <c r="L3" s="481"/>
      <c r="M3" s="482"/>
      <c r="P3" s="11"/>
    </row>
    <row r="4" spans="1:16" s="8" customFormat="1" ht="27" x14ac:dyDescent="0.25">
      <c r="A4" s="150"/>
      <c r="B4" s="476"/>
      <c r="C4" s="476"/>
      <c r="D4" s="368" t="s">
        <v>78</v>
      </c>
      <c r="E4" s="368" t="s">
        <v>79</v>
      </c>
      <c r="F4" s="368" t="s">
        <v>80</v>
      </c>
      <c r="G4" s="368" t="s">
        <v>81</v>
      </c>
      <c r="H4" s="368" t="s">
        <v>82</v>
      </c>
      <c r="I4" s="368" t="s">
        <v>83</v>
      </c>
      <c r="J4" s="368" t="s">
        <v>84</v>
      </c>
      <c r="K4" s="368" t="s">
        <v>85</v>
      </c>
      <c r="L4" s="368" t="s">
        <v>523</v>
      </c>
      <c r="M4" s="368" t="s">
        <v>92</v>
      </c>
    </row>
    <row r="5" spans="1:16" s="9" customFormat="1" x14ac:dyDescent="0.25">
      <c r="A5" s="155"/>
      <c r="B5" s="605" t="s">
        <v>359</v>
      </c>
      <c r="C5" s="606">
        <f>+SUM(D5:M5)</f>
        <v>251106</v>
      </c>
      <c r="D5" s="606">
        <f>+SUM(D7:D11)</f>
        <v>1843</v>
      </c>
      <c r="E5" s="606">
        <f t="shared" ref="E5:K5" si="0">+SUM(E7:E11)</f>
        <v>39486</v>
      </c>
      <c r="F5" s="606">
        <f t="shared" si="0"/>
        <v>65263</v>
      </c>
      <c r="G5" s="606">
        <f t="shared" si="0"/>
        <v>62863</v>
      </c>
      <c r="H5" s="606">
        <f t="shared" si="0"/>
        <v>46928</v>
      </c>
      <c r="I5" s="606">
        <f t="shared" si="0"/>
        <v>25791</v>
      </c>
      <c r="J5" s="606">
        <f t="shared" si="0"/>
        <v>7354</v>
      </c>
      <c r="K5" s="606">
        <f t="shared" si="0"/>
        <v>427</v>
      </c>
      <c r="L5" s="606">
        <v>18</v>
      </c>
      <c r="M5" s="606">
        <v>1133</v>
      </c>
    </row>
    <row r="6" spans="1:16" s="13" customFormat="1" ht="14.45" customHeight="1" x14ac:dyDescent="0.25">
      <c r="A6" s="157"/>
      <c r="B6" s="605" t="s">
        <v>522</v>
      </c>
      <c r="C6" s="607">
        <f t="shared" ref="C6" si="1">+SUM(D6:M6)</f>
        <v>1</v>
      </c>
      <c r="D6" s="608">
        <f>+D5/$C$5</f>
        <v>7.3395299196355327E-3</v>
      </c>
      <c r="E6" s="608">
        <f t="shared" ref="E6:M6" si="2">+E5/$C$5</f>
        <v>0.15724833337315716</v>
      </c>
      <c r="F6" s="608">
        <f t="shared" si="2"/>
        <v>0.25990219269949744</v>
      </c>
      <c r="G6" s="608">
        <f t="shared" si="2"/>
        <v>0.25034447603800786</v>
      </c>
      <c r="H6" s="608">
        <f t="shared" si="2"/>
        <v>0.1868852197876594</v>
      </c>
      <c r="I6" s="608">
        <f t="shared" si="2"/>
        <v>0.10270961267353229</v>
      </c>
      <c r="J6" s="608">
        <f t="shared" si="2"/>
        <v>2.9286436803580958E-2</v>
      </c>
      <c r="K6" s="608">
        <f t="shared" si="2"/>
        <v>1.700477089356686E-3</v>
      </c>
      <c r="L6" s="609">
        <f t="shared" si="2"/>
        <v>7.1682874961171775E-5</v>
      </c>
      <c r="M6" s="608">
        <f t="shared" si="2"/>
        <v>4.5120387406115342E-3</v>
      </c>
    </row>
    <row r="7" spans="1:16" x14ac:dyDescent="0.25">
      <c r="B7" s="291" t="s">
        <v>64</v>
      </c>
      <c r="C7" s="288">
        <v>94579</v>
      </c>
      <c r="D7" s="288">
        <v>400</v>
      </c>
      <c r="E7" s="288">
        <v>12447</v>
      </c>
      <c r="F7" s="288">
        <v>21961</v>
      </c>
      <c r="G7" s="288">
        <v>24098</v>
      </c>
      <c r="H7" s="288">
        <v>20181</v>
      </c>
      <c r="I7" s="288">
        <v>11713</v>
      </c>
      <c r="J7" s="288">
        <v>3391</v>
      </c>
      <c r="K7" s="288">
        <v>210</v>
      </c>
      <c r="L7" s="288">
        <v>6</v>
      </c>
      <c r="M7" s="288">
        <v>172</v>
      </c>
    </row>
    <row r="8" spans="1:16" x14ac:dyDescent="0.25">
      <c r="B8" s="291" t="s">
        <v>65</v>
      </c>
      <c r="C8" s="288">
        <v>138062</v>
      </c>
      <c r="D8" s="288">
        <v>1190</v>
      </c>
      <c r="E8" s="288">
        <v>23459</v>
      </c>
      <c r="F8" s="288">
        <v>38848</v>
      </c>
      <c r="G8" s="288">
        <v>34732</v>
      </c>
      <c r="H8" s="288">
        <v>23733</v>
      </c>
      <c r="I8" s="288">
        <v>12227</v>
      </c>
      <c r="J8" s="288">
        <v>3302</v>
      </c>
      <c r="K8" s="288">
        <v>168</v>
      </c>
      <c r="L8" s="288">
        <v>7</v>
      </c>
      <c r="M8" s="288">
        <v>396</v>
      </c>
    </row>
    <row r="9" spans="1:16" s="10" customFormat="1" x14ac:dyDescent="0.25">
      <c r="A9" s="151"/>
      <c r="B9" s="291" t="s">
        <v>66</v>
      </c>
      <c r="C9" s="288">
        <v>18102</v>
      </c>
      <c r="D9" s="288">
        <v>252</v>
      </c>
      <c r="E9" s="288">
        <v>3558</v>
      </c>
      <c r="F9" s="288">
        <v>4376</v>
      </c>
      <c r="G9" s="288">
        <v>3935</v>
      </c>
      <c r="H9" s="288">
        <v>2919</v>
      </c>
      <c r="I9" s="288">
        <v>1804</v>
      </c>
      <c r="J9" s="288">
        <v>643</v>
      </c>
      <c r="K9" s="288">
        <v>47</v>
      </c>
      <c r="L9" s="288">
        <v>5</v>
      </c>
      <c r="M9" s="288">
        <v>563</v>
      </c>
    </row>
    <row r="10" spans="1:16" x14ac:dyDescent="0.25">
      <c r="B10" s="291" t="s">
        <v>67</v>
      </c>
      <c r="C10" s="288">
        <v>360</v>
      </c>
      <c r="D10" s="288">
        <v>1</v>
      </c>
      <c r="E10" s="288">
        <v>22</v>
      </c>
      <c r="F10" s="288">
        <v>77</v>
      </c>
      <c r="G10" s="288">
        <v>98</v>
      </c>
      <c r="H10" s="288">
        <v>94</v>
      </c>
      <c r="I10" s="288">
        <v>46</v>
      </c>
      <c r="J10" s="288">
        <v>18</v>
      </c>
      <c r="K10" s="288">
        <v>2</v>
      </c>
      <c r="L10" s="288">
        <v>0</v>
      </c>
      <c r="M10" s="288">
        <v>2</v>
      </c>
    </row>
    <row r="11" spans="1:16" ht="14.45" customHeight="1" x14ac:dyDescent="0.25">
      <c r="B11" s="291" t="s">
        <v>69</v>
      </c>
      <c r="C11" s="288">
        <v>3</v>
      </c>
      <c r="D11" s="288">
        <v>0</v>
      </c>
      <c r="E11" s="288">
        <v>0</v>
      </c>
      <c r="F11" s="288">
        <v>1</v>
      </c>
      <c r="G11" s="288">
        <v>0</v>
      </c>
      <c r="H11" s="288">
        <v>1</v>
      </c>
      <c r="I11" s="288">
        <v>1</v>
      </c>
      <c r="J11" s="288">
        <v>0</v>
      </c>
      <c r="K11" s="288">
        <v>0</v>
      </c>
      <c r="L11" s="288">
        <v>0</v>
      </c>
      <c r="M11" s="288">
        <v>0</v>
      </c>
    </row>
    <row r="12" spans="1:16" x14ac:dyDescent="0.25">
      <c r="B12" s="150"/>
    </row>
    <row r="28" spans="2:13" ht="15" customHeight="1" x14ac:dyDescent="0.25">
      <c r="L28" s="152"/>
      <c r="M28" s="152"/>
    </row>
    <row r="29" spans="2:13" x14ac:dyDescent="0.25">
      <c r="B29" s="151" t="s">
        <v>839</v>
      </c>
      <c r="C29" s="152"/>
      <c r="D29" s="152"/>
      <c r="E29" s="152"/>
      <c r="F29" s="152"/>
      <c r="G29" s="152"/>
      <c r="H29" s="152"/>
      <c r="I29" s="152"/>
      <c r="J29" s="152"/>
      <c r="K29" s="152"/>
    </row>
    <row r="30" spans="2:13" ht="15" customHeight="1" x14ac:dyDescent="0.25">
      <c r="B30" s="146" t="s">
        <v>811</v>
      </c>
      <c r="D30" s="146"/>
      <c r="E30" s="153"/>
      <c r="F30" s="146"/>
      <c r="G30" s="153"/>
      <c r="H30" s="146"/>
      <c r="I30" s="153"/>
    </row>
    <row r="31" spans="2:13" x14ac:dyDescent="0.3">
      <c r="B31" s="70" t="s">
        <v>840</v>
      </c>
      <c r="C31" s="152"/>
      <c r="D31" s="152"/>
      <c r="E31" s="153"/>
      <c r="F31" s="146"/>
      <c r="G31" s="153"/>
      <c r="H31" s="146"/>
      <c r="I31" s="153"/>
    </row>
  </sheetData>
  <mergeCells count="4">
    <mergeCell ref="B2:M2"/>
    <mergeCell ref="C3:C4"/>
    <mergeCell ref="D3:M3"/>
    <mergeCell ref="B3:B4"/>
  </mergeCells>
  <hyperlinks>
    <hyperlink ref="O2" location="INDICE!B30" display="INDICE"/>
  </hyperlinks>
  <printOptions horizontalCentered="1"/>
  <pageMargins left="0" right="0" top="1.1811023622047245" bottom="0" header="0.19685039370078741" footer="0.19685039370078741"/>
  <pageSetup paperSize="9" scale="70" firstPageNumber="87" orientation="landscape" useFirstPageNumber="1" r:id="rId1"/>
  <headerFooter scaleWithDoc="0">
    <oddHeader>&amp;C&amp;G</oddHeader>
    <oddFooter>&amp;C&amp;10&amp;P</oddFooter>
  </headerFooter>
  <drawing r:id="rId2"/>
  <legacyDrawingHF r:id="rId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pageSetUpPr fitToPage="1"/>
  </sheetPr>
  <dimension ref="A1:K44"/>
  <sheetViews>
    <sheetView showGridLines="0" zoomScaleNormal="100" zoomScaleSheetLayoutView="70" workbookViewId="0">
      <selection activeCell="B15" sqref="B15"/>
    </sheetView>
  </sheetViews>
  <sheetFormatPr baseColWidth="10" defaultColWidth="12.5703125" defaultRowHeight="15" x14ac:dyDescent="0.25"/>
  <cols>
    <col min="1" max="1" width="3.7109375" style="146" customWidth="1"/>
    <col min="2" max="2" width="28.140625" style="146" customWidth="1"/>
    <col min="3" max="3" width="10.7109375" style="158" customWidth="1"/>
    <col min="4" max="4" width="10.7109375" style="159" customWidth="1"/>
    <col min="5" max="5" width="14.85546875" style="160" customWidth="1"/>
    <col min="6" max="6" width="14.85546875" style="159" customWidth="1"/>
    <col min="7" max="7" width="14.85546875" style="160" customWidth="1"/>
    <col min="8" max="8" width="14.85546875" style="159" customWidth="1"/>
    <col min="9" max="9" width="12.85546875" style="146" customWidth="1"/>
    <col min="10" max="16384" width="12.5703125" style="7"/>
  </cols>
  <sheetData>
    <row r="1" spans="1:10" ht="126.75" customHeight="1" x14ac:dyDescent="0.25"/>
    <row r="2" spans="1:10" ht="43.5" customHeight="1" x14ac:dyDescent="0.25">
      <c r="B2" s="497" t="s">
        <v>843</v>
      </c>
      <c r="C2" s="497"/>
      <c r="D2" s="497"/>
      <c r="E2" s="497"/>
      <c r="F2" s="497"/>
      <c r="G2" s="497"/>
      <c r="H2" s="497"/>
      <c r="I2" s="161"/>
      <c r="J2" s="249" t="s">
        <v>358</v>
      </c>
    </row>
    <row r="3" spans="1:10" x14ac:dyDescent="0.25">
      <c r="B3" s="475" t="s">
        <v>519</v>
      </c>
      <c r="C3" s="480" t="s">
        <v>433</v>
      </c>
      <c r="D3" s="482"/>
      <c r="E3" s="480" t="s">
        <v>86</v>
      </c>
      <c r="F3" s="481"/>
      <c r="G3" s="481"/>
      <c r="H3" s="481"/>
      <c r="I3" s="481"/>
      <c r="J3" s="482"/>
    </row>
    <row r="4" spans="1:10" ht="27" customHeight="1" x14ac:dyDescent="0.25">
      <c r="B4" s="488"/>
      <c r="C4" s="475" t="s">
        <v>61</v>
      </c>
      <c r="D4" s="475" t="s">
        <v>60</v>
      </c>
      <c r="E4" s="480" t="s">
        <v>74</v>
      </c>
      <c r="F4" s="482"/>
      <c r="G4" s="480" t="s">
        <v>75</v>
      </c>
      <c r="H4" s="482"/>
      <c r="I4" s="480" t="s">
        <v>92</v>
      </c>
      <c r="J4" s="482"/>
    </row>
    <row r="5" spans="1:10" s="8" customFormat="1" x14ac:dyDescent="0.25">
      <c r="A5" s="150"/>
      <c r="B5" s="476"/>
      <c r="C5" s="488"/>
      <c r="D5" s="476"/>
      <c r="E5" s="388" t="s">
        <v>61</v>
      </c>
      <c r="F5" s="388" t="s">
        <v>60</v>
      </c>
      <c r="G5" s="388" t="s">
        <v>61</v>
      </c>
      <c r="H5" s="388" t="s">
        <v>60</v>
      </c>
      <c r="I5" s="388" t="s">
        <v>61</v>
      </c>
      <c r="J5" s="388" t="s">
        <v>60</v>
      </c>
    </row>
    <row r="6" spans="1:10" s="9" customFormat="1" x14ac:dyDescent="0.25">
      <c r="A6" s="155"/>
      <c r="B6" s="289" t="s">
        <v>359</v>
      </c>
      <c r="C6" s="290">
        <f>+SUM(E6+G6+I6)</f>
        <v>251106</v>
      </c>
      <c r="D6" s="603">
        <f>SUM(D7:D16)</f>
        <v>1</v>
      </c>
      <c r="E6" s="290">
        <v>242967</v>
      </c>
      <c r="F6" s="603">
        <f>+SUM(F7:F16)</f>
        <v>1</v>
      </c>
      <c r="G6" s="619">
        <v>1250</v>
      </c>
      <c r="H6" s="604">
        <f>+SUM(H7:H16)</f>
        <v>1</v>
      </c>
      <c r="I6" s="619">
        <v>6889</v>
      </c>
      <c r="J6" s="604">
        <f t="shared" ref="J6" si="0">+SUM(J7:J16)</f>
        <v>1</v>
      </c>
    </row>
    <row r="7" spans="1:10" s="12" customFormat="1" ht="14.45" customHeight="1" x14ac:dyDescent="0.25">
      <c r="A7" s="156"/>
      <c r="B7" s="291" t="s">
        <v>87</v>
      </c>
      <c r="C7" s="287">
        <f t="shared" ref="C7:C16" si="1">+SUM(E7+G7+I7)</f>
        <v>973</v>
      </c>
      <c r="D7" s="294">
        <f>+C7/$C$6</f>
        <v>3.8748576298455631E-3</v>
      </c>
      <c r="E7" s="287">
        <v>744</v>
      </c>
      <c r="F7" s="294">
        <f>E7/$E$6</f>
        <v>3.0621442418106164E-3</v>
      </c>
      <c r="G7" s="398">
        <v>15</v>
      </c>
      <c r="H7" s="294">
        <f>G7/$G$6</f>
        <v>1.2E-2</v>
      </c>
      <c r="I7" s="398">
        <v>214</v>
      </c>
      <c r="J7" s="294">
        <f>+I7/$I$6</f>
        <v>3.10640150965307E-2</v>
      </c>
    </row>
    <row r="8" spans="1:10" x14ac:dyDescent="0.25">
      <c r="B8" s="291" t="s">
        <v>88</v>
      </c>
      <c r="C8" s="287">
        <f t="shared" si="1"/>
        <v>212</v>
      </c>
      <c r="D8" s="294">
        <f t="shared" ref="D8:D16" si="2">+C8/$C$6</f>
        <v>8.4426497176491198E-4</v>
      </c>
      <c r="E8" s="287">
        <v>178</v>
      </c>
      <c r="F8" s="294">
        <f t="shared" ref="F8:F16" si="3">E8/$E$6</f>
        <v>7.3260977828264748E-4</v>
      </c>
      <c r="G8" s="398">
        <v>34</v>
      </c>
      <c r="H8" s="294">
        <f t="shared" ref="H8:H16" si="4">G8/$G$6</f>
        <v>2.7199999999999998E-2</v>
      </c>
      <c r="I8" s="398">
        <v>0</v>
      </c>
      <c r="J8" s="294">
        <f t="shared" ref="J8:J10" si="5">+I8/$I$6</f>
        <v>0</v>
      </c>
    </row>
    <row r="9" spans="1:10" ht="14.45" customHeight="1" x14ac:dyDescent="0.25">
      <c r="B9" s="291" t="s">
        <v>328</v>
      </c>
      <c r="C9" s="287">
        <f t="shared" si="1"/>
        <v>22280</v>
      </c>
      <c r="D9" s="294">
        <f t="shared" si="2"/>
        <v>8.8727469674161508E-2</v>
      </c>
      <c r="E9" s="287">
        <v>22052</v>
      </c>
      <c r="F9" s="294">
        <f t="shared" si="3"/>
        <v>9.0761296801623259E-2</v>
      </c>
      <c r="G9" s="398">
        <v>155</v>
      </c>
      <c r="H9" s="294">
        <f t="shared" si="4"/>
        <v>0.124</v>
      </c>
      <c r="I9" s="398">
        <v>73</v>
      </c>
      <c r="J9" s="294">
        <f t="shared" si="5"/>
        <v>1.0596603280592249E-2</v>
      </c>
    </row>
    <row r="10" spans="1:10" x14ac:dyDescent="0.25">
      <c r="B10" s="291" t="s">
        <v>90</v>
      </c>
      <c r="C10" s="287">
        <f t="shared" si="1"/>
        <v>130666</v>
      </c>
      <c r="D10" s="294">
        <f>+C10/$C$6</f>
        <v>0.5203619188709151</v>
      </c>
      <c r="E10" s="287">
        <v>126521</v>
      </c>
      <c r="F10" s="294">
        <f>E10/$E$6</f>
        <v>0.52073326830392608</v>
      </c>
      <c r="G10" s="398">
        <v>738</v>
      </c>
      <c r="H10" s="294">
        <f>G10/$G$6</f>
        <v>0.59040000000000004</v>
      </c>
      <c r="I10" s="398">
        <v>3407</v>
      </c>
      <c r="J10" s="294">
        <f t="shared" si="5"/>
        <v>0.49455653941065469</v>
      </c>
    </row>
    <row r="11" spans="1:10" s="10" customFormat="1" ht="14.45" customHeight="1" x14ac:dyDescent="0.25">
      <c r="A11" s="151"/>
      <c r="B11" s="291" t="s">
        <v>89</v>
      </c>
      <c r="C11" s="287">
        <f t="shared" si="1"/>
        <v>11007</v>
      </c>
      <c r="D11" s="294">
        <f t="shared" si="2"/>
        <v>4.3834078038756538E-2</v>
      </c>
      <c r="E11" s="287">
        <v>10955</v>
      </c>
      <c r="F11" s="294">
        <f t="shared" si="3"/>
        <v>4.5088427646552826E-2</v>
      </c>
      <c r="G11" s="398">
        <v>35</v>
      </c>
      <c r="H11" s="294">
        <f t="shared" si="4"/>
        <v>2.8000000000000001E-2</v>
      </c>
      <c r="I11" s="398">
        <v>17</v>
      </c>
      <c r="J11" s="294">
        <f>+I11/$I$6</f>
        <v>2.4677021338365512E-3</v>
      </c>
    </row>
    <row r="12" spans="1:10" ht="20.25" customHeight="1" x14ac:dyDescent="0.25">
      <c r="B12" s="291" t="s">
        <v>507</v>
      </c>
      <c r="C12" s="287">
        <f t="shared" si="1"/>
        <v>30158</v>
      </c>
      <c r="D12" s="294">
        <f t="shared" si="2"/>
        <v>0.12010067461550103</v>
      </c>
      <c r="E12" s="287">
        <v>28458</v>
      </c>
      <c r="F12" s="294">
        <f t="shared" si="3"/>
        <v>0.11712701724925607</v>
      </c>
      <c r="G12" s="398">
        <v>221</v>
      </c>
      <c r="H12" s="294">
        <f t="shared" si="4"/>
        <v>0.17680000000000001</v>
      </c>
      <c r="I12" s="398">
        <v>1479</v>
      </c>
      <c r="J12" s="294">
        <f t="shared" ref="J12:J16" si="6">+I12/$I$6</f>
        <v>0.21469008564377995</v>
      </c>
    </row>
    <row r="13" spans="1:10" ht="14.45" customHeight="1" x14ac:dyDescent="0.25">
      <c r="B13" s="291" t="s">
        <v>501</v>
      </c>
      <c r="C13" s="287">
        <f t="shared" si="1"/>
        <v>12581</v>
      </c>
      <c r="D13" s="294">
        <f t="shared" si="2"/>
        <v>5.0102347215916783E-2</v>
      </c>
      <c r="E13" s="287">
        <v>12568</v>
      </c>
      <c r="F13" s="294">
        <f t="shared" si="3"/>
        <v>5.1727189289080412E-2</v>
      </c>
      <c r="G13" s="398">
        <v>13</v>
      </c>
      <c r="H13" s="294">
        <f t="shared" si="4"/>
        <v>1.04E-2</v>
      </c>
      <c r="I13" s="398">
        <v>0</v>
      </c>
      <c r="J13" s="294">
        <f t="shared" si="6"/>
        <v>0</v>
      </c>
    </row>
    <row r="14" spans="1:10" ht="14.45" customHeight="1" x14ac:dyDescent="0.25">
      <c r="B14" s="291" t="s">
        <v>503</v>
      </c>
      <c r="C14" s="287">
        <f t="shared" si="1"/>
        <v>40758</v>
      </c>
      <c r="D14" s="294">
        <f t="shared" si="2"/>
        <v>0.16231392320374663</v>
      </c>
      <c r="E14" s="287">
        <v>40589</v>
      </c>
      <c r="F14" s="294">
        <f t="shared" si="3"/>
        <v>0.16705560837479988</v>
      </c>
      <c r="G14" s="398">
        <v>21</v>
      </c>
      <c r="H14" s="294">
        <f t="shared" si="4"/>
        <v>1.6799999999999999E-2</v>
      </c>
      <c r="I14" s="398">
        <v>148</v>
      </c>
      <c r="J14" s="294">
        <f t="shared" si="6"/>
        <v>2.1483524459282914E-2</v>
      </c>
    </row>
    <row r="15" spans="1:10" ht="14.45" customHeight="1" x14ac:dyDescent="0.25">
      <c r="B15" s="291" t="s">
        <v>504</v>
      </c>
      <c r="C15" s="287">
        <f t="shared" si="1"/>
        <v>828</v>
      </c>
      <c r="D15" s="294">
        <f t="shared" si="2"/>
        <v>3.2974122482139017E-3</v>
      </c>
      <c r="E15" s="287">
        <v>825</v>
      </c>
      <c r="F15" s="294">
        <f t="shared" si="3"/>
        <v>3.3955228487819334E-3</v>
      </c>
      <c r="G15" s="398">
        <v>3</v>
      </c>
      <c r="H15" s="294">
        <f t="shared" si="4"/>
        <v>2.3999999999999998E-3</v>
      </c>
      <c r="I15" s="398">
        <v>0</v>
      </c>
      <c r="J15" s="294">
        <f t="shared" si="6"/>
        <v>0</v>
      </c>
    </row>
    <row r="16" spans="1:10" x14ac:dyDescent="0.25">
      <c r="B16" s="291" t="s">
        <v>92</v>
      </c>
      <c r="C16" s="287">
        <f t="shared" si="1"/>
        <v>1643</v>
      </c>
      <c r="D16" s="294">
        <f t="shared" si="2"/>
        <v>6.5430535311780686E-3</v>
      </c>
      <c r="E16" s="287">
        <v>77</v>
      </c>
      <c r="F16" s="294">
        <f t="shared" si="3"/>
        <v>3.1691546588631376E-4</v>
      </c>
      <c r="G16" s="398">
        <v>15</v>
      </c>
      <c r="H16" s="294">
        <f t="shared" si="4"/>
        <v>1.2E-2</v>
      </c>
      <c r="I16" s="398">
        <v>1551</v>
      </c>
      <c r="J16" s="294">
        <f t="shared" si="6"/>
        <v>0.22514152997532297</v>
      </c>
    </row>
    <row r="34" spans="1:11" x14ac:dyDescent="0.25">
      <c r="A34" s="158"/>
    </row>
    <row r="35" spans="1:11" x14ac:dyDescent="0.25">
      <c r="A35" s="162"/>
    </row>
    <row r="40" spans="1:11" ht="27" customHeight="1" x14ac:dyDescent="0.25"/>
    <row r="41" spans="1:11" ht="35.25" customHeight="1" x14ac:dyDescent="0.25"/>
    <row r="42" spans="1:11" ht="15" customHeight="1" x14ac:dyDescent="0.25">
      <c r="B42" s="151" t="s">
        <v>839</v>
      </c>
      <c r="C42" s="151"/>
      <c r="D42" s="151"/>
      <c r="E42" s="151"/>
      <c r="F42" s="151"/>
      <c r="G42" s="151"/>
      <c r="H42" s="151"/>
      <c r="I42" s="151"/>
      <c r="J42" s="151"/>
      <c r="K42" s="151"/>
    </row>
    <row r="43" spans="1:11" x14ac:dyDescent="0.25">
      <c r="B43" s="146" t="s">
        <v>811</v>
      </c>
      <c r="C43" s="146"/>
      <c r="D43" s="153"/>
      <c r="E43" s="146"/>
      <c r="F43" s="153"/>
      <c r="G43" s="146"/>
      <c r="H43" s="153"/>
    </row>
    <row r="44" spans="1:11" x14ac:dyDescent="0.3">
      <c r="A44" s="152"/>
      <c r="B44" s="70" t="s">
        <v>840</v>
      </c>
      <c r="C44" s="152"/>
      <c r="D44" s="153"/>
      <c r="E44" s="146"/>
      <c r="F44" s="153"/>
      <c r="G44" s="146"/>
      <c r="H44" s="153"/>
    </row>
  </sheetData>
  <mergeCells count="9">
    <mergeCell ref="I4:J4"/>
    <mergeCell ref="E3:J3"/>
    <mergeCell ref="B2:H2"/>
    <mergeCell ref="B3:B5"/>
    <mergeCell ref="C3:D3"/>
    <mergeCell ref="C4:C5"/>
    <mergeCell ref="D4:D5"/>
    <mergeCell ref="E4:F4"/>
    <mergeCell ref="G4:H4"/>
  </mergeCells>
  <hyperlinks>
    <hyperlink ref="J2" location="INDICE!B31" display="INDICE"/>
  </hyperlinks>
  <printOptions horizontalCentered="1"/>
  <pageMargins left="0" right="0" top="1.1811023622047245" bottom="0" header="0.19685039370078741" footer="0.19685039370078741"/>
  <pageSetup paperSize="9" scale="65" firstPageNumber="88" orientation="landscape" useFirstPageNumber="1" r:id="rId1"/>
  <headerFooter scaleWithDoc="0">
    <oddHeader>&amp;C&amp;G</oddHeader>
    <oddFooter>&amp;C&amp;10&amp;P</oddFooter>
  </headerFooter>
  <drawing r:id="rId2"/>
  <legacyDrawingHF r:id="rId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dimension ref="B1:O37"/>
  <sheetViews>
    <sheetView showGridLines="0" zoomScaleNormal="100" workbookViewId="0">
      <selection activeCell="C5" sqref="C5"/>
    </sheetView>
  </sheetViews>
  <sheetFormatPr baseColWidth="10" defaultColWidth="12.5703125" defaultRowHeight="16.5" x14ac:dyDescent="0.25"/>
  <cols>
    <col min="1" max="1" width="3.7109375" style="45" customWidth="1"/>
    <col min="2" max="2" width="21.140625" style="45" customWidth="1"/>
    <col min="3" max="6" width="9.85546875" style="45" bestFit="1" customWidth="1"/>
    <col min="7" max="8" width="9" style="45" bestFit="1" customWidth="1"/>
    <col min="9" max="9" width="10" style="45" customWidth="1"/>
    <col min="10" max="11" width="10" style="45" bestFit="1" customWidth="1"/>
    <col min="12" max="16384" width="12.5703125" style="45"/>
  </cols>
  <sheetData>
    <row r="1" spans="2:15" ht="126.75" customHeight="1" x14ac:dyDescent="0.25">
      <c r="B1" s="113"/>
      <c r="C1" s="113"/>
      <c r="D1" s="113"/>
      <c r="E1" s="113"/>
      <c r="F1" s="113"/>
      <c r="G1" s="113"/>
      <c r="H1" s="113"/>
      <c r="I1" s="113"/>
      <c r="J1" s="113"/>
      <c r="K1" s="113"/>
    </row>
    <row r="2" spans="2:15" ht="54" customHeight="1" x14ac:dyDescent="0.25">
      <c r="B2" s="505" t="s">
        <v>844</v>
      </c>
      <c r="C2" s="506"/>
      <c r="D2" s="506"/>
      <c r="E2" s="506"/>
      <c r="F2" s="506"/>
      <c r="G2" s="506"/>
      <c r="H2" s="506"/>
      <c r="I2" s="506"/>
      <c r="J2" s="506"/>
      <c r="K2" s="506"/>
      <c r="L2" s="114"/>
      <c r="M2" s="249" t="s">
        <v>358</v>
      </c>
    </row>
    <row r="3" spans="2:15" ht="19.5" customHeight="1" x14ac:dyDescent="0.25">
      <c r="B3" s="475" t="s">
        <v>535</v>
      </c>
      <c r="C3" s="480" t="s">
        <v>657</v>
      </c>
      <c r="D3" s="481"/>
      <c r="E3" s="482"/>
      <c r="F3" s="480" t="s">
        <v>70</v>
      </c>
      <c r="G3" s="481"/>
      <c r="H3" s="482"/>
      <c r="I3" s="480" t="s">
        <v>71</v>
      </c>
      <c r="J3" s="481"/>
      <c r="K3" s="482"/>
      <c r="L3" s="114"/>
    </row>
    <row r="4" spans="2:15" x14ac:dyDescent="0.25">
      <c r="B4" s="476"/>
      <c r="C4" s="368" t="s">
        <v>32</v>
      </c>
      <c r="D4" s="368" t="s">
        <v>53</v>
      </c>
      <c r="E4" s="368" t="s">
        <v>54</v>
      </c>
      <c r="F4" s="368" t="s">
        <v>32</v>
      </c>
      <c r="G4" s="368" t="s">
        <v>53</v>
      </c>
      <c r="H4" s="368" t="s">
        <v>54</v>
      </c>
      <c r="I4" s="368" t="s">
        <v>32</v>
      </c>
      <c r="J4" s="368" t="s">
        <v>53</v>
      </c>
      <c r="K4" s="368" t="s">
        <v>54</v>
      </c>
      <c r="L4" s="114"/>
    </row>
    <row r="5" spans="2:15" x14ac:dyDescent="0.25">
      <c r="B5" s="295" t="s">
        <v>359</v>
      </c>
      <c r="C5" s="296">
        <f>+C6+C18+C25+C32+C34</f>
        <v>251106</v>
      </c>
      <c r="D5" s="296">
        <f t="shared" ref="D5:K5" si="0">+D6+D18+D25+D32+D34</f>
        <v>128148</v>
      </c>
      <c r="E5" s="296">
        <f t="shared" si="0"/>
        <v>122958</v>
      </c>
      <c r="F5" s="296">
        <f t="shared" si="0"/>
        <v>190500</v>
      </c>
      <c r="G5" s="296">
        <f t="shared" si="0"/>
        <v>97334</v>
      </c>
      <c r="H5" s="296">
        <f t="shared" si="0"/>
        <v>93166</v>
      </c>
      <c r="I5" s="296">
        <f t="shared" si="0"/>
        <v>60606</v>
      </c>
      <c r="J5" s="296">
        <f t="shared" si="0"/>
        <v>30814</v>
      </c>
      <c r="K5" s="296">
        <f t="shared" si="0"/>
        <v>29792</v>
      </c>
      <c r="L5" s="115"/>
      <c r="M5" s="111"/>
      <c r="N5" s="111"/>
      <c r="O5" s="111"/>
    </row>
    <row r="6" spans="2:15" x14ac:dyDescent="0.25">
      <c r="B6" s="295" t="s">
        <v>64</v>
      </c>
      <c r="C6" s="296">
        <v>94579</v>
      </c>
      <c r="D6" s="296">
        <v>48141</v>
      </c>
      <c r="E6" s="296">
        <v>46438</v>
      </c>
      <c r="F6" s="296">
        <v>63229</v>
      </c>
      <c r="G6" s="296">
        <v>32228</v>
      </c>
      <c r="H6" s="296">
        <v>31001</v>
      </c>
      <c r="I6" s="296">
        <v>31350</v>
      </c>
      <c r="J6" s="296">
        <v>15913</v>
      </c>
      <c r="K6" s="296">
        <v>15437</v>
      </c>
      <c r="L6" s="115"/>
      <c r="M6" s="111"/>
      <c r="N6" s="111"/>
      <c r="O6" s="111"/>
    </row>
    <row r="7" spans="2:15" x14ac:dyDescent="0.25">
      <c r="B7" s="395" t="s">
        <v>116</v>
      </c>
      <c r="C7" s="298">
        <v>10073</v>
      </c>
      <c r="D7" s="298">
        <v>5166</v>
      </c>
      <c r="E7" s="298">
        <v>4907</v>
      </c>
      <c r="F7" s="298">
        <v>5933</v>
      </c>
      <c r="G7" s="298">
        <v>3061</v>
      </c>
      <c r="H7" s="298">
        <v>2872</v>
      </c>
      <c r="I7" s="298">
        <v>4140</v>
      </c>
      <c r="J7" s="298">
        <v>2105</v>
      </c>
      <c r="K7" s="298">
        <v>2035</v>
      </c>
      <c r="L7" s="115"/>
      <c r="M7" s="111"/>
      <c r="N7" s="111"/>
      <c r="O7" s="111"/>
    </row>
    <row r="8" spans="2:15" x14ac:dyDescent="0.25">
      <c r="B8" s="395" t="s">
        <v>99</v>
      </c>
      <c r="C8" s="298">
        <v>2764</v>
      </c>
      <c r="D8" s="298">
        <v>1396</v>
      </c>
      <c r="E8" s="298">
        <v>1368</v>
      </c>
      <c r="F8" s="298">
        <v>2013</v>
      </c>
      <c r="G8" s="298">
        <v>1028</v>
      </c>
      <c r="H8" s="298">
        <v>985</v>
      </c>
      <c r="I8" s="298">
        <v>751</v>
      </c>
      <c r="J8" s="298">
        <v>368</v>
      </c>
      <c r="K8" s="298">
        <v>383</v>
      </c>
      <c r="L8" s="115"/>
      <c r="M8" s="111"/>
      <c r="N8" s="111"/>
      <c r="O8" s="111"/>
    </row>
    <row r="9" spans="2:15" x14ac:dyDescent="0.25">
      <c r="B9" s="395" t="s">
        <v>107</v>
      </c>
      <c r="C9" s="298">
        <v>3680</v>
      </c>
      <c r="D9" s="298">
        <v>1876</v>
      </c>
      <c r="E9" s="298">
        <v>1804</v>
      </c>
      <c r="F9" s="298">
        <v>2518</v>
      </c>
      <c r="G9" s="298">
        <v>1287</v>
      </c>
      <c r="H9" s="298">
        <v>1231</v>
      </c>
      <c r="I9" s="298">
        <v>1162</v>
      </c>
      <c r="J9" s="298">
        <v>589</v>
      </c>
      <c r="K9" s="298">
        <v>573</v>
      </c>
      <c r="L9" s="115"/>
      <c r="M9" s="111"/>
      <c r="N9" s="111"/>
      <c r="O9" s="111"/>
    </row>
    <row r="10" spans="2:15" x14ac:dyDescent="0.25">
      <c r="B10" s="395" t="s">
        <v>104</v>
      </c>
      <c r="C10" s="298">
        <v>2140</v>
      </c>
      <c r="D10" s="298">
        <v>1151</v>
      </c>
      <c r="E10" s="298">
        <v>989</v>
      </c>
      <c r="F10" s="298">
        <v>1428</v>
      </c>
      <c r="G10" s="298">
        <v>757</v>
      </c>
      <c r="H10" s="298">
        <v>671</v>
      </c>
      <c r="I10" s="298">
        <v>712</v>
      </c>
      <c r="J10" s="298">
        <v>394</v>
      </c>
      <c r="K10" s="298">
        <v>318</v>
      </c>
      <c r="L10" s="115"/>
      <c r="M10" s="111"/>
      <c r="N10" s="111"/>
      <c r="O10" s="111"/>
    </row>
    <row r="11" spans="2:15" x14ac:dyDescent="0.25">
      <c r="B11" s="395" t="s">
        <v>114</v>
      </c>
      <c r="C11" s="298">
        <v>6762</v>
      </c>
      <c r="D11" s="298">
        <v>3438</v>
      </c>
      <c r="E11" s="298">
        <v>3324</v>
      </c>
      <c r="F11" s="298">
        <v>4322</v>
      </c>
      <c r="G11" s="298">
        <v>2192</v>
      </c>
      <c r="H11" s="298">
        <v>2130</v>
      </c>
      <c r="I11" s="298">
        <v>2440</v>
      </c>
      <c r="J11" s="298">
        <v>1246</v>
      </c>
      <c r="K11" s="298">
        <v>1194</v>
      </c>
      <c r="L11" s="115"/>
      <c r="M11" s="111"/>
      <c r="N11" s="111"/>
      <c r="O11" s="111"/>
    </row>
    <row r="12" spans="2:15" x14ac:dyDescent="0.25">
      <c r="B12" s="395" t="s">
        <v>106</v>
      </c>
      <c r="C12" s="298">
        <v>6185</v>
      </c>
      <c r="D12" s="298">
        <v>3134</v>
      </c>
      <c r="E12" s="298">
        <v>3051</v>
      </c>
      <c r="F12" s="298">
        <v>4072</v>
      </c>
      <c r="G12" s="298">
        <v>2031</v>
      </c>
      <c r="H12" s="298">
        <v>2041</v>
      </c>
      <c r="I12" s="298">
        <v>2113</v>
      </c>
      <c r="J12" s="298">
        <v>1103</v>
      </c>
      <c r="K12" s="298">
        <v>1010</v>
      </c>
      <c r="L12" s="114"/>
      <c r="M12" s="111"/>
      <c r="N12" s="111"/>
      <c r="O12" s="111"/>
    </row>
    <row r="13" spans="2:15" x14ac:dyDescent="0.25">
      <c r="B13" s="395" t="s">
        <v>103</v>
      </c>
      <c r="C13" s="298">
        <v>5918</v>
      </c>
      <c r="D13" s="298">
        <v>3028</v>
      </c>
      <c r="E13" s="298">
        <v>2890</v>
      </c>
      <c r="F13" s="298">
        <v>3681</v>
      </c>
      <c r="G13" s="298">
        <v>1878</v>
      </c>
      <c r="H13" s="298">
        <v>1803</v>
      </c>
      <c r="I13" s="298">
        <v>2237</v>
      </c>
      <c r="J13" s="298">
        <v>1150</v>
      </c>
      <c r="K13" s="298">
        <v>1087</v>
      </c>
      <c r="L13" s="114"/>
      <c r="M13" s="111"/>
      <c r="N13" s="111"/>
      <c r="O13" s="111"/>
    </row>
    <row r="14" spans="2:15" x14ac:dyDescent="0.25">
      <c r="B14" s="395" t="s">
        <v>102</v>
      </c>
      <c r="C14" s="298">
        <v>6592</v>
      </c>
      <c r="D14" s="298">
        <v>3363</v>
      </c>
      <c r="E14" s="298">
        <v>3229</v>
      </c>
      <c r="F14" s="298">
        <v>4819</v>
      </c>
      <c r="G14" s="298">
        <v>2481</v>
      </c>
      <c r="H14" s="298">
        <v>2338</v>
      </c>
      <c r="I14" s="298">
        <v>1773</v>
      </c>
      <c r="J14" s="298">
        <v>882</v>
      </c>
      <c r="K14" s="298">
        <v>891</v>
      </c>
      <c r="L14" s="114"/>
      <c r="M14" s="111"/>
      <c r="N14" s="111"/>
      <c r="O14" s="111"/>
    </row>
    <row r="15" spans="2:15" x14ac:dyDescent="0.25">
      <c r="B15" s="395" t="s">
        <v>111</v>
      </c>
      <c r="C15" s="298">
        <v>34577</v>
      </c>
      <c r="D15" s="298">
        <v>17446</v>
      </c>
      <c r="E15" s="298">
        <v>17131</v>
      </c>
      <c r="F15" s="298">
        <v>23467</v>
      </c>
      <c r="G15" s="298">
        <v>11890</v>
      </c>
      <c r="H15" s="298">
        <v>11577</v>
      </c>
      <c r="I15" s="298">
        <v>11110</v>
      </c>
      <c r="J15" s="298">
        <v>5556</v>
      </c>
      <c r="K15" s="298">
        <v>5554</v>
      </c>
      <c r="L15" s="114"/>
      <c r="M15" s="111"/>
      <c r="N15" s="111"/>
      <c r="O15" s="111"/>
    </row>
    <row r="16" spans="2:15" x14ac:dyDescent="0.25">
      <c r="B16" s="395" t="s">
        <v>112</v>
      </c>
      <c r="C16" s="298">
        <v>7247</v>
      </c>
      <c r="D16" s="298">
        <v>3707</v>
      </c>
      <c r="E16" s="298">
        <v>3540</v>
      </c>
      <c r="F16" s="298">
        <v>3652</v>
      </c>
      <c r="G16" s="298">
        <v>1857</v>
      </c>
      <c r="H16" s="298">
        <v>1795</v>
      </c>
      <c r="I16" s="298">
        <v>3595</v>
      </c>
      <c r="J16" s="298">
        <v>1850</v>
      </c>
      <c r="K16" s="298">
        <v>1745</v>
      </c>
      <c r="L16" s="114"/>
      <c r="M16" s="111"/>
      <c r="N16" s="111"/>
      <c r="O16" s="111"/>
    </row>
    <row r="17" spans="2:15" ht="33.75" customHeight="1" x14ac:dyDescent="0.25">
      <c r="B17" s="395" t="s">
        <v>109</v>
      </c>
      <c r="C17" s="298">
        <v>8641</v>
      </c>
      <c r="D17" s="298">
        <v>4436</v>
      </c>
      <c r="E17" s="298">
        <v>4205</v>
      </c>
      <c r="F17" s="298">
        <v>7324</v>
      </c>
      <c r="G17" s="298">
        <v>3766</v>
      </c>
      <c r="H17" s="298">
        <v>3558</v>
      </c>
      <c r="I17" s="298">
        <v>1317</v>
      </c>
      <c r="J17" s="298">
        <v>670</v>
      </c>
      <c r="K17" s="298">
        <v>647</v>
      </c>
      <c r="L17" s="114"/>
      <c r="M17" s="111"/>
      <c r="N17" s="111"/>
      <c r="O17" s="111"/>
    </row>
    <row r="18" spans="2:15" x14ac:dyDescent="0.25">
      <c r="B18" s="295" t="s">
        <v>65</v>
      </c>
      <c r="C18" s="296">
        <v>138062</v>
      </c>
      <c r="D18" s="296">
        <v>70621</v>
      </c>
      <c r="E18" s="296">
        <v>67441</v>
      </c>
      <c r="F18" s="296">
        <v>116071</v>
      </c>
      <c r="G18" s="296">
        <v>59368</v>
      </c>
      <c r="H18" s="296">
        <v>56703</v>
      </c>
      <c r="I18" s="296">
        <v>21991</v>
      </c>
      <c r="J18" s="296">
        <v>11253</v>
      </c>
      <c r="K18" s="296">
        <v>10738</v>
      </c>
      <c r="L18" s="114"/>
      <c r="M18" s="111"/>
      <c r="N18" s="111"/>
      <c r="O18" s="111"/>
    </row>
    <row r="19" spans="2:15" x14ac:dyDescent="0.25">
      <c r="B19" s="395" t="s">
        <v>101</v>
      </c>
      <c r="C19" s="298">
        <v>10827</v>
      </c>
      <c r="D19" s="298">
        <v>5544</v>
      </c>
      <c r="E19" s="298">
        <v>5283</v>
      </c>
      <c r="F19" s="298">
        <v>9365</v>
      </c>
      <c r="G19" s="298">
        <v>4783</v>
      </c>
      <c r="H19" s="298">
        <v>4582</v>
      </c>
      <c r="I19" s="298">
        <v>1462</v>
      </c>
      <c r="J19" s="298">
        <v>761</v>
      </c>
      <c r="K19" s="298">
        <v>701</v>
      </c>
      <c r="L19" s="114"/>
      <c r="M19" s="111"/>
      <c r="N19" s="111"/>
      <c r="O19" s="111"/>
    </row>
    <row r="20" spans="2:15" x14ac:dyDescent="0.25">
      <c r="B20" s="395" t="s">
        <v>113</v>
      </c>
      <c r="C20" s="298">
        <v>10965</v>
      </c>
      <c r="D20" s="298">
        <v>5587</v>
      </c>
      <c r="E20" s="298">
        <v>5378</v>
      </c>
      <c r="F20" s="298">
        <v>6910</v>
      </c>
      <c r="G20" s="298">
        <v>3548</v>
      </c>
      <c r="H20" s="298">
        <v>3362</v>
      </c>
      <c r="I20" s="298">
        <v>4055</v>
      </c>
      <c r="J20" s="298">
        <v>2039</v>
      </c>
      <c r="K20" s="298">
        <v>2016</v>
      </c>
      <c r="L20" s="114"/>
      <c r="M20" s="111"/>
      <c r="N20" s="111"/>
      <c r="O20" s="111"/>
    </row>
    <row r="21" spans="2:15" x14ac:dyDescent="0.25">
      <c r="B21" s="395" t="s">
        <v>108</v>
      </c>
      <c r="C21" s="298">
        <v>67157</v>
      </c>
      <c r="D21" s="298">
        <v>34340</v>
      </c>
      <c r="E21" s="298">
        <v>32817</v>
      </c>
      <c r="F21" s="298">
        <v>61883</v>
      </c>
      <c r="G21" s="298">
        <v>31640</v>
      </c>
      <c r="H21" s="298">
        <v>30243</v>
      </c>
      <c r="I21" s="298">
        <v>5274</v>
      </c>
      <c r="J21" s="298">
        <v>2700</v>
      </c>
      <c r="K21" s="298">
        <v>2574</v>
      </c>
      <c r="L21" s="114"/>
      <c r="M21" s="111"/>
      <c r="N21" s="111"/>
      <c r="O21" s="111"/>
    </row>
    <row r="22" spans="2:15" x14ac:dyDescent="0.25">
      <c r="B22" s="395" t="s">
        <v>115</v>
      </c>
      <c r="C22" s="298">
        <v>16676</v>
      </c>
      <c r="D22" s="298">
        <v>8533</v>
      </c>
      <c r="E22" s="298">
        <v>8143</v>
      </c>
      <c r="F22" s="298">
        <v>13109</v>
      </c>
      <c r="G22" s="298">
        <v>6724</v>
      </c>
      <c r="H22" s="298">
        <v>6385</v>
      </c>
      <c r="I22" s="298">
        <v>3567</v>
      </c>
      <c r="J22" s="298">
        <v>1809</v>
      </c>
      <c r="K22" s="298">
        <v>1758</v>
      </c>
      <c r="L22" s="114"/>
      <c r="M22" s="111"/>
      <c r="N22" s="111"/>
      <c r="O22" s="111"/>
    </row>
    <row r="23" spans="2:15" x14ac:dyDescent="0.25">
      <c r="B23" s="395" t="s">
        <v>100</v>
      </c>
      <c r="C23" s="298">
        <v>25397</v>
      </c>
      <c r="D23" s="298">
        <v>12983</v>
      </c>
      <c r="E23" s="298">
        <v>12414</v>
      </c>
      <c r="F23" s="298">
        <v>20401</v>
      </c>
      <c r="G23" s="298">
        <v>10389</v>
      </c>
      <c r="H23" s="298">
        <v>10012</v>
      </c>
      <c r="I23" s="298">
        <v>4996</v>
      </c>
      <c r="J23" s="298">
        <v>2594</v>
      </c>
      <c r="K23" s="298">
        <v>2402</v>
      </c>
      <c r="L23" s="114"/>
      <c r="M23" s="111"/>
      <c r="N23" s="111"/>
      <c r="O23" s="111"/>
    </row>
    <row r="24" spans="2:15" x14ac:dyDescent="0.25">
      <c r="B24" s="395" t="s">
        <v>105</v>
      </c>
      <c r="C24" s="298">
        <v>7040</v>
      </c>
      <c r="D24" s="298">
        <v>3634</v>
      </c>
      <c r="E24" s="298">
        <v>3406</v>
      </c>
      <c r="F24" s="298">
        <v>4403</v>
      </c>
      <c r="G24" s="298">
        <v>2284</v>
      </c>
      <c r="H24" s="298">
        <v>2119</v>
      </c>
      <c r="I24" s="298">
        <v>2637</v>
      </c>
      <c r="J24" s="298">
        <v>1350</v>
      </c>
      <c r="K24" s="298">
        <v>1287</v>
      </c>
      <c r="L24" s="114"/>
      <c r="M24" s="111"/>
      <c r="N24" s="111"/>
      <c r="O24" s="111"/>
    </row>
    <row r="25" spans="2:15" x14ac:dyDescent="0.25">
      <c r="B25" s="295" t="s">
        <v>66</v>
      </c>
      <c r="C25" s="296">
        <v>18102</v>
      </c>
      <c r="D25" s="296">
        <v>9203</v>
      </c>
      <c r="E25" s="296">
        <v>8899</v>
      </c>
      <c r="F25" s="296">
        <v>10897</v>
      </c>
      <c r="G25" s="296">
        <v>5577</v>
      </c>
      <c r="H25" s="296">
        <v>5320</v>
      </c>
      <c r="I25" s="296">
        <v>7205</v>
      </c>
      <c r="J25" s="296">
        <v>3626</v>
      </c>
      <c r="K25" s="296">
        <v>3579</v>
      </c>
      <c r="L25" s="114"/>
      <c r="M25" s="111"/>
      <c r="N25" s="111"/>
      <c r="O25" s="111"/>
    </row>
    <row r="26" spans="2:15" x14ac:dyDescent="0.25">
      <c r="B26" s="395" t="s">
        <v>97</v>
      </c>
      <c r="C26" s="298">
        <v>4097</v>
      </c>
      <c r="D26" s="298">
        <v>2112</v>
      </c>
      <c r="E26" s="298">
        <v>1985</v>
      </c>
      <c r="F26" s="298">
        <v>2027</v>
      </c>
      <c r="G26" s="298">
        <v>1066</v>
      </c>
      <c r="H26" s="298">
        <v>961</v>
      </c>
      <c r="I26" s="298">
        <v>2070</v>
      </c>
      <c r="J26" s="298">
        <v>1046</v>
      </c>
      <c r="K26" s="298">
        <v>1024</v>
      </c>
      <c r="L26" s="114"/>
      <c r="M26" s="111"/>
      <c r="N26" s="111"/>
      <c r="O26" s="111"/>
    </row>
    <row r="27" spans="2:15" x14ac:dyDescent="0.25">
      <c r="B27" s="395" t="s">
        <v>95</v>
      </c>
      <c r="C27" s="298">
        <v>2776</v>
      </c>
      <c r="D27" s="298">
        <v>1405</v>
      </c>
      <c r="E27" s="298">
        <v>1371</v>
      </c>
      <c r="F27" s="298">
        <v>1538</v>
      </c>
      <c r="G27" s="298">
        <v>778</v>
      </c>
      <c r="H27" s="298">
        <v>760</v>
      </c>
      <c r="I27" s="298">
        <v>1238</v>
      </c>
      <c r="J27" s="298">
        <v>627</v>
      </c>
      <c r="K27" s="298">
        <v>611</v>
      </c>
      <c r="L27" s="114"/>
      <c r="M27" s="111"/>
      <c r="N27" s="111"/>
      <c r="O27" s="111"/>
    </row>
    <row r="28" spans="2:15" x14ac:dyDescent="0.25">
      <c r="B28" s="395" t="s">
        <v>98</v>
      </c>
      <c r="C28" s="298">
        <v>2194</v>
      </c>
      <c r="D28" s="298">
        <v>1095</v>
      </c>
      <c r="E28" s="298">
        <v>1099</v>
      </c>
      <c r="F28" s="298">
        <v>1481</v>
      </c>
      <c r="G28" s="298">
        <v>742</v>
      </c>
      <c r="H28" s="298">
        <v>739</v>
      </c>
      <c r="I28" s="298">
        <v>713</v>
      </c>
      <c r="J28" s="298">
        <v>353</v>
      </c>
      <c r="K28" s="298">
        <v>360</v>
      </c>
      <c r="L28" s="114"/>
      <c r="M28" s="111"/>
      <c r="N28" s="111"/>
      <c r="O28" s="111"/>
    </row>
    <row r="29" spans="2:15" x14ac:dyDescent="0.25">
      <c r="B29" s="395" t="s">
        <v>94</v>
      </c>
      <c r="C29" s="298">
        <v>1980</v>
      </c>
      <c r="D29" s="298">
        <v>1009</v>
      </c>
      <c r="E29" s="298">
        <v>971</v>
      </c>
      <c r="F29" s="298">
        <v>1270</v>
      </c>
      <c r="G29" s="298">
        <v>647</v>
      </c>
      <c r="H29" s="298">
        <v>623</v>
      </c>
      <c r="I29" s="298">
        <v>710</v>
      </c>
      <c r="J29" s="298">
        <v>362</v>
      </c>
      <c r="K29" s="298">
        <v>348</v>
      </c>
      <c r="L29" s="114"/>
      <c r="M29" s="111"/>
      <c r="N29" s="111"/>
      <c r="O29" s="111"/>
    </row>
    <row r="30" spans="2:15" x14ac:dyDescent="0.25">
      <c r="B30" s="395" t="s">
        <v>110</v>
      </c>
      <c r="C30" s="298">
        <v>3526</v>
      </c>
      <c r="D30" s="298">
        <v>1786</v>
      </c>
      <c r="E30" s="298">
        <v>1740</v>
      </c>
      <c r="F30" s="298">
        <v>2502</v>
      </c>
      <c r="G30" s="298">
        <v>1276</v>
      </c>
      <c r="H30" s="298">
        <v>1226</v>
      </c>
      <c r="I30" s="298">
        <v>1024</v>
      </c>
      <c r="J30" s="298">
        <v>510</v>
      </c>
      <c r="K30" s="298">
        <v>514</v>
      </c>
      <c r="L30" s="114"/>
      <c r="M30" s="111"/>
      <c r="N30" s="111"/>
      <c r="O30" s="111"/>
    </row>
    <row r="31" spans="2:15" x14ac:dyDescent="0.25">
      <c r="B31" s="395" t="s">
        <v>96</v>
      </c>
      <c r="C31" s="298">
        <v>3529</v>
      </c>
      <c r="D31" s="298">
        <v>1796</v>
      </c>
      <c r="E31" s="298">
        <v>1733</v>
      </c>
      <c r="F31" s="298">
        <v>2079</v>
      </c>
      <c r="G31" s="298">
        <v>1068</v>
      </c>
      <c r="H31" s="298">
        <v>1011</v>
      </c>
      <c r="I31" s="298">
        <v>1450</v>
      </c>
      <c r="J31" s="298">
        <v>728</v>
      </c>
      <c r="K31" s="298">
        <v>722</v>
      </c>
      <c r="L31" s="114"/>
      <c r="M31" s="111"/>
      <c r="N31" s="111"/>
      <c r="O31" s="111"/>
    </row>
    <row r="32" spans="2:15" x14ac:dyDescent="0.25">
      <c r="B32" s="295" t="s">
        <v>292</v>
      </c>
      <c r="C32" s="296">
        <v>360</v>
      </c>
      <c r="D32" s="296">
        <v>183</v>
      </c>
      <c r="E32" s="296">
        <v>177</v>
      </c>
      <c r="F32" s="296">
        <v>300</v>
      </c>
      <c r="G32" s="296">
        <v>161</v>
      </c>
      <c r="H32" s="296">
        <v>139</v>
      </c>
      <c r="I32" s="296">
        <v>60</v>
      </c>
      <c r="J32" s="296">
        <v>22</v>
      </c>
      <c r="K32" s="296">
        <v>38</v>
      </c>
      <c r="L32" s="114"/>
      <c r="M32" s="111"/>
      <c r="N32" s="111"/>
      <c r="O32" s="111"/>
    </row>
    <row r="33" spans="2:15" x14ac:dyDescent="0.25">
      <c r="B33" s="395" t="s">
        <v>118</v>
      </c>
      <c r="C33" s="298">
        <v>360</v>
      </c>
      <c r="D33" s="298">
        <v>183</v>
      </c>
      <c r="E33" s="298">
        <v>177</v>
      </c>
      <c r="F33" s="298">
        <v>300</v>
      </c>
      <c r="G33" s="298">
        <v>161</v>
      </c>
      <c r="H33" s="298">
        <v>139</v>
      </c>
      <c r="I33" s="298">
        <v>60</v>
      </c>
      <c r="J33" s="298">
        <v>22</v>
      </c>
      <c r="K33" s="298">
        <v>38</v>
      </c>
      <c r="L33" s="114"/>
      <c r="M33" s="111"/>
      <c r="N33" s="111"/>
      <c r="O33" s="111"/>
    </row>
    <row r="34" spans="2:15" x14ac:dyDescent="0.25">
      <c r="B34" s="295" t="s">
        <v>69</v>
      </c>
      <c r="C34" s="427">
        <v>3</v>
      </c>
      <c r="D34" s="427">
        <v>0</v>
      </c>
      <c r="E34" s="427">
        <v>3</v>
      </c>
      <c r="F34" s="427">
        <v>3</v>
      </c>
      <c r="G34" s="427">
        <v>0</v>
      </c>
      <c r="H34" s="427">
        <v>3</v>
      </c>
      <c r="I34" s="427">
        <v>0</v>
      </c>
      <c r="J34" s="427">
        <v>0</v>
      </c>
      <c r="K34" s="427">
        <v>0</v>
      </c>
      <c r="L34" s="114"/>
    </row>
    <row r="35" spans="2:15" x14ac:dyDescent="0.25">
      <c r="B35" s="395" t="s">
        <v>69</v>
      </c>
      <c r="C35" s="428">
        <v>3</v>
      </c>
      <c r="D35" s="428">
        <v>0</v>
      </c>
      <c r="E35" s="428">
        <v>3</v>
      </c>
      <c r="F35" s="428">
        <v>3</v>
      </c>
      <c r="G35" s="428">
        <v>0</v>
      </c>
      <c r="H35" s="428">
        <v>3</v>
      </c>
      <c r="I35" s="428">
        <v>0</v>
      </c>
      <c r="J35" s="428">
        <v>0</v>
      </c>
      <c r="K35" s="428">
        <v>0</v>
      </c>
    </row>
    <row r="36" spans="2:15" ht="23.45" customHeight="1" x14ac:dyDescent="0.25">
      <c r="B36" s="504" t="s">
        <v>811</v>
      </c>
      <c r="C36" s="504"/>
      <c r="D36" s="504"/>
      <c r="E36" s="504"/>
      <c r="F36" s="504"/>
      <c r="G36" s="504"/>
      <c r="H36" s="504"/>
      <c r="I36" s="504"/>
      <c r="J36" s="504"/>
      <c r="K36" s="504"/>
    </row>
    <row r="37" spans="2:15" x14ac:dyDescent="0.3">
      <c r="B37" s="70" t="s">
        <v>840</v>
      </c>
    </row>
  </sheetData>
  <mergeCells count="6">
    <mergeCell ref="B36:K36"/>
    <mergeCell ref="B2:K2"/>
    <mergeCell ref="B3:B4"/>
    <mergeCell ref="C3:E3"/>
    <mergeCell ref="F3:H3"/>
    <mergeCell ref="I3:K3"/>
  </mergeCells>
  <hyperlinks>
    <hyperlink ref="M2" location="INDICE!B34" display="INDICE"/>
  </hyperlinks>
  <printOptions horizontalCentered="1"/>
  <pageMargins left="0.19685039370078741" right="0.19685039370078741" top="1.1811023622047245" bottom="0.39370078740157483" header="0.19685039370078741" footer="0.19685039370078741"/>
  <pageSetup scale="80" firstPageNumber="103" fitToWidth="0" fitToHeight="0" orientation="landscape" useFirstPageNumber="1" r:id="rId1"/>
  <headerFooter scaleWithDoc="0">
    <oddHeader>&amp;C&amp;G</oddHeader>
    <oddFooter>&amp;C&amp;10&amp;P</oddFooter>
  </headerFooter>
  <drawing r:id="rId2"/>
  <legacyDrawingHF r:id="rId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dimension ref="B1:O39"/>
  <sheetViews>
    <sheetView showGridLines="0" zoomScaleNormal="100" workbookViewId="0">
      <selection activeCell="A37" sqref="A37"/>
    </sheetView>
  </sheetViews>
  <sheetFormatPr baseColWidth="10" defaultColWidth="12.5703125" defaultRowHeight="16.5" x14ac:dyDescent="0.25"/>
  <cols>
    <col min="1" max="1" width="3.7109375" style="45" customWidth="1"/>
    <col min="2" max="2" width="26.42578125" style="45" customWidth="1"/>
    <col min="3" max="3" width="9.5703125" style="45" customWidth="1"/>
    <col min="4" max="4" width="16.42578125" style="45" customWidth="1"/>
    <col min="5" max="5" width="15.140625" style="45" customWidth="1"/>
    <col min="6" max="6" width="13.140625" style="45" customWidth="1"/>
    <col min="7" max="7" width="10.140625" style="45" customWidth="1"/>
    <col min="8" max="8" width="15" style="45" customWidth="1"/>
    <col min="9" max="9" width="13.140625" style="45" customWidth="1"/>
    <col min="10" max="10" width="14.28515625" style="45" customWidth="1"/>
    <col min="11" max="11" width="11" style="45" customWidth="1"/>
    <col min="12" max="16384" width="12.5703125" style="45"/>
  </cols>
  <sheetData>
    <row r="1" spans="2:15" ht="131.25" customHeight="1" x14ac:dyDescent="0.25"/>
    <row r="2" spans="2:15" ht="42.75" customHeight="1" x14ac:dyDescent="0.25">
      <c r="B2" s="507" t="s">
        <v>846</v>
      </c>
      <c r="C2" s="507"/>
      <c r="D2" s="507"/>
      <c r="E2" s="507"/>
      <c r="F2" s="507"/>
      <c r="G2" s="507"/>
      <c r="H2" s="507"/>
      <c r="I2" s="507"/>
      <c r="J2" s="507"/>
      <c r="K2" s="507"/>
      <c r="L2" s="507"/>
      <c r="M2" s="507"/>
      <c r="N2" s="507"/>
      <c r="O2" s="249" t="s">
        <v>358</v>
      </c>
    </row>
    <row r="3" spans="2:15" ht="16.5" customHeight="1" x14ac:dyDescent="0.25">
      <c r="B3" s="475" t="s">
        <v>535</v>
      </c>
      <c r="C3" s="480" t="s">
        <v>658</v>
      </c>
      <c r="D3" s="481"/>
      <c r="E3" s="481"/>
      <c r="F3" s="482"/>
      <c r="G3" s="480" t="s">
        <v>119</v>
      </c>
      <c r="H3" s="481"/>
      <c r="I3" s="481"/>
      <c r="J3" s="482"/>
      <c r="K3" s="480" t="s">
        <v>120</v>
      </c>
      <c r="L3" s="481"/>
      <c r="M3" s="481"/>
      <c r="N3" s="482"/>
    </row>
    <row r="4" spans="2:15" ht="40.5" x14ac:dyDescent="0.25">
      <c r="B4" s="476"/>
      <c r="C4" s="368" t="s">
        <v>32</v>
      </c>
      <c r="D4" s="368" t="s">
        <v>72</v>
      </c>
      <c r="E4" s="368" t="s">
        <v>73</v>
      </c>
      <c r="F4" s="368" t="s">
        <v>92</v>
      </c>
      <c r="G4" s="368" t="s">
        <v>32</v>
      </c>
      <c r="H4" s="368" t="s">
        <v>72</v>
      </c>
      <c r="I4" s="368" t="s">
        <v>73</v>
      </c>
      <c r="J4" s="368" t="s">
        <v>92</v>
      </c>
      <c r="K4" s="368" t="s">
        <v>32</v>
      </c>
      <c r="L4" s="368" t="s">
        <v>72</v>
      </c>
      <c r="M4" s="368" t="s">
        <v>73</v>
      </c>
      <c r="N4" s="368" t="s">
        <v>92</v>
      </c>
    </row>
    <row r="5" spans="2:15" s="44" customFormat="1" ht="18.75" customHeight="1" x14ac:dyDescent="0.25">
      <c r="B5" s="352" t="s">
        <v>359</v>
      </c>
      <c r="C5" s="353">
        <v>251106</v>
      </c>
      <c r="D5" s="353">
        <v>242967</v>
      </c>
      <c r="E5" s="353">
        <v>1250</v>
      </c>
      <c r="F5" s="353">
        <v>6889</v>
      </c>
      <c r="G5" s="353">
        <v>190500</v>
      </c>
      <c r="H5" s="353">
        <v>186894</v>
      </c>
      <c r="I5" s="353">
        <v>433</v>
      </c>
      <c r="J5" s="353">
        <v>3173</v>
      </c>
      <c r="K5" s="353">
        <v>60606</v>
      </c>
      <c r="L5" s="353">
        <v>56073</v>
      </c>
      <c r="M5" s="353">
        <v>817</v>
      </c>
      <c r="N5" s="353">
        <v>3716</v>
      </c>
      <c r="O5" s="110"/>
    </row>
    <row r="6" spans="2:15" s="44" customFormat="1" ht="14.25" x14ac:dyDescent="0.25">
      <c r="B6" s="339" t="s">
        <v>64</v>
      </c>
      <c r="C6" s="353">
        <v>94579</v>
      </c>
      <c r="D6" s="353">
        <v>90989</v>
      </c>
      <c r="E6" s="353">
        <v>415</v>
      </c>
      <c r="F6" s="353">
        <v>3175</v>
      </c>
      <c r="G6" s="353">
        <v>63229</v>
      </c>
      <c r="H6" s="353">
        <v>61651</v>
      </c>
      <c r="I6" s="353">
        <v>145</v>
      </c>
      <c r="J6" s="353">
        <v>1433</v>
      </c>
      <c r="K6" s="353">
        <v>31350</v>
      </c>
      <c r="L6" s="353">
        <v>29338</v>
      </c>
      <c r="M6" s="353">
        <v>270</v>
      </c>
      <c r="N6" s="353">
        <v>1742</v>
      </c>
      <c r="O6" s="110"/>
    </row>
    <row r="7" spans="2:15" x14ac:dyDescent="0.25">
      <c r="B7" s="297" t="s">
        <v>116</v>
      </c>
      <c r="C7" s="354">
        <v>10073</v>
      </c>
      <c r="D7" s="354">
        <v>9886</v>
      </c>
      <c r="E7" s="354">
        <v>38</v>
      </c>
      <c r="F7" s="354">
        <v>149</v>
      </c>
      <c r="G7" s="354">
        <v>5933</v>
      </c>
      <c r="H7" s="354">
        <v>5854</v>
      </c>
      <c r="I7" s="354">
        <v>13</v>
      </c>
      <c r="J7" s="354">
        <v>66</v>
      </c>
      <c r="K7" s="354">
        <v>4140</v>
      </c>
      <c r="L7" s="354">
        <v>4032</v>
      </c>
      <c r="M7" s="354">
        <v>25</v>
      </c>
      <c r="N7" s="354">
        <v>83</v>
      </c>
      <c r="O7" s="110"/>
    </row>
    <row r="8" spans="2:15" x14ac:dyDescent="0.25">
      <c r="B8" s="297" t="s">
        <v>99</v>
      </c>
      <c r="C8" s="354">
        <v>2764</v>
      </c>
      <c r="D8" s="354">
        <v>2393</v>
      </c>
      <c r="E8" s="354">
        <v>15</v>
      </c>
      <c r="F8" s="354">
        <v>356</v>
      </c>
      <c r="G8" s="354">
        <v>2013</v>
      </c>
      <c r="H8" s="354">
        <v>1821</v>
      </c>
      <c r="I8" s="354">
        <v>11</v>
      </c>
      <c r="J8" s="354">
        <v>181</v>
      </c>
      <c r="K8" s="354">
        <v>751</v>
      </c>
      <c r="L8" s="354">
        <v>572</v>
      </c>
      <c r="M8" s="354">
        <v>4</v>
      </c>
      <c r="N8" s="354">
        <v>175</v>
      </c>
      <c r="O8" s="110"/>
    </row>
    <row r="9" spans="2:15" x14ac:dyDescent="0.25">
      <c r="B9" s="297" t="s">
        <v>107</v>
      </c>
      <c r="C9" s="354">
        <v>3680</v>
      </c>
      <c r="D9" s="354">
        <v>3562</v>
      </c>
      <c r="E9" s="354">
        <v>70</v>
      </c>
      <c r="F9" s="354">
        <v>48</v>
      </c>
      <c r="G9" s="354">
        <v>2518</v>
      </c>
      <c r="H9" s="354">
        <v>2485</v>
      </c>
      <c r="I9" s="354">
        <v>22</v>
      </c>
      <c r="J9" s="354">
        <v>11</v>
      </c>
      <c r="K9" s="354">
        <v>1162</v>
      </c>
      <c r="L9" s="354">
        <v>1077</v>
      </c>
      <c r="M9" s="354">
        <v>48</v>
      </c>
      <c r="N9" s="354">
        <v>37</v>
      </c>
      <c r="O9" s="110"/>
    </row>
    <row r="10" spans="2:15" x14ac:dyDescent="0.25">
      <c r="B10" s="297" t="s">
        <v>104</v>
      </c>
      <c r="C10" s="354">
        <v>2140</v>
      </c>
      <c r="D10" s="354">
        <v>2037</v>
      </c>
      <c r="E10" s="354">
        <v>5</v>
      </c>
      <c r="F10" s="354">
        <v>98</v>
      </c>
      <c r="G10" s="354">
        <v>1428</v>
      </c>
      <c r="H10" s="354">
        <v>1416</v>
      </c>
      <c r="I10" s="354">
        <v>2</v>
      </c>
      <c r="J10" s="354">
        <v>10</v>
      </c>
      <c r="K10" s="354">
        <v>712</v>
      </c>
      <c r="L10" s="354">
        <v>621</v>
      </c>
      <c r="M10" s="354">
        <v>3</v>
      </c>
      <c r="N10" s="354">
        <v>88</v>
      </c>
      <c r="O10" s="110"/>
    </row>
    <row r="11" spans="2:15" x14ac:dyDescent="0.25">
      <c r="B11" s="297" t="s">
        <v>114</v>
      </c>
      <c r="C11" s="354">
        <v>6762</v>
      </c>
      <c r="D11" s="354">
        <v>6195</v>
      </c>
      <c r="E11" s="354">
        <v>1</v>
      </c>
      <c r="F11" s="354">
        <v>566</v>
      </c>
      <c r="G11" s="354">
        <v>4322</v>
      </c>
      <c r="H11" s="354">
        <v>4099</v>
      </c>
      <c r="I11" s="354">
        <v>0</v>
      </c>
      <c r="J11" s="354">
        <v>223</v>
      </c>
      <c r="K11" s="354">
        <v>2440</v>
      </c>
      <c r="L11" s="354">
        <v>2096</v>
      </c>
      <c r="M11" s="354">
        <v>1</v>
      </c>
      <c r="N11" s="354">
        <v>343</v>
      </c>
      <c r="O11" s="110"/>
    </row>
    <row r="12" spans="2:15" x14ac:dyDescent="0.25">
      <c r="B12" s="297" t="s">
        <v>106</v>
      </c>
      <c r="C12" s="354">
        <v>6185</v>
      </c>
      <c r="D12" s="354">
        <v>5249</v>
      </c>
      <c r="E12" s="354">
        <v>154</v>
      </c>
      <c r="F12" s="354">
        <v>782</v>
      </c>
      <c r="G12" s="354">
        <v>4072</v>
      </c>
      <c r="H12" s="354">
        <v>3682</v>
      </c>
      <c r="I12" s="354">
        <v>33</v>
      </c>
      <c r="J12" s="354">
        <v>357</v>
      </c>
      <c r="K12" s="354">
        <v>2113</v>
      </c>
      <c r="L12" s="354">
        <v>1567</v>
      </c>
      <c r="M12" s="354">
        <v>121</v>
      </c>
      <c r="N12" s="354">
        <v>425</v>
      </c>
      <c r="O12" s="110"/>
    </row>
    <row r="13" spans="2:15" x14ac:dyDescent="0.25">
      <c r="B13" s="297" t="s">
        <v>103</v>
      </c>
      <c r="C13" s="354">
        <v>5918</v>
      </c>
      <c r="D13" s="354">
        <v>5675</v>
      </c>
      <c r="E13" s="354">
        <v>1</v>
      </c>
      <c r="F13" s="354">
        <v>242</v>
      </c>
      <c r="G13" s="354">
        <v>3681</v>
      </c>
      <c r="H13" s="354">
        <v>3565</v>
      </c>
      <c r="I13" s="354">
        <v>1</v>
      </c>
      <c r="J13" s="354">
        <v>115</v>
      </c>
      <c r="K13" s="354">
        <v>2237</v>
      </c>
      <c r="L13" s="354">
        <v>2110</v>
      </c>
      <c r="M13" s="354">
        <v>0</v>
      </c>
      <c r="N13" s="354">
        <v>127</v>
      </c>
      <c r="O13" s="110"/>
    </row>
    <row r="14" spans="2:15" x14ac:dyDescent="0.25">
      <c r="B14" s="297" t="s">
        <v>102</v>
      </c>
      <c r="C14" s="354">
        <v>6592</v>
      </c>
      <c r="D14" s="354">
        <v>6342</v>
      </c>
      <c r="E14" s="354">
        <v>83</v>
      </c>
      <c r="F14" s="354">
        <v>167</v>
      </c>
      <c r="G14" s="354">
        <v>4819</v>
      </c>
      <c r="H14" s="354">
        <v>4734</v>
      </c>
      <c r="I14" s="354">
        <v>30</v>
      </c>
      <c r="J14" s="354">
        <v>55</v>
      </c>
      <c r="K14" s="354">
        <v>1773</v>
      </c>
      <c r="L14" s="354">
        <v>1608</v>
      </c>
      <c r="M14" s="354">
        <v>53</v>
      </c>
      <c r="N14" s="354">
        <v>112</v>
      </c>
      <c r="O14" s="110"/>
    </row>
    <row r="15" spans="2:15" x14ac:dyDescent="0.25">
      <c r="B15" s="297" t="s">
        <v>111</v>
      </c>
      <c r="C15" s="354">
        <v>34577</v>
      </c>
      <c r="D15" s="354">
        <v>34101</v>
      </c>
      <c r="E15" s="354">
        <v>37</v>
      </c>
      <c r="F15" s="354">
        <v>439</v>
      </c>
      <c r="G15" s="354">
        <v>23467</v>
      </c>
      <c r="H15" s="354">
        <v>23156</v>
      </c>
      <c r="I15" s="354">
        <v>26</v>
      </c>
      <c r="J15" s="354">
        <v>285</v>
      </c>
      <c r="K15" s="354">
        <v>11110</v>
      </c>
      <c r="L15" s="354">
        <v>10945</v>
      </c>
      <c r="M15" s="354">
        <v>11</v>
      </c>
      <c r="N15" s="354">
        <v>154</v>
      </c>
      <c r="O15" s="110"/>
    </row>
    <row r="16" spans="2:15" x14ac:dyDescent="0.25">
      <c r="B16" s="297" t="s">
        <v>112</v>
      </c>
      <c r="C16" s="354">
        <v>7247</v>
      </c>
      <c r="D16" s="354">
        <v>7003</v>
      </c>
      <c r="E16" s="354">
        <v>3</v>
      </c>
      <c r="F16" s="354">
        <v>241</v>
      </c>
      <c r="G16" s="354">
        <v>3652</v>
      </c>
      <c r="H16" s="354">
        <v>3594</v>
      </c>
      <c r="I16" s="354">
        <v>3</v>
      </c>
      <c r="J16" s="354">
        <v>55</v>
      </c>
      <c r="K16" s="354">
        <v>3595</v>
      </c>
      <c r="L16" s="354">
        <v>3409</v>
      </c>
      <c r="M16" s="354">
        <v>0</v>
      </c>
      <c r="N16" s="354">
        <v>186</v>
      </c>
      <c r="O16" s="110"/>
    </row>
    <row r="17" spans="2:15" ht="28.5" x14ac:dyDescent="0.25">
      <c r="B17" s="297" t="s">
        <v>109</v>
      </c>
      <c r="C17" s="354">
        <v>8641</v>
      </c>
      <c r="D17" s="354">
        <v>8546</v>
      </c>
      <c r="E17" s="354">
        <v>8</v>
      </c>
      <c r="F17" s="354">
        <v>87</v>
      </c>
      <c r="G17" s="354">
        <v>7324</v>
      </c>
      <c r="H17" s="354">
        <v>7245</v>
      </c>
      <c r="I17" s="354">
        <v>4</v>
      </c>
      <c r="J17" s="354">
        <v>75</v>
      </c>
      <c r="K17" s="354">
        <v>1317</v>
      </c>
      <c r="L17" s="354">
        <v>1301</v>
      </c>
      <c r="M17" s="354">
        <v>4</v>
      </c>
      <c r="N17" s="354">
        <v>12</v>
      </c>
      <c r="O17" s="110"/>
    </row>
    <row r="18" spans="2:15" s="44" customFormat="1" ht="14.25" x14ac:dyDescent="0.25">
      <c r="B18" s="339" t="s">
        <v>65</v>
      </c>
      <c r="C18" s="353">
        <v>138062</v>
      </c>
      <c r="D18" s="353">
        <v>136548</v>
      </c>
      <c r="E18" s="353">
        <v>196</v>
      </c>
      <c r="F18" s="353">
        <v>1318</v>
      </c>
      <c r="G18" s="353">
        <v>116071</v>
      </c>
      <c r="H18" s="353">
        <v>114967</v>
      </c>
      <c r="I18" s="353">
        <v>101</v>
      </c>
      <c r="J18" s="353">
        <v>1003</v>
      </c>
      <c r="K18" s="353">
        <v>21991</v>
      </c>
      <c r="L18" s="353">
        <v>21581</v>
      </c>
      <c r="M18" s="353">
        <v>95</v>
      </c>
      <c r="N18" s="353">
        <v>315</v>
      </c>
      <c r="O18" s="110"/>
    </row>
    <row r="19" spans="2:15" x14ac:dyDescent="0.25">
      <c r="B19" s="297" t="s">
        <v>101</v>
      </c>
      <c r="C19" s="354">
        <v>10827</v>
      </c>
      <c r="D19" s="354">
        <v>10776</v>
      </c>
      <c r="E19" s="354">
        <v>4</v>
      </c>
      <c r="F19" s="354">
        <v>47</v>
      </c>
      <c r="G19" s="354">
        <v>9365</v>
      </c>
      <c r="H19" s="354">
        <v>9327</v>
      </c>
      <c r="I19" s="354">
        <v>3</v>
      </c>
      <c r="J19" s="354">
        <v>35</v>
      </c>
      <c r="K19" s="354">
        <v>1462</v>
      </c>
      <c r="L19" s="354">
        <v>1449</v>
      </c>
      <c r="M19" s="354">
        <v>1</v>
      </c>
      <c r="N19" s="354">
        <v>12</v>
      </c>
      <c r="O19" s="110"/>
    </row>
    <row r="20" spans="2:15" x14ac:dyDescent="0.25">
      <c r="B20" s="297" t="s">
        <v>113</v>
      </c>
      <c r="C20" s="354">
        <v>10965</v>
      </c>
      <c r="D20" s="354">
        <v>10695</v>
      </c>
      <c r="E20" s="354">
        <v>11</v>
      </c>
      <c r="F20" s="354">
        <v>259</v>
      </c>
      <c r="G20" s="354">
        <v>6910</v>
      </c>
      <c r="H20" s="354">
        <v>6783</v>
      </c>
      <c r="I20" s="354">
        <v>6</v>
      </c>
      <c r="J20" s="354">
        <v>121</v>
      </c>
      <c r="K20" s="354">
        <v>4055</v>
      </c>
      <c r="L20" s="354">
        <v>3912</v>
      </c>
      <c r="M20" s="354">
        <v>5</v>
      </c>
      <c r="N20" s="354">
        <v>138</v>
      </c>
      <c r="O20" s="110"/>
    </row>
    <row r="21" spans="2:15" x14ac:dyDescent="0.25">
      <c r="B21" s="297" t="s">
        <v>108</v>
      </c>
      <c r="C21" s="354">
        <v>67157</v>
      </c>
      <c r="D21" s="354">
        <v>66465</v>
      </c>
      <c r="E21" s="354">
        <v>47</v>
      </c>
      <c r="F21" s="354">
        <v>645</v>
      </c>
      <c r="G21" s="354">
        <v>61883</v>
      </c>
      <c r="H21" s="354">
        <v>61225</v>
      </c>
      <c r="I21" s="354">
        <v>40</v>
      </c>
      <c r="J21" s="354">
        <v>618</v>
      </c>
      <c r="K21" s="354">
        <v>5274</v>
      </c>
      <c r="L21" s="354">
        <v>5240</v>
      </c>
      <c r="M21" s="354">
        <v>7</v>
      </c>
      <c r="N21" s="354">
        <v>27</v>
      </c>
      <c r="O21" s="110"/>
    </row>
    <row r="22" spans="2:15" x14ac:dyDescent="0.25">
      <c r="B22" s="297" t="s">
        <v>115</v>
      </c>
      <c r="C22" s="354">
        <v>16676</v>
      </c>
      <c r="D22" s="354">
        <v>16577</v>
      </c>
      <c r="E22" s="354">
        <v>23</v>
      </c>
      <c r="F22" s="354">
        <v>76</v>
      </c>
      <c r="G22" s="354">
        <v>13109</v>
      </c>
      <c r="H22" s="354">
        <v>13030</v>
      </c>
      <c r="I22" s="354">
        <v>10</v>
      </c>
      <c r="J22" s="354">
        <v>69</v>
      </c>
      <c r="K22" s="354">
        <v>3567</v>
      </c>
      <c r="L22" s="354">
        <v>3547</v>
      </c>
      <c r="M22" s="354">
        <v>13</v>
      </c>
      <c r="N22" s="354">
        <v>7</v>
      </c>
      <c r="O22" s="110"/>
    </row>
    <row r="23" spans="2:15" x14ac:dyDescent="0.25">
      <c r="B23" s="297" t="s">
        <v>100</v>
      </c>
      <c r="C23" s="354">
        <v>25397</v>
      </c>
      <c r="D23" s="354">
        <v>25132</v>
      </c>
      <c r="E23" s="354">
        <v>110</v>
      </c>
      <c r="F23" s="354">
        <v>155</v>
      </c>
      <c r="G23" s="354">
        <v>20401</v>
      </c>
      <c r="H23" s="354">
        <v>20255</v>
      </c>
      <c r="I23" s="354">
        <v>41</v>
      </c>
      <c r="J23" s="354">
        <v>105</v>
      </c>
      <c r="K23" s="354">
        <v>4996</v>
      </c>
      <c r="L23" s="354">
        <v>4877</v>
      </c>
      <c r="M23" s="354">
        <v>69</v>
      </c>
      <c r="N23" s="354">
        <v>50</v>
      </c>
      <c r="O23" s="110"/>
    </row>
    <row r="24" spans="2:15" x14ac:dyDescent="0.25">
      <c r="B24" s="297" t="s">
        <v>105</v>
      </c>
      <c r="C24" s="354">
        <v>7040</v>
      </c>
      <c r="D24" s="354">
        <v>6903</v>
      </c>
      <c r="E24" s="354">
        <v>1</v>
      </c>
      <c r="F24" s="354">
        <v>136</v>
      </c>
      <c r="G24" s="354">
        <v>4403</v>
      </c>
      <c r="H24" s="354">
        <v>4347</v>
      </c>
      <c r="I24" s="354">
        <v>1</v>
      </c>
      <c r="J24" s="354">
        <v>55</v>
      </c>
      <c r="K24" s="354">
        <v>2637</v>
      </c>
      <c r="L24" s="354">
        <v>2556</v>
      </c>
      <c r="M24" s="354">
        <v>0</v>
      </c>
      <c r="N24" s="354">
        <v>81</v>
      </c>
      <c r="O24" s="110"/>
    </row>
    <row r="25" spans="2:15" s="44" customFormat="1" ht="14.25" x14ac:dyDescent="0.25">
      <c r="B25" s="339" t="s">
        <v>66</v>
      </c>
      <c r="C25" s="353">
        <v>18102</v>
      </c>
      <c r="D25" s="353">
        <v>15073</v>
      </c>
      <c r="E25" s="353">
        <v>639</v>
      </c>
      <c r="F25" s="353">
        <v>2390</v>
      </c>
      <c r="G25" s="353">
        <v>10897</v>
      </c>
      <c r="H25" s="353">
        <v>9978</v>
      </c>
      <c r="I25" s="353">
        <v>187</v>
      </c>
      <c r="J25" s="353">
        <v>732</v>
      </c>
      <c r="K25" s="353">
        <v>7205</v>
      </c>
      <c r="L25" s="353">
        <v>5095</v>
      </c>
      <c r="M25" s="353">
        <v>452</v>
      </c>
      <c r="N25" s="353">
        <v>1658</v>
      </c>
      <c r="O25" s="110"/>
    </row>
    <row r="26" spans="2:15" x14ac:dyDescent="0.25">
      <c r="B26" s="297" t="s">
        <v>97</v>
      </c>
      <c r="C26" s="354">
        <v>4097</v>
      </c>
      <c r="D26" s="354">
        <v>3055</v>
      </c>
      <c r="E26" s="354">
        <v>338</v>
      </c>
      <c r="F26" s="354">
        <v>704</v>
      </c>
      <c r="G26" s="354">
        <v>2027</v>
      </c>
      <c r="H26" s="354">
        <v>1677</v>
      </c>
      <c r="I26" s="354">
        <v>118</v>
      </c>
      <c r="J26" s="354">
        <v>232</v>
      </c>
      <c r="K26" s="354">
        <v>2070</v>
      </c>
      <c r="L26" s="354">
        <v>1378</v>
      </c>
      <c r="M26" s="354">
        <v>220</v>
      </c>
      <c r="N26" s="354">
        <v>472</v>
      </c>
      <c r="O26" s="110"/>
    </row>
    <row r="27" spans="2:15" x14ac:dyDescent="0.25">
      <c r="B27" s="297" t="s">
        <v>95</v>
      </c>
      <c r="C27" s="354">
        <v>2776</v>
      </c>
      <c r="D27" s="354">
        <v>2365</v>
      </c>
      <c r="E27" s="354">
        <v>184</v>
      </c>
      <c r="F27" s="354">
        <v>227</v>
      </c>
      <c r="G27" s="354">
        <v>1538</v>
      </c>
      <c r="H27" s="354">
        <v>1435</v>
      </c>
      <c r="I27" s="354">
        <v>42</v>
      </c>
      <c r="J27" s="354">
        <v>61</v>
      </c>
      <c r="K27" s="354">
        <v>1238</v>
      </c>
      <c r="L27" s="354">
        <v>930</v>
      </c>
      <c r="M27" s="354">
        <v>142</v>
      </c>
      <c r="N27" s="354">
        <v>166</v>
      </c>
      <c r="O27" s="110"/>
    </row>
    <row r="28" spans="2:15" x14ac:dyDescent="0.25">
      <c r="B28" s="297" t="s">
        <v>98</v>
      </c>
      <c r="C28" s="354">
        <v>2194</v>
      </c>
      <c r="D28" s="354">
        <v>1752</v>
      </c>
      <c r="E28" s="354">
        <v>24</v>
      </c>
      <c r="F28" s="354">
        <v>418</v>
      </c>
      <c r="G28" s="354">
        <v>1481</v>
      </c>
      <c r="H28" s="354">
        <v>1378</v>
      </c>
      <c r="I28" s="354">
        <v>2</v>
      </c>
      <c r="J28" s="354">
        <v>101</v>
      </c>
      <c r="K28" s="354">
        <v>713</v>
      </c>
      <c r="L28" s="354">
        <v>374</v>
      </c>
      <c r="M28" s="354">
        <v>22</v>
      </c>
      <c r="N28" s="354">
        <v>317</v>
      </c>
      <c r="O28" s="110"/>
    </row>
    <row r="29" spans="2:15" x14ac:dyDescent="0.25">
      <c r="B29" s="297" t="s">
        <v>94</v>
      </c>
      <c r="C29" s="354">
        <v>1980</v>
      </c>
      <c r="D29" s="354">
        <v>1833</v>
      </c>
      <c r="E29" s="354">
        <v>12</v>
      </c>
      <c r="F29" s="354">
        <v>135</v>
      </c>
      <c r="G29" s="354">
        <v>1270</v>
      </c>
      <c r="H29" s="354">
        <v>1192</v>
      </c>
      <c r="I29" s="354">
        <v>4</v>
      </c>
      <c r="J29" s="354">
        <v>74</v>
      </c>
      <c r="K29" s="354">
        <v>710</v>
      </c>
      <c r="L29" s="354">
        <v>641</v>
      </c>
      <c r="M29" s="354">
        <v>8</v>
      </c>
      <c r="N29" s="354">
        <v>61</v>
      </c>
      <c r="O29" s="110"/>
    </row>
    <row r="30" spans="2:15" x14ac:dyDescent="0.25">
      <c r="B30" s="297" t="s">
        <v>110</v>
      </c>
      <c r="C30" s="354">
        <v>3526</v>
      </c>
      <c r="D30" s="354">
        <v>3189</v>
      </c>
      <c r="E30" s="354">
        <v>43</v>
      </c>
      <c r="F30" s="354">
        <v>294</v>
      </c>
      <c r="G30" s="354">
        <v>2502</v>
      </c>
      <c r="H30" s="354">
        <v>2333</v>
      </c>
      <c r="I30" s="354">
        <v>18</v>
      </c>
      <c r="J30" s="354">
        <v>151</v>
      </c>
      <c r="K30" s="354">
        <v>1024</v>
      </c>
      <c r="L30" s="354">
        <v>856</v>
      </c>
      <c r="M30" s="354">
        <v>25</v>
      </c>
      <c r="N30" s="354">
        <v>143</v>
      </c>
      <c r="O30" s="110"/>
    </row>
    <row r="31" spans="2:15" x14ac:dyDescent="0.25">
      <c r="B31" s="297" t="s">
        <v>96</v>
      </c>
      <c r="C31" s="354">
        <v>3529</v>
      </c>
      <c r="D31" s="354">
        <v>2879</v>
      </c>
      <c r="E31" s="354">
        <v>38</v>
      </c>
      <c r="F31" s="354">
        <v>612</v>
      </c>
      <c r="G31" s="354">
        <v>2079</v>
      </c>
      <c r="H31" s="354">
        <v>1963</v>
      </c>
      <c r="I31" s="354">
        <v>3</v>
      </c>
      <c r="J31" s="354">
        <v>113</v>
      </c>
      <c r="K31" s="354">
        <v>1450</v>
      </c>
      <c r="L31" s="354">
        <v>916</v>
      </c>
      <c r="M31" s="354">
        <v>35</v>
      </c>
      <c r="N31" s="354">
        <v>499</v>
      </c>
      <c r="O31" s="110"/>
    </row>
    <row r="32" spans="2:15" s="44" customFormat="1" ht="14.25" x14ac:dyDescent="0.25">
      <c r="B32" s="339" t="s">
        <v>292</v>
      </c>
      <c r="C32" s="353">
        <v>360</v>
      </c>
      <c r="D32" s="353">
        <v>354</v>
      </c>
      <c r="E32" s="353">
        <v>0</v>
      </c>
      <c r="F32" s="353">
        <v>6</v>
      </c>
      <c r="G32" s="353">
        <v>300</v>
      </c>
      <c r="H32" s="353">
        <v>295</v>
      </c>
      <c r="I32" s="353">
        <v>0</v>
      </c>
      <c r="J32" s="353">
        <v>5</v>
      </c>
      <c r="K32" s="353">
        <v>60</v>
      </c>
      <c r="L32" s="353">
        <v>59</v>
      </c>
      <c r="M32" s="353">
        <v>0</v>
      </c>
      <c r="N32" s="353">
        <v>1</v>
      </c>
      <c r="O32" s="110"/>
    </row>
    <row r="33" spans="2:15" x14ac:dyDescent="0.25">
      <c r="B33" s="297" t="s">
        <v>118</v>
      </c>
      <c r="C33" s="354">
        <v>360</v>
      </c>
      <c r="D33" s="354">
        <v>354</v>
      </c>
      <c r="E33" s="354">
        <v>0</v>
      </c>
      <c r="F33" s="354">
        <v>6</v>
      </c>
      <c r="G33" s="354">
        <v>300</v>
      </c>
      <c r="H33" s="354">
        <v>295</v>
      </c>
      <c r="I33" s="354">
        <v>0</v>
      </c>
      <c r="J33" s="354">
        <v>5</v>
      </c>
      <c r="K33" s="354">
        <v>60</v>
      </c>
      <c r="L33" s="354">
        <v>59</v>
      </c>
      <c r="M33" s="354">
        <v>0</v>
      </c>
      <c r="N33" s="354">
        <v>1</v>
      </c>
      <c r="O33" s="110"/>
    </row>
    <row r="34" spans="2:15" x14ac:dyDescent="0.25">
      <c r="B34" s="396" t="s">
        <v>69</v>
      </c>
      <c r="C34" s="399">
        <v>3</v>
      </c>
      <c r="D34" s="399">
        <v>3</v>
      </c>
      <c r="E34" s="354">
        <v>0</v>
      </c>
      <c r="F34" s="354">
        <v>0</v>
      </c>
      <c r="G34" s="399">
        <v>3</v>
      </c>
      <c r="H34" s="399">
        <v>3</v>
      </c>
      <c r="I34" s="354">
        <v>0</v>
      </c>
      <c r="J34" s="354">
        <v>0</v>
      </c>
      <c r="K34" s="354">
        <v>0</v>
      </c>
      <c r="L34" s="354">
        <v>0</v>
      </c>
      <c r="M34" s="354">
        <v>0</v>
      </c>
      <c r="N34" s="354">
        <v>0</v>
      </c>
    </row>
    <row r="35" spans="2:15" x14ac:dyDescent="0.25">
      <c r="B35" s="395" t="s">
        <v>69</v>
      </c>
      <c r="C35" s="399">
        <v>3</v>
      </c>
      <c r="D35" s="399">
        <v>3</v>
      </c>
      <c r="E35" s="354">
        <v>0</v>
      </c>
      <c r="F35" s="354">
        <v>0</v>
      </c>
      <c r="G35" s="399">
        <v>3</v>
      </c>
      <c r="H35" s="399">
        <v>3</v>
      </c>
      <c r="I35" s="354">
        <v>0</v>
      </c>
      <c r="J35" s="354">
        <v>0</v>
      </c>
      <c r="K35" s="354">
        <v>0</v>
      </c>
      <c r="L35" s="354">
        <v>0</v>
      </c>
      <c r="M35" s="354">
        <v>0</v>
      </c>
      <c r="N35" s="354">
        <v>0</v>
      </c>
    </row>
    <row r="36" spans="2:15" ht="25.5" customHeight="1" x14ac:dyDescent="0.25">
      <c r="B36" s="509" t="s">
        <v>590</v>
      </c>
      <c r="C36" s="509"/>
      <c r="D36" s="509"/>
      <c r="E36" s="509"/>
      <c r="F36" s="509"/>
      <c r="G36" s="509"/>
      <c r="H36" s="509"/>
      <c r="I36" s="509"/>
      <c r="J36" s="509"/>
      <c r="K36" s="509"/>
    </row>
    <row r="37" spans="2:15" x14ac:dyDescent="0.25">
      <c r="B37" s="508" t="s">
        <v>845</v>
      </c>
      <c r="C37" s="508"/>
      <c r="D37" s="508"/>
      <c r="E37" s="508"/>
      <c r="F37" s="508"/>
      <c r="G37" s="508"/>
      <c r="H37" s="508"/>
      <c r="I37" s="508"/>
      <c r="J37" s="508"/>
      <c r="K37" s="508"/>
    </row>
    <row r="38" spans="2:15" ht="23.45" customHeight="1" x14ac:dyDescent="0.25">
      <c r="B38" s="504" t="s">
        <v>811</v>
      </c>
      <c r="C38" s="504"/>
      <c r="D38" s="504"/>
      <c r="E38" s="504"/>
      <c r="F38" s="504"/>
      <c r="G38" s="504"/>
      <c r="H38" s="504"/>
      <c r="I38" s="504"/>
      <c r="J38" s="504"/>
      <c r="K38" s="504"/>
    </row>
    <row r="39" spans="2:15" x14ac:dyDescent="0.3">
      <c r="B39" s="70" t="s">
        <v>840</v>
      </c>
    </row>
  </sheetData>
  <mergeCells count="8">
    <mergeCell ref="B2:N2"/>
    <mergeCell ref="B37:K37"/>
    <mergeCell ref="B38:K38"/>
    <mergeCell ref="B36:K36"/>
    <mergeCell ref="K3:N3"/>
    <mergeCell ref="G3:J3"/>
    <mergeCell ref="C3:F3"/>
    <mergeCell ref="B3:B4"/>
  </mergeCells>
  <hyperlinks>
    <hyperlink ref="O2" location="INDICE!B35" display="INDICE"/>
  </hyperlinks>
  <printOptions horizontalCentered="1"/>
  <pageMargins left="0.19685039370078741" right="0.19685039370078741" top="1.1811023622047245" bottom="0.39370078740157483" header="0.19685039370078741" footer="0.19685039370078741"/>
  <pageSetup scale="76" firstPageNumber="104" fitToWidth="0" fitToHeight="0" orientation="landscape" useFirstPageNumber="1" r:id="rId1"/>
  <headerFooter scaleWithDoc="0">
    <oddHeader>&amp;C&amp;G</oddHeader>
    <oddFooter>&amp;C&amp;10&amp;P</oddFooter>
  </headerFooter>
  <drawing r:id="rId2"/>
  <legacyDrawingHF r:id="rId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dimension ref="B1:Q259"/>
  <sheetViews>
    <sheetView showGridLines="0" zoomScaleNormal="100" workbookViewId="0">
      <selection activeCell="C254" sqref="C254"/>
    </sheetView>
  </sheetViews>
  <sheetFormatPr baseColWidth="10" defaultColWidth="12.5703125" defaultRowHeight="16.5" x14ac:dyDescent="0.25"/>
  <cols>
    <col min="1" max="1" width="3.7109375" style="105" customWidth="1"/>
    <col min="2" max="2" width="26.7109375" style="105" customWidth="1"/>
    <col min="3" max="3" width="10.28515625" style="105" customWidth="1"/>
    <col min="4" max="4" width="9.28515625" style="105" customWidth="1"/>
    <col min="5" max="5" width="8.5703125" style="105" customWidth="1"/>
    <col min="6" max="7" width="9.5703125" style="105" customWidth="1"/>
    <col min="8" max="8" width="8.85546875" style="105" customWidth="1"/>
    <col min="9" max="9" width="11.42578125" style="105" customWidth="1"/>
    <col min="10" max="10" width="10.28515625" style="105" customWidth="1"/>
    <col min="11" max="11" width="12.42578125" style="105" customWidth="1"/>
    <col min="12" max="13" width="10.42578125" style="105" customWidth="1"/>
    <col min="14" max="14" width="8.42578125" style="105" customWidth="1"/>
    <col min="15" max="15" width="13.7109375" style="106" customWidth="1"/>
    <col min="16" max="16384" width="12.5703125" style="105"/>
  </cols>
  <sheetData>
    <row r="1" spans="2:16" ht="128.25" customHeight="1" x14ac:dyDescent="0.25"/>
    <row r="2" spans="2:16" ht="42.75" customHeight="1" x14ac:dyDescent="0.25">
      <c r="B2" s="463" t="s">
        <v>847</v>
      </c>
      <c r="C2" s="510"/>
      <c r="D2" s="510"/>
      <c r="E2" s="510"/>
      <c r="F2" s="510"/>
      <c r="G2" s="510"/>
      <c r="H2" s="510"/>
      <c r="I2" s="510"/>
      <c r="J2" s="510"/>
      <c r="K2" s="510"/>
      <c r="L2" s="510"/>
      <c r="M2" s="510"/>
      <c r="N2" s="510"/>
      <c r="P2" s="249" t="s">
        <v>358</v>
      </c>
    </row>
    <row r="3" spans="2:16" ht="15" customHeight="1" x14ac:dyDescent="0.25">
      <c r="B3" s="475" t="s">
        <v>537</v>
      </c>
      <c r="C3" s="511" t="s">
        <v>659</v>
      </c>
      <c r="D3" s="512"/>
      <c r="E3" s="513"/>
      <c r="F3" s="511" t="s">
        <v>121</v>
      </c>
      <c r="G3" s="512"/>
      <c r="H3" s="512"/>
      <c r="I3" s="512"/>
      <c r="J3" s="512"/>
      <c r="K3" s="512"/>
      <c r="L3" s="512"/>
      <c r="M3" s="512"/>
      <c r="N3" s="512"/>
      <c r="O3" s="513"/>
    </row>
    <row r="4" spans="2:16" ht="15" customHeight="1" x14ac:dyDescent="0.25">
      <c r="B4" s="488"/>
      <c r="C4" s="477"/>
      <c r="D4" s="478"/>
      <c r="E4" s="479"/>
      <c r="F4" s="480" t="s">
        <v>72</v>
      </c>
      <c r="G4" s="481"/>
      <c r="H4" s="481"/>
      <c r="I4" s="482"/>
      <c r="J4" s="480" t="s">
        <v>73</v>
      </c>
      <c r="K4" s="481"/>
      <c r="L4" s="481"/>
      <c r="M4" s="481"/>
      <c r="N4" s="482"/>
      <c r="O4" s="390" t="s">
        <v>92</v>
      </c>
    </row>
    <row r="5" spans="2:16" ht="36" customHeight="1" x14ac:dyDescent="0.25">
      <c r="B5" s="476"/>
      <c r="C5" s="388" t="s">
        <v>32</v>
      </c>
      <c r="D5" s="388" t="s">
        <v>53</v>
      </c>
      <c r="E5" s="388" t="s">
        <v>54</v>
      </c>
      <c r="F5" s="388" t="s">
        <v>32</v>
      </c>
      <c r="G5" s="388" t="s">
        <v>122</v>
      </c>
      <c r="H5" s="388" t="s">
        <v>123</v>
      </c>
      <c r="I5" s="388" t="s">
        <v>124</v>
      </c>
      <c r="J5" s="388" t="s">
        <v>32</v>
      </c>
      <c r="K5" s="388" t="s">
        <v>681</v>
      </c>
      <c r="L5" s="388" t="s">
        <v>125</v>
      </c>
      <c r="M5" s="388" t="s">
        <v>126</v>
      </c>
      <c r="N5" s="388" t="s">
        <v>127</v>
      </c>
      <c r="O5" s="388" t="s">
        <v>92</v>
      </c>
    </row>
    <row r="6" spans="2:16" s="401" customFormat="1" ht="14.25" x14ac:dyDescent="0.25">
      <c r="B6" s="300" t="s">
        <v>359</v>
      </c>
      <c r="C6" s="301">
        <f>+C7+C112+C203+C251+C256</f>
        <v>251106</v>
      </c>
      <c r="D6" s="301">
        <f t="shared" ref="D6:O6" si="0">+D7+D112+D203+D251+D256</f>
        <v>128148</v>
      </c>
      <c r="E6" s="301">
        <f t="shared" si="0"/>
        <v>122958</v>
      </c>
      <c r="F6" s="301">
        <f t="shared" si="0"/>
        <v>242967</v>
      </c>
      <c r="G6" s="301">
        <f t="shared" si="0"/>
        <v>221147</v>
      </c>
      <c r="H6" s="301">
        <f t="shared" si="0"/>
        <v>21818</v>
      </c>
      <c r="I6" s="301">
        <f t="shared" si="0"/>
        <v>2</v>
      </c>
      <c r="J6" s="301">
        <f t="shared" si="0"/>
        <v>1250</v>
      </c>
      <c r="K6" s="301">
        <f t="shared" si="0"/>
        <v>3</v>
      </c>
      <c r="L6" s="301">
        <f t="shared" si="0"/>
        <v>122</v>
      </c>
      <c r="M6" s="301">
        <f t="shared" si="0"/>
        <v>587</v>
      </c>
      <c r="N6" s="301">
        <f t="shared" si="0"/>
        <v>538</v>
      </c>
      <c r="O6" s="301">
        <f t="shared" si="0"/>
        <v>6889</v>
      </c>
      <c r="P6" s="400"/>
    </row>
    <row r="7" spans="2:16" s="108" customFormat="1" ht="14.25" x14ac:dyDescent="0.25">
      <c r="B7" s="301" t="s">
        <v>64</v>
      </c>
      <c r="C7" s="301">
        <f>C8+C24+C32+C40+C47+C55+C66+C73+C90+C99+C109</f>
        <v>94579</v>
      </c>
      <c r="D7" s="301">
        <f t="shared" ref="D7:O7" si="1">D8+D24+D32+D40+D47+D55+D66+D73+D90+D99+D109</f>
        <v>48141</v>
      </c>
      <c r="E7" s="301">
        <f t="shared" si="1"/>
        <v>46438</v>
      </c>
      <c r="F7" s="301">
        <f t="shared" si="1"/>
        <v>90989</v>
      </c>
      <c r="G7" s="301">
        <f t="shared" si="1"/>
        <v>84240</v>
      </c>
      <c r="H7" s="301">
        <f t="shared" si="1"/>
        <v>6749</v>
      </c>
      <c r="I7" s="301">
        <f t="shared" si="1"/>
        <v>0</v>
      </c>
      <c r="J7" s="301">
        <f t="shared" si="1"/>
        <v>415</v>
      </c>
      <c r="K7" s="301">
        <f t="shared" si="1"/>
        <v>0</v>
      </c>
      <c r="L7" s="301">
        <f t="shared" si="1"/>
        <v>76</v>
      </c>
      <c r="M7" s="301">
        <f t="shared" si="1"/>
        <v>245</v>
      </c>
      <c r="N7" s="301">
        <f t="shared" si="1"/>
        <v>94</v>
      </c>
      <c r="O7" s="301">
        <f t="shared" si="1"/>
        <v>3175</v>
      </c>
    </row>
    <row r="8" spans="2:16" s="108" customFormat="1" ht="14.25" x14ac:dyDescent="0.25">
      <c r="B8" s="303" t="s">
        <v>116</v>
      </c>
      <c r="C8" s="303">
        <v>10073</v>
      </c>
      <c r="D8" s="303">
        <v>5166</v>
      </c>
      <c r="E8" s="303">
        <v>4907</v>
      </c>
      <c r="F8" s="303">
        <f>+G8+H8+I8</f>
        <v>9886</v>
      </c>
      <c r="G8" s="303">
        <v>9721</v>
      </c>
      <c r="H8" s="303">
        <v>165</v>
      </c>
      <c r="I8" s="303">
        <v>0</v>
      </c>
      <c r="J8" s="303">
        <f t="shared" ref="J8:J70" si="2">+K8+L8+M8+N8</f>
        <v>38</v>
      </c>
      <c r="K8" s="303">
        <v>0</v>
      </c>
      <c r="L8" s="303">
        <v>1</v>
      </c>
      <c r="M8" s="303">
        <v>15</v>
      </c>
      <c r="N8" s="303">
        <v>22</v>
      </c>
      <c r="O8" s="303">
        <v>149</v>
      </c>
    </row>
    <row r="9" spans="2:16" x14ac:dyDescent="0.25">
      <c r="B9" s="303" t="s">
        <v>128</v>
      </c>
      <c r="C9" s="303">
        <v>7038</v>
      </c>
      <c r="D9" s="303">
        <v>3597</v>
      </c>
      <c r="E9" s="303">
        <v>3441</v>
      </c>
      <c r="F9" s="303">
        <f t="shared" ref="F9:F72" si="3">+G9+H9+I9</f>
        <v>6949</v>
      </c>
      <c r="G9" s="303">
        <v>6818</v>
      </c>
      <c r="H9" s="303">
        <v>131</v>
      </c>
      <c r="I9" s="303">
        <v>0</v>
      </c>
      <c r="J9" s="303">
        <f t="shared" si="2"/>
        <v>10</v>
      </c>
      <c r="K9" s="303">
        <v>0</v>
      </c>
      <c r="L9" s="303">
        <v>1</v>
      </c>
      <c r="M9" s="303">
        <v>3</v>
      </c>
      <c r="N9" s="303">
        <v>6</v>
      </c>
      <c r="O9" s="303">
        <v>79</v>
      </c>
    </row>
    <row r="10" spans="2:16" x14ac:dyDescent="0.25">
      <c r="B10" s="303" t="s">
        <v>131</v>
      </c>
      <c r="C10" s="303">
        <v>199</v>
      </c>
      <c r="D10" s="303">
        <v>93</v>
      </c>
      <c r="E10" s="303">
        <v>106</v>
      </c>
      <c r="F10" s="303">
        <f t="shared" si="3"/>
        <v>198</v>
      </c>
      <c r="G10" s="303">
        <v>197</v>
      </c>
      <c r="H10" s="303">
        <v>1</v>
      </c>
      <c r="I10" s="303">
        <v>0</v>
      </c>
      <c r="J10" s="303">
        <f t="shared" si="2"/>
        <v>0</v>
      </c>
      <c r="K10" s="303">
        <v>0</v>
      </c>
      <c r="L10" s="303">
        <v>0</v>
      </c>
      <c r="M10" s="303">
        <v>0</v>
      </c>
      <c r="N10" s="303">
        <v>0</v>
      </c>
      <c r="O10" s="303">
        <v>1</v>
      </c>
    </row>
    <row r="11" spans="2:16" x14ac:dyDescent="0.25">
      <c r="B11" s="303" t="s">
        <v>132</v>
      </c>
      <c r="C11" s="303">
        <v>732</v>
      </c>
      <c r="D11" s="303">
        <v>372</v>
      </c>
      <c r="E11" s="303">
        <v>360</v>
      </c>
      <c r="F11" s="303">
        <f t="shared" si="3"/>
        <v>700</v>
      </c>
      <c r="G11" s="303">
        <v>694</v>
      </c>
      <c r="H11" s="303">
        <v>6</v>
      </c>
      <c r="I11" s="303">
        <v>0</v>
      </c>
      <c r="J11" s="303">
        <f t="shared" si="2"/>
        <v>21</v>
      </c>
      <c r="K11" s="303">
        <v>0</v>
      </c>
      <c r="L11" s="303">
        <v>0</v>
      </c>
      <c r="M11" s="303">
        <v>5</v>
      </c>
      <c r="N11" s="303">
        <v>16</v>
      </c>
      <c r="O11" s="303">
        <v>11</v>
      </c>
    </row>
    <row r="12" spans="2:16" x14ac:dyDescent="0.25">
      <c r="B12" s="303" t="s">
        <v>926</v>
      </c>
      <c r="C12" s="303">
        <v>187</v>
      </c>
      <c r="D12" s="303">
        <v>95</v>
      </c>
      <c r="E12" s="303">
        <v>92</v>
      </c>
      <c r="F12" s="303">
        <f t="shared" si="3"/>
        <v>173</v>
      </c>
      <c r="G12" s="303">
        <v>173</v>
      </c>
      <c r="H12" s="303">
        <v>0</v>
      </c>
      <c r="I12" s="303">
        <v>0</v>
      </c>
      <c r="J12" s="303">
        <f t="shared" si="2"/>
        <v>0</v>
      </c>
      <c r="K12" s="303">
        <v>0</v>
      </c>
      <c r="L12" s="303">
        <v>0</v>
      </c>
      <c r="M12" s="303">
        <v>0</v>
      </c>
      <c r="N12" s="303">
        <v>0</v>
      </c>
      <c r="O12" s="303">
        <v>14</v>
      </c>
    </row>
    <row r="13" spans="2:16" x14ac:dyDescent="0.25">
      <c r="B13" s="303" t="s">
        <v>133</v>
      </c>
      <c r="C13" s="303">
        <v>337</v>
      </c>
      <c r="D13" s="303">
        <v>164</v>
      </c>
      <c r="E13" s="303">
        <v>173</v>
      </c>
      <c r="F13" s="303">
        <f t="shared" si="3"/>
        <v>334</v>
      </c>
      <c r="G13" s="303">
        <v>331</v>
      </c>
      <c r="H13" s="303">
        <v>3</v>
      </c>
      <c r="I13" s="303">
        <v>0</v>
      </c>
      <c r="J13" s="303">
        <f t="shared" si="2"/>
        <v>1</v>
      </c>
      <c r="K13" s="303">
        <v>0</v>
      </c>
      <c r="L13" s="303">
        <v>0</v>
      </c>
      <c r="M13" s="303">
        <v>1</v>
      </c>
      <c r="N13" s="303">
        <v>0</v>
      </c>
      <c r="O13" s="303">
        <v>2</v>
      </c>
    </row>
    <row r="14" spans="2:16" x14ac:dyDescent="0.25">
      <c r="B14" s="303" t="s">
        <v>927</v>
      </c>
      <c r="C14" s="303">
        <v>109</v>
      </c>
      <c r="D14" s="303">
        <v>65</v>
      </c>
      <c r="E14" s="303">
        <v>44</v>
      </c>
      <c r="F14" s="303">
        <f t="shared" si="3"/>
        <v>104</v>
      </c>
      <c r="G14" s="303">
        <v>101</v>
      </c>
      <c r="H14" s="303">
        <v>3</v>
      </c>
      <c r="I14" s="303">
        <v>0</v>
      </c>
      <c r="J14" s="303">
        <f t="shared" si="2"/>
        <v>0</v>
      </c>
      <c r="K14" s="303">
        <v>0</v>
      </c>
      <c r="L14" s="303">
        <v>0</v>
      </c>
      <c r="M14" s="303">
        <v>0</v>
      </c>
      <c r="N14" s="303">
        <v>0</v>
      </c>
      <c r="O14" s="303">
        <v>5</v>
      </c>
    </row>
    <row r="15" spans="2:16" x14ac:dyDescent="0.25">
      <c r="B15" s="303" t="s">
        <v>134</v>
      </c>
      <c r="C15" s="303">
        <v>46</v>
      </c>
      <c r="D15" s="303">
        <v>27</v>
      </c>
      <c r="E15" s="303">
        <v>19</v>
      </c>
      <c r="F15" s="303">
        <f t="shared" si="3"/>
        <v>46</v>
      </c>
      <c r="G15" s="303">
        <v>45</v>
      </c>
      <c r="H15" s="303">
        <v>1</v>
      </c>
      <c r="I15" s="303">
        <v>0</v>
      </c>
      <c r="J15" s="303">
        <f t="shared" si="2"/>
        <v>0</v>
      </c>
      <c r="K15" s="303">
        <v>0</v>
      </c>
      <c r="L15" s="303">
        <v>0</v>
      </c>
      <c r="M15" s="303">
        <v>0</v>
      </c>
      <c r="N15" s="303">
        <v>0</v>
      </c>
      <c r="O15" s="303">
        <v>0</v>
      </c>
    </row>
    <row r="16" spans="2:16" x14ac:dyDescent="0.25">
      <c r="B16" s="303" t="s">
        <v>135</v>
      </c>
      <c r="C16" s="303">
        <v>259</v>
      </c>
      <c r="D16" s="303">
        <v>135</v>
      </c>
      <c r="E16" s="303">
        <v>124</v>
      </c>
      <c r="F16" s="303">
        <f t="shared" si="3"/>
        <v>251</v>
      </c>
      <c r="G16" s="303">
        <v>249</v>
      </c>
      <c r="H16" s="303">
        <v>2</v>
      </c>
      <c r="I16" s="303">
        <v>0</v>
      </c>
      <c r="J16" s="303">
        <f t="shared" si="2"/>
        <v>0</v>
      </c>
      <c r="K16" s="303">
        <v>0</v>
      </c>
      <c r="L16" s="303">
        <v>0</v>
      </c>
      <c r="M16" s="303">
        <v>0</v>
      </c>
      <c r="N16" s="303">
        <v>0</v>
      </c>
      <c r="O16" s="303">
        <v>8</v>
      </c>
    </row>
    <row r="17" spans="2:15" x14ac:dyDescent="0.25">
      <c r="B17" s="303" t="s">
        <v>136</v>
      </c>
      <c r="C17" s="303">
        <v>366</v>
      </c>
      <c r="D17" s="303">
        <v>195</v>
      </c>
      <c r="E17" s="303">
        <v>171</v>
      </c>
      <c r="F17" s="303">
        <f t="shared" si="3"/>
        <v>339</v>
      </c>
      <c r="G17" s="303">
        <v>337</v>
      </c>
      <c r="H17" s="303">
        <v>2</v>
      </c>
      <c r="I17" s="303">
        <v>0</v>
      </c>
      <c r="J17" s="303">
        <f t="shared" si="2"/>
        <v>1</v>
      </c>
      <c r="K17" s="303">
        <v>0</v>
      </c>
      <c r="L17" s="303">
        <v>0</v>
      </c>
      <c r="M17" s="303">
        <v>1</v>
      </c>
      <c r="N17" s="303">
        <v>0</v>
      </c>
      <c r="O17" s="303">
        <v>26</v>
      </c>
    </row>
    <row r="18" spans="2:15" x14ac:dyDescent="0.25">
      <c r="B18" s="303" t="s">
        <v>137</v>
      </c>
      <c r="C18" s="303">
        <v>41</v>
      </c>
      <c r="D18" s="303">
        <v>23</v>
      </c>
      <c r="E18" s="303">
        <v>18</v>
      </c>
      <c r="F18" s="303">
        <f t="shared" si="3"/>
        <v>40</v>
      </c>
      <c r="G18" s="303">
        <v>40</v>
      </c>
      <c r="H18" s="303">
        <v>0</v>
      </c>
      <c r="I18" s="303">
        <v>0</v>
      </c>
      <c r="J18" s="303">
        <f t="shared" si="2"/>
        <v>1</v>
      </c>
      <c r="K18" s="303">
        <v>0</v>
      </c>
      <c r="L18" s="303">
        <v>0</v>
      </c>
      <c r="M18" s="303">
        <v>1</v>
      </c>
      <c r="N18" s="303">
        <v>0</v>
      </c>
      <c r="O18" s="303">
        <v>0</v>
      </c>
    </row>
    <row r="19" spans="2:15" x14ac:dyDescent="0.25">
      <c r="B19" s="303" t="s">
        <v>138</v>
      </c>
      <c r="C19" s="303">
        <v>154</v>
      </c>
      <c r="D19" s="303">
        <v>80</v>
      </c>
      <c r="E19" s="303">
        <v>74</v>
      </c>
      <c r="F19" s="303">
        <f t="shared" si="3"/>
        <v>152</v>
      </c>
      <c r="G19" s="303">
        <v>152</v>
      </c>
      <c r="H19" s="303">
        <v>0</v>
      </c>
      <c r="I19" s="303">
        <v>0</v>
      </c>
      <c r="J19" s="303">
        <f t="shared" si="2"/>
        <v>1</v>
      </c>
      <c r="K19" s="303">
        <v>0</v>
      </c>
      <c r="L19" s="303">
        <v>0</v>
      </c>
      <c r="M19" s="303">
        <v>1</v>
      </c>
      <c r="N19" s="303">
        <v>0</v>
      </c>
      <c r="O19" s="303">
        <v>1</v>
      </c>
    </row>
    <row r="20" spans="2:15" x14ac:dyDescent="0.25">
      <c r="B20" s="303" t="s">
        <v>139</v>
      </c>
      <c r="C20" s="303">
        <v>19</v>
      </c>
      <c r="D20" s="303">
        <v>8</v>
      </c>
      <c r="E20" s="303">
        <v>11</v>
      </c>
      <c r="F20" s="303">
        <f t="shared" si="3"/>
        <v>17</v>
      </c>
      <c r="G20" s="303">
        <v>17</v>
      </c>
      <c r="H20" s="303">
        <v>0</v>
      </c>
      <c r="I20" s="303">
        <v>0</v>
      </c>
      <c r="J20" s="303">
        <f t="shared" si="2"/>
        <v>1</v>
      </c>
      <c r="K20" s="303">
        <v>0</v>
      </c>
      <c r="L20" s="303">
        <v>0</v>
      </c>
      <c r="M20" s="303">
        <v>1</v>
      </c>
      <c r="N20" s="303">
        <v>0</v>
      </c>
      <c r="O20" s="303">
        <v>1</v>
      </c>
    </row>
    <row r="21" spans="2:15" x14ac:dyDescent="0.25">
      <c r="B21" s="303" t="s">
        <v>141</v>
      </c>
      <c r="C21" s="303">
        <v>51</v>
      </c>
      <c r="D21" s="303">
        <v>23</v>
      </c>
      <c r="E21" s="303">
        <v>28</v>
      </c>
      <c r="F21" s="303">
        <f t="shared" si="3"/>
        <v>50</v>
      </c>
      <c r="G21" s="303">
        <v>49</v>
      </c>
      <c r="H21" s="303">
        <v>1</v>
      </c>
      <c r="I21" s="303">
        <v>0</v>
      </c>
      <c r="J21" s="303">
        <f t="shared" si="2"/>
        <v>1</v>
      </c>
      <c r="K21" s="303">
        <v>0</v>
      </c>
      <c r="L21" s="303">
        <v>0</v>
      </c>
      <c r="M21" s="303">
        <v>1</v>
      </c>
      <c r="N21" s="303">
        <v>0</v>
      </c>
      <c r="O21" s="303">
        <v>0</v>
      </c>
    </row>
    <row r="22" spans="2:15" x14ac:dyDescent="0.25">
      <c r="B22" s="303" t="s">
        <v>142</v>
      </c>
      <c r="C22" s="303">
        <v>37</v>
      </c>
      <c r="D22" s="303">
        <v>20</v>
      </c>
      <c r="E22" s="303">
        <v>17</v>
      </c>
      <c r="F22" s="303">
        <f t="shared" si="3"/>
        <v>37</v>
      </c>
      <c r="G22" s="303">
        <v>36</v>
      </c>
      <c r="H22" s="303">
        <v>1</v>
      </c>
      <c r="I22" s="303">
        <v>0</v>
      </c>
      <c r="J22" s="303">
        <f t="shared" si="2"/>
        <v>0</v>
      </c>
      <c r="K22" s="303">
        <v>0</v>
      </c>
      <c r="L22" s="303">
        <v>0</v>
      </c>
      <c r="M22" s="303">
        <v>0</v>
      </c>
      <c r="N22" s="303">
        <v>0</v>
      </c>
      <c r="O22" s="303">
        <v>0</v>
      </c>
    </row>
    <row r="23" spans="2:15" x14ac:dyDescent="0.25">
      <c r="B23" s="303" t="s">
        <v>143</v>
      </c>
      <c r="C23" s="303">
        <v>498</v>
      </c>
      <c r="D23" s="303">
        <v>269</v>
      </c>
      <c r="E23" s="303">
        <v>229</v>
      </c>
      <c r="F23" s="303">
        <f t="shared" si="3"/>
        <v>496</v>
      </c>
      <c r="G23" s="303">
        <v>482</v>
      </c>
      <c r="H23" s="303">
        <v>14</v>
      </c>
      <c r="I23" s="303">
        <v>0</v>
      </c>
      <c r="J23" s="303">
        <f t="shared" si="2"/>
        <v>1</v>
      </c>
      <c r="K23" s="303">
        <v>0</v>
      </c>
      <c r="L23" s="303">
        <v>0</v>
      </c>
      <c r="M23" s="303">
        <v>1</v>
      </c>
      <c r="N23" s="303">
        <v>0</v>
      </c>
      <c r="O23" s="303">
        <v>1</v>
      </c>
    </row>
    <row r="24" spans="2:15" s="108" customFormat="1" ht="14.25" x14ac:dyDescent="0.25">
      <c r="B24" s="303" t="s">
        <v>99</v>
      </c>
      <c r="C24" s="303">
        <v>2764</v>
      </c>
      <c r="D24" s="303">
        <v>1396</v>
      </c>
      <c r="E24" s="303">
        <v>1368</v>
      </c>
      <c r="F24" s="303">
        <f t="shared" si="3"/>
        <v>2393</v>
      </c>
      <c r="G24" s="303">
        <v>2356</v>
      </c>
      <c r="H24" s="303">
        <v>37</v>
      </c>
      <c r="I24" s="303">
        <v>0</v>
      </c>
      <c r="J24" s="303">
        <f t="shared" si="2"/>
        <v>15</v>
      </c>
      <c r="K24" s="303">
        <v>0</v>
      </c>
      <c r="L24" s="303">
        <v>2</v>
      </c>
      <c r="M24" s="303">
        <v>5</v>
      </c>
      <c r="N24" s="303">
        <v>8</v>
      </c>
      <c r="O24" s="303">
        <v>356</v>
      </c>
    </row>
    <row r="25" spans="2:15" x14ac:dyDescent="0.25">
      <c r="B25" s="303" t="s">
        <v>144</v>
      </c>
      <c r="C25" s="303">
        <v>1452</v>
      </c>
      <c r="D25" s="303">
        <v>742</v>
      </c>
      <c r="E25" s="303">
        <v>710</v>
      </c>
      <c r="F25" s="303">
        <f t="shared" si="3"/>
        <v>1115</v>
      </c>
      <c r="G25" s="303">
        <v>1103</v>
      </c>
      <c r="H25" s="303">
        <v>12</v>
      </c>
      <c r="I25" s="303">
        <v>0</v>
      </c>
      <c r="J25" s="303">
        <f t="shared" si="2"/>
        <v>5</v>
      </c>
      <c r="K25" s="303">
        <v>0</v>
      </c>
      <c r="L25" s="303">
        <v>0</v>
      </c>
      <c r="M25" s="303">
        <v>0</v>
      </c>
      <c r="N25" s="303">
        <v>5</v>
      </c>
      <c r="O25" s="303">
        <v>332</v>
      </c>
    </row>
    <row r="26" spans="2:15" x14ac:dyDescent="0.25">
      <c r="B26" s="303" t="s">
        <v>147</v>
      </c>
      <c r="C26" s="303">
        <v>259</v>
      </c>
      <c r="D26" s="303">
        <v>133</v>
      </c>
      <c r="E26" s="303">
        <v>126</v>
      </c>
      <c r="F26" s="303">
        <f t="shared" si="3"/>
        <v>248</v>
      </c>
      <c r="G26" s="303">
        <v>241</v>
      </c>
      <c r="H26" s="303">
        <v>7</v>
      </c>
      <c r="I26" s="303">
        <v>0</v>
      </c>
      <c r="J26" s="303">
        <f t="shared" si="2"/>
        <v>8</v>
      </c>
      <c r="K26" s="303">
        <v>0</v>
      </c>
      <c r="L26" s="303">
        <v>2</v>
      </c>
      <c r="M26" s="303">
        <v>5</v>
      </c>
      <c r="N26" s="303">
        <v>1</v>
      </c>
      <c r="O26" s="303">
        <v>3</v>
      </c>
    </row>
    <row r="27" spans="2:15" x14ac:dyDescent="0.25">
      <c r="B27" s="303" t="s">
        <v>148</v>
      </c>
      <c r="C27" s="303">
        <v>149</v>
      </c>
      <c r="D27" s="303">
        <v>66</v>
      </c>
      <c r="E27" s="303">
        <v>83</v>
      </c>
      <c r="F27" s="303">
        <f t="shared" si="3"/>
        <v>145</v>
      </c>
      <c r="G27" s="303">
        <v>145</v>
      </c>
      <c r="H27" s="303">
        <v>0</v>
      </c>
      <c r="I27" s="303">
        <v>0</v>
      </c>
      <c r="J27" s="303">
        <f t="shared" si="2"/>
        <v>0</v>
      </c>
      <c r="K27" s="303">
        <v>0</v>
      </c>
      <c r="L27" s="303">
        <v>0</v>
      </c>
      <c r="M27" s="303">
        <v>0</v>
      </c>
      <c r="N27" s="303">
        <v>0</v>
      </c>
      <c r="O27" s="303">
        <v>4</v>
      </c>
    </row>
    <row r="28" spans="2:15" x14ac:dyDescent="0.25">
      <c r="B28" s="303" t="s">
        <v>916</v>
      </c>
      <c r="C28" s="303">
        <v>230</v>
      </c>
      <c r="D28" s="303">
        <v>114</v>
      </c>
      <c r="E28" s="303">
        <v>116</v>
      </c>
      <c r="F28" s="303">
        <f t="shared" si="3"/>
        <v>222</v>
      </c>
      <c r="G28" s="303">
        <v>218</v>
      </c>
      <c r="H28" s="303">
        <v>4</v>
      </c>
      <c r="I28" s="303">
        <v>0</v>
      </c>
      <c r="J28" s="303">
        <f t="shared" si="2"/>
        <v>0</v>
      </c>
      <c r="K28" s="303">
        <v>0</v>
      </c>
      <c r="L28" s="303">
        <v>0</v>
      </c>
      <c r="M28" s="303">
        <v>0</v>
      </c>
      <c r="N28" s="303">
        <v>0</v>
      </c>
      <c r="O28" s="303">
        <v>8</v>
      </c>
    </row>
    <row r="29" spans="2:15" x14ac:dyDescent="0.25">
      <c r="B29" s="303" t="s">
        <v>149</v>
      </c>
      <c r="C29" s="303">
        <v>350</v>
      </c>
      <c r="D29" s="303">
        <v>176</v>
      </c>
      <c r="E29" s="303">
        <v>174</v>
      </c>
      <c r="F29" s="303">
        <f t="shared" si="3"/>
        <v>341</v>
      </c>
      <c r="G29" s="303">
        <v>338</v>
      </c>
      <c r="H29" s="303">
        <v>3</v>
      </c>
      <c r="I29" s="303">
        <v>0</v>
      </c>
      <c r="J29" s="303">
        <f t="shared" si="2"/>
        <v>2</v>
      </c>
      <c r="K29" s="303">
        <v>0</v>
      </c>
      <c r="L29" s="303">
        <v>0</v>
      </c>
      <c r="M29" s="303">
        <v>0</v>
      </c>
      <c r="N29" s="303">
        <v>2</v>
      </c>
      <c r="O29" s="303">
        <v>7</v>
      </c>
    </row>
    <row r="30" spans="2:15" x14ac:dyDescent="0.25">
      <c r="B30" s="303" t="s">
        <v>151</v>
      </c>
      <c r="C30" s="303">
        <v>230</v>
      </c>
      <c r="D30" s="303">
        <v>114</v>
      </c>
      <c r="E30" s="303">
        <v>116</v>
      </c>
      <c r="F30" s="303">
        <f t="shared" si="3"/>
        <v>229</v>
      </c>
      <c r="G30" s="303">
        <v>222</v>
      </c>
      <c r="H30" s="303">
        <v>7</v>
      </c>
      <c r="I30" s="303">
        <v>0</v>
      </c>
      <c r="J30" s="303">
        <f t="shared" si="2"/>
        <v>0</v>
      </c>
      <c r="K30" s="303">
        <v>0</v>
      </c>
      <c r="L30" s="303">
        <v>0</v>
      </c>
      <c r="M30" s="303">
        <v>0</v>
      </c>
      <c r="N30" s="303">
        <v>0</v>
      </c>
      <c r="O30" s="303">
        <v>1</v>
      </c>
    </row>
    <row r="31" spans="2:15" x14ac:dyDescent="0.25">
      <c r="B31" s="303" t="s">
        <v>152</v>
      </c>
      <c r="C31" s="303">
        <v>94</v>
      </c>
      <c r="D31" s="303">
        <v>51</v>
      </c>
      <c r="E31" s="303">
        <v>43</v>
      </c>
      <c r="F31" s="303">
        <f t="shared" si="3"/>
        <v>93</v>
      </c>
      <c r="G31" s="303">
        <v>89</v>
      </c>
      <c r="H31" s="303">
        <v>4</v>
      </c>
      <c r="I31" s="303">
        <v>0</v>
      </c>
      <c r="J31" s="303">
        <f t="shared" si="2"/>
        <v>0</v>
      </c>
      <c r="K31" s="303">
        <v>0</v>
      </c>
      <c r="L31" s="303">
        <v>0</v>
      </c>
      <c r="M31" s="303">
        <v>0</v>
      </c>
      <c r="N31" s="303">
        <v>0</v>
      </c>
      <c r="O31" s="303">
        <v>1</v>
      </c>
    </row>
    <row r="32" spans="2:15" s="108" customFormat="1" ht="14.25" x14ac:dyDescent="0.25">
      <c r="B32" s="303" t="s">
        <v>107</v>
      </c>
      <c r="C32" s="303">
        <v>3680</v>
      </c>
      <c r="D32" s="303">
        <v>1876</v>
      </c>
      <c r="E32" s="303">
        <v>1804</v>
      </c>
      <c r="F32" s="303">
        <f t="shared" si="3"/>
        <v>3562</v>
      </c>
      <c r="G32" s="303">
        <v>3534</v>
      </c>
      <c r="H32" s="303">
        <v>28</v>
      </c>
      <c r="I32" s="303">
        <v>0</v>
      </c>
      <c r="J32" s="303">
        <f t="shared" si="2"/>
        <v>70</v>
      </c>
      <c r="K32" s="303">
        <v>0</v>
      </c>
      <c r="L32" s="303">
        <v>2</v>
      </c>
      <c r="M32" s="303">
        <v>54</v>
      </c>
      <c r="N32" s="303">
        <v>14</v>
      </c>
      <c r="O32" s="303">
        <v>48</v>
      </c>
    </row>
    <row r="33" spans="2:15" x14ac:dyDescent="0.25">
      <c r="B33" s="303" t="s">
        <v>153</v>
      </c>
      <c r="C33" s="303">
        <v>1102</v>
      </c>
      <c r="D33" s="303">
        <v>584</v>
      </c>
      <c r="E33" s="303">
        <v>518</v>
      </c>
      <c r="F33" s="303">
        <f t="shared" si="3"/>
        <v>1075</v>
      </c>
      <c r="G33" s="303">
        <v>1068</v>
      </c>
      <c r="H33" s="303">
        <v>7</v>
      </c>
      <c r="I33" s="303">
        <v>0</v>
      </c>
      <c r="J33" s="303">
        <f t="shared" si="2"/>
        <v>1</v>
      </c>
      <c r="K33" s="303">
        <v>0</v>
      </c>
      <c r="L33" s="303">
        <v>0</v>
      </c>
      <c r="M33" s="303">
        <v>1</v>
      </c>
      <c r="N33" s="303">
        <v>0</v>
      </c>
      <c r="O33" s="303">
        <v>26</v>
      </c>
    </row>
    <row r="34" spans="2:15" x14ac:dyDescent="0.25">
      <c r="B34" s="303" t="s">
        <v>917</v>
      </c>
      <c r="C34" s="303">
        <v>245</v>
      </c>
      <c r="D34" s="303">
        <v>138</v>
      </c>
      <c r="E34" s="303">
        <v>107</v>
      </c>
      <c r="F34" s="303">
        <f t="shared" si="3"/>
        <v>240</v>
      </c>
      <c r="G34" s="303">
        <v>239</v>
      </c>
      <c r="H34" s="303">
        <v>1</v>
      </c>
      <c r="I34" s="303">
        <v>0</v>
      </c>
      <c r="J34" s="303">
        <f t="shared" si="2"/>
        <v>1</v>
      </c>
      <c r="K34" s="303">
        <v>0</v>
      </c>
      <c r="L34" s="303">
        <v>0</v>
      </c>
      <c r="M34" s="303">
        <v>1</v>
      </c>
      <c r="N34" s="303">
        <v>0</v>
      </c>
      <c r="O34" s="303">
        <v>4</v>
      </c>
    </row>
    <row r="35" spans="2:15" x14ac:dyDescent="0.25">
      <c r="B35" s="303" t="s">
        <v>107</v>
      </c>
      <c r="C35" s="303">
        <v>691</v>
      </c>
      <c r="D35" s="303">
        <v>340</v>
      </c>
      <c r="E35" s="303">
        <v>351</v>
      </c>
      <c r="F35" s="303">
        <f t="shared" si="3"/>
        <v>626</v>
      </c>
      <c r="G35" s="303">
        <v>618</v>
      </c>
      <c r="H35" s="303">
        <v>8</v>
      </c>
      <c r="I35" s="303">
        <v>0</v>
      </c>
      <c r="J35" s="303">
        <f t="shared" si="2"/>
        <v>51</v>
      </c>
      <c r="K35" s="303">
        <v>0</v>
      </c>
      <c r="L35" s="303">
        <v>1</v>
      </c>
      <c r="M35" s="303">
        <v>42</v>
      </c>
      <c r="N35" s="303">
        <v>8</v>
      </c>
      <c r="O35" s="303">
        <v>14</v>
      </c>
    </row>
    <row r="36" spans="2:15" x14ac:dyDescent="0.25">
      <c r="B36" s="303" t="s">
        <v>154</v>
      </c>
      <c r="C36" s="303">
        <v>1357</v>
      </c>
      <c r="D36" s="303">
        <v>669</v>
      </c>
      <c r="E36" s="303">
        <v>688</v>
      </c>
      <c r="F36" s="303">
        <f t="shared" si="3"/>
        <v>1353</v>
      </c>
      <c r="G36" s="303">
        <v>1341</v>
      </c>
      <c r="H36" s="303">
        <v>12</v>
      </c>
      <c r="I36" s="303">
        <v>0</v>
      </c>
      <c r="J36" s="303">
        <f t="shared" si="2"/>
        <v>0</v>
      </c>
      <c r="K36" s="303">
        <v>0</v>
      </c>
      <c r="L36" s="303">
        <v>0</v>
      </c>
      <c r="M36" s="303">
        <v>0</v>
      </c>
      <c r="N36" s="303">
        <v>0</v>
      </c>
      <c r="O36" s="303">
        <v>4</v>
      </c>
    </row>
    <row r="37" spans="2:15" x14ac:dyDescent="0.25">
      <c r="B37" s="303" t="s">
        <v>155</v>
      </c>
      <c r="C37" s="303">
        <v>154</v>
      </c>
      <c r="D37" s="303">
        <v>81</v>
      </c>
      <c r="E37" s="303">
        <v>73</v>
      </c>
      <c r="F37" s="303">
        <f t="shared" si="3"/>
        <v>153</v>
      </c>
      <c r="G37" s="303">
        <v>153</v>
      </c>
      <c r="H37" s="303">
        <v>0</v>
      </c>
      <c r="I37" s="303">
        <v>0</v>
      </c>
      <c r="J37" s="303">
        <f t="shared" si="2"/>
        <v>1</v>
      </c>
      <c r="K37" s="303">
        <v>0</v>
      </c>
      <c r="L37" s="303">
        <v>0</v>
      </c>
      <c r="M37" s="303">
        <v>1</v>
      </c>
      <c r="N37" s="303">
        <v>0</v>
      </c>
      <c r="O37" s="303">
        <v>0</v>
      </c>
    </row>
    <row r="38" spans="2:15" x14ac:dyDescent="0.25">
      <c r="B38" s="303" t="s">
        <v>928</v>
      </c>
      <c r="C38" s="303">
        <v>67</v>
      </c>
      <c r="D38" s="303">
        <v>34</v>
      </c>
      <c r="E38" s="303">
        <v>33</v>
      </c>
      <c r="F38" s="303">
        <f t="shared" si="3"/>
        <v>67</v>
      </c>
      <c r="G38" s="303">
        <v>67</v>
      </c>
      <c r="H38" s="303">
        <v>0</v>
      </c>
      <c r="I38" s="303">
        <v>0</v>
      </c>
      <c r="J38" s="303">
        <f t="shared" si="2"/>
        <v>0</v>
      </c>
      <c r="K38" s="303">
        <v>0</v>
      </c>
      <c r="L38" s="303">
        <v>0</v>
      </c>
      <c r="M38" s="303">
        <v>0</v>
      </c>
      <c r="N38" s="303">
        <v>0</v>
      </c>
      <c r="O38" s="303">
        <v>0</v>
      </c>
    </row>
    <row r="39" spans="2:15" x14ac:dyDescent="0.25">
      <c r="B39" s="303" t="s">
        <v>156</v>
      </c>
      <c r="C39" s="303">
        <v>64</v>
      </c>
      <c r="D39" s="303">
        <v>30</v>
      </c>
      <c r="E39" s="303">
        <v>34</v>
      </c>
      <c r="F39" s="303">
        <f t="shared" si="3"/>
        <v>48</v>
      </c>
      <c r="G39" s="303">
        <v>48</v>
      </c>
      <c r="H39" s="303">
        <v>0</v>
      </c>
      <c r="I39" s="303">
        <v>0</v>
      </c>
      <c r="J39" s="303">
        <f t="shared" si="2"/>
        <v>16</v>
      </c>
      <c r="K39" s="303">
        <v>0</v>
      </c>
      <c r="L39" s="303">
        <v>1</v>
      </c>
      <c r="M39" s="303">
        <v>9</v>
      </c>
      <c r="N39" s="303">
        <v>6</v>
      </c>
      <c r="O39" s="303">
        <v>0</v>
      </c>
    </row>
    <row r="40" spans="2:15" s="108" customFormat="1" ht="14.25" x14ac:dyDescent="0.25">
      <c r="B40" s="303" t="s">
        <v>104</v>
      </c>
      <c r="C40" s="303">
        <v>2140</v>
      </c>
      <c r="D40" s="303">
        <v>1151</v>
      </c>
      <c r="E40" s="303">
        <v>989</v>
      </c>
      <c r="F40" s="303">
        <f t="shared" si="3"/>
        <v>2037</v>
      </c>
      <c r="G40" s="303">
        <v>1350</v>
      </c>
      <c r="H40" s="303">
        <v>687</v>
      </c>
      <c r="I40" s="303">
        <v>0</v>
      </c>
      <c r="J40" s="303">
        <f t="shared" si="2"/>
        <v>5</v>
      </c>
      <c r="K40" s="303">
        <v>0</v>
      </c>
      <c r="L40" s="303">
        <v>0</v>
      </c>
      <c r="M40" s="303">
        <v>3</v>
      </c>
      <c r="N40" s="303">
        <v>2</v>
      </c>
      <c r="O40" s="303">
        <v>98</v>
      </c>
    </row>
    <row r="41" spans="2:15" x14ac:dyDescent="0.25">
      <c r="B41" s="303" t="s">
        <v>157</v>
      </c>
      <c r="C41" s="303">
        <v>1261</v>
      </c>
      <c r="D41" s="303">
        <v>687</v>
      </c>
      <c r="E41" s="303">
        <v>574</v>
      </c>
      <c r="F41" s="303">
        <f t="shared" si="3"/>
        <v>1164</v>
      </c>
      <c r="G41" s="303">
        <v>623</v>
      </c>
      <c r="H41" s="303">
        <v>541</v>
      </c>
      <c r="I41" s="303">
        <v>0</v>
      </c>
      <c r="J41" s="303">
        <f t="shared" si="2"/>
        <v>4</v>
      </c>
      <c r="K41" s="303">
        <v>0</v>
      </c>
      <c r="L41" s="303">
        <v>0</v>
      </c>
      <c r="M41" s="303">
        <v>2</v>
      </c>
      <c r="N41" s="303">
        <v>2</v>
      </c>
      <c r="O41" s="303">
        <v>93</v>
      </c>
    </row>
    <row r="42" spans="2:15" x14ac:dyDescent="0.25">
      <c r="B42" s="303" t="s">
        <v>99</v>
      </c>
      <c r="C42" s="303">
        <v>154</v>
      </c>
      <c r="D42" s="303">
        <v>89</v>
      </c>
      <c r="E42" s="303">
        <v>65</v>
      </c>
      <c r="F42" s="303">
        <f t="shared" si="3"/>
        <v>153</v>
      </c>
      <c r="G42" s="303">
        <v>134</v>
      </c>
      <c r="H42" s="303">
        <v>19</v>
      </c>
      <c r="I42" s="303">
        <v>0</v>
      </c>
      <c r="J42" s="303">
        <f t="shared" si="2"/>
        <v>0</v>
      </c>
      <c r="K42" s="303">
        <v>0</v>
      </c>
      <c r="L42" s="303">
        <v>0</v>
      </c>
      <c r="M42" s="303">
        <v>0</v>
      </c>
      <c r="N42" s="303">
        <v>0</v>
      </c>
      <c r="O42" s="303">
        <v>1</v>
      </c>
    </row>
    <row r="43" spans="2:15" x14ac:dyDescent="0.25">
      <c r="B43" s="303" t="s">
        <v>158</v>
      </c>
      <c r="C43" s="303">
        <v>187</v>
      </c>
      <c r="D43" s="303">
        <v>100</v>
      </c>
      <c r="E43" s="303">
        <v>87</v>
      </c>
      <c r="F43" s="303">
        <f t="shared" si="3"/>
        <v>187</v>
      </c>
      <c r="G43" s="303">
        <v>173</v>
      </c>
      <c r="H43" s="303">
        <v>14</v>
      </c>
      <c r="I43" s="303">
        <v>0</v>
      </c>
      <c r="J43" s="303">
        <f t="shared" si="2"/>
        <v>0</v>
      </c>
      <c r="K43" s="303">
        <v>0</v>
      </c>
      <c r="L43" s="303">
        <v>0</v>
      </c>
      <c r="M43" s="303">
        <v>0</v>
      </c>
      <c r="N43" s="303">
        <v>0</v>
      </c>
      <c r="O43" s="303">
        <v>0</v>
      </c>
    </row>
    <row r="44" spans="2:15" x14ac:dyDescent="0.25">
      <c r="B44" s="303" t="s">
        <v>159</v>
      </c>
      <c r="C44" s="303">
        <v>104</v>
      </c>
      <c r="D44" s="303">
        <v>48</v>
      </c>
      <c r="E44" s="303">
        <v>56</v>
      </c>
      <c r="F44" s="303">
        <f t="shared" si="3"/>
        <v>101</v>
      </c>
      <c r="G44" s="303">
        <v>88</v>
      </c>
      <c r="H44" s="303">
        <v>13</v>
      </c>
      <c r="I44" s="303">
        <v>0</v>
      </c>
      <c r="J44" s="303">
        <f t="shared" si="2"/>
        <v>0</v>
      </c>
      <c r="K44" s="303">
        <v>0</v>
      </c>
      <c r="L44" s="303">
        <v>0</v>
      </c>
      <c r="M44" s="303">
        <v>0</v>
      </c>
      <c r="N44" s="303">
        <v>0</v>
      </c>
      <c r="O44" s="303">
        <v>3</v>
      </c>
    </row>
    <row r="45" spans="2:15" x14ac:dyDescent="0.25">
      <c r="B45" s="303" t="s">
        <v>675</v>
      </c>
      <c r="C45" s="303">
        <v>348</v>
      </c>
      <c r="D45" s="303">
        <v>185</v>
      </c>
      <c r="E45" s="303">
        <v>163</v>
      </c>
      <c r="F45" s="303">
        <f t="shared" si="3"/>
        <v>346</v>
      </c>
      <c r="G45" s="303">
        <v>286</v>
      </c>
      <c r="H45" s="303">
        <v>60</v>
      </c>
      <c r="I45" s="303">
        <v>0</v>
      </c>
      <c r="J45" s="303">
        <f t="shared" si="2"/>
        <v>1</v>
      </c>
      <c r="K45" s="303">
        <v>0</v>
      </c>
      <c r="L45" s="303">
        <v>0</v>
      </c>
      <c r="M45" s="303">
        <v>1</v>
      </c>
      <c r="N45" s="303">
        <v>0</v>
      </c>
      <c r="O45" s="303">
        <v>1</v>
      </c>
    </row>
    <row r="46" spans="2:15" x14ac:dyDescent="0.25">
      <c r="B46" s="303" t="s">
        <v>160</v>
      </c>
      <c r="C46" s="303">
        <v>86</v>
      </c>
      <c r="D46" s="303">
        <v>42</v>
      </c>
      <c r="E46" s="303">
        <v>44</v>
      </c>
      <c r="F46" s="303">
        <f t="shared" si="3"/>
        <v>86</v>
      </c>
      <c r="G46" s="303">
        <v>46</v>
      </c>
      <c r="H46" s="303">
        <v>40</v>
      </c>
      <c r="I46" s="303">
        <v>0</v>
      </c>
      <c r="J46" s="303">
        <f t="shared" si="2"/>
        <v>0</v>
      </c>
      <c r="K46" s="303">
        <v>0</v>
      </c>
      <c r="L46" s="303">
        <v>0</v>
      </c>
      <c r="M46" s="303">
        <v>0</v>
      </c>
      <c r="N46" s="303">
        <v>0</v>
      </c>
      <c r="O46" s="303">
        <v>0</v>
      </c>
    </row>
    <row r="47" spans="2:15" s="108" customFormat="1" ht="14.25" x14ac:dyDescent="0.25">
      <c r="B47" s="303" t="s">
        <v>114</v>
      </c>
      <c r="C47" s="303">
        <v>6762</v>
      </c>
      <c r="D47" s="303">
        <v>3438</v>
      </c>
      <c r="E47" s="303">
        <v>3324</v>
      </c>
      <c r="F47" s="303">
        <f t="shared" si="3"/>
        <v>6195</v>
      </c>
      <c r="G47" s="303">
        <v>5453</v>
      </c>
      <c r="H47" s="303">
        <v>742</v>
      </c>
      <c r="I47" s="303">
        <v>0</v>
      </c>
      <c r="J47" s="303">
        <f t="shared" si="2"/>
        <v>1</v>
      </c>
      <c r="K47" s="303">
        <v>0</v>
      </c>
      <c r="L47" s="303">
        <v>0</v>
      </c>
      <c r="M47" s="303">
        <v>0</v>
      </c>
      <c r="N47" s="303">
        <v>1</v>
      </c>
      <c r="O47" s="303">
        <v>566</v>
      </c>
    </row>
    <row r="48" spans="2:15" x14ac:dyDescent="0.25">
      <c r="B48" s="303" t="s">
        <v>161</v>
      </c>
      <c r="C48" s="303">
        <v>3017</v>
      </c>
      <c r="D48" s="303">
        <v>1544</v>
      </c>
      <c r="E48" s="303">
        <v>1473</v>
      </c>
      <c r="F48" s="303">
        <f t="shared" si="3"/>
        <v>2890</v>
      </c>
      <c r="G48" s="303">
        <v>2506</v>
      </c>
      <c r="H48" s="303">
        <v>384</v>
      </c>
      <c r="I48" s="303">
        <v>0</v>
      </c>
      <c r="J48" s="303">
        <f t="shared" si="2"/>
        <v>1</v>
      </c>
      <c r="K48" s="303">
        <v>0</v>
      </c>
      <c r="L48" s="303">
        <v>0</v>
      </c>
      <c r="M48" s="303">
        <v>0</v>
      </c>
      <c r="N48" s="303">
        <v>1</v>
      </c>
      <c r="O48" s="303">
        <v>126</v>
      </c>
    </row>
    <row r="49" spans="2:15" x14ac:dyDescent="0.25">
      <c r="B49" s="303" t="s">
        <v>676</v>
      </c>
      <c r="C49" s="303">
        <v>898</v>
      </c>
      <c r="D49" s="303">
        <v>428</v>
      </c>
      <c r="E49" s="303">
        <v>470</v>
      </c>
      <c r="F49" s="303">
        <f t="shared" si="3"/>
        <v>881</v>
      </c>
      <c r="G49" s="303">
        <v>755</v>
      </c>
      <c r="H49" s="303">
        <v>126</v>
      </c>
      <c r="I49" s="303">
        <v>0</v>
      </c>
      <c r="J49" s="303">
        <f t="shared" si="2"/>
        <v>0</v>
      </c>
      <c r="K49" s="303">
        <v>0</v>
      </c>
      <c r="L49" s="303">
        <v>0</v>
      </c>
      <c r="M49" s="303">
        <v>0</v>
      </c>
      <c r="N49" s="303">
        <v>0</v>
      </c>
      <c r="O49" s="303">
        <v>17</v>
      </c>
    </row>
    <row r="50" spans="2:15" x14ac:dyDescent="0.25">
      <c r="B50" s="303" t="s">
        <v>164</v>
      </c>
      <c r="C50" s="303">
        <v>363</v>
      </c>
      <c r="D50" s="303">
        <v>190</v>
      </c>
      <c r="E50" s="303">
        <v>173</v>
      </c>
      <c r="F50" s="303">
        <f t="shared" si="3"/>
        <v>321</v>
      </c>
      <c r="G50" s="303">
        <v>299</v>
      </c>
      <c r="H50" s="303">
        <v>22</v>
      </c>
      <c r="I50" s="303">
        <v>0</v>
      </c>
      <c r="J50" s="303">
        <f t="shared" si="2"/>
        <v>0</v>
      </c>
      <c r="K50" s="303">
        <v>0</v>
      </c>
      <c r="L50" s="303">
        <v>0</v>
      </c>
      <c r="M50" s="303">
        <v>0</v>
      </c>
      <c r="N50" s="303">
        <v>0</v>
      </c>
      <c r="O50" s="303">
        <v>42</v>
      </c>
    </row>
    <row r="51" spans="2:15" x14ac:dyDescent="0.25">
      <c r="B51" s="303" t="s">
        <v>677</v>
      </c>
      <c r="C51" s="303">
        <v>994</v>
      </c>
      <c r="D51" s="303">
        <v>513</v>
      </c>
      <c r="E51" s="303">
        <v>481</v>
      </c>
      <c r="F51" s="303">
        <f t="shared" si="3"/>
        <v>808</v>
      </c>
      <c r="G51" s="303">
        <v>722</v>
      </c>
      <c r="H51" s="303">
        <v>86</v>
      </c>
      <c r="I51" s="303">
        <v>0</v>
      </c>
      <c r="J51" s="303">
        <f t="shared" si="2"/>
        <v>0</v>
      </c>
      <c r="K51" s="303">
        <v>0</v>
      </c>
      <c r="L51" s="303">
        <v>0</v>
      </c>
      <c r="M51" s="303">
        <v>0</v>
      </c>
      <c r="N51" s="303">
        <v>0</v>
      </c>
      <c r="O51" s="303">
        <v>186</v>
      </c>
    </row>
    <row r="52" spans="2:15" x14ac:dyDescent="0.25">
      <c r="B52" s="303" t="s">
        <v>165</v>
      </c>
      <c r="C52" s="303">
        <v>799</v>
      </c>
      <c r="D52" s="303">
        <v>416</v>
      </c>
      <c r="E52" s="303">
        <v>383</v>
      </c>
      <c r="F52" s="303">
        <f t="shared" si="3"/>
        <v>771</v>
      </c>
      <c r="G52" s="303">
        <v>732</v>
      </c>
      <c r="H52" s="303">
        <v>39</v>
      </c>
      <c r="I52" s="303">
        <v>0</v>
      </c>
      <c r="J52" s="303">
        <f t="shared" si="2"/>
        <v>0</v>
      </c>
      <c r="K52" s="303">
        <v>0</v>
      </c>
      <c r="L52" s="303">
        <v>0</v>
      </c>
      <c r="M52" s="303">
        <v>0</v>
      </c>
      <c r="N52" s="303">
        <v>0</v>
      </c>
      <c r="O52" s="303">
        <v>28</v>
      </c>
    </row>
    <row r="53" spans="2:15" x14ac:dyDescent="0.25">
      <c r="B53" s="303" t="s">
        <v>678</v>
      </c>
      <c r="C53" s="303">
        <v>417</v>
      </c>
      <c r="D53" s="303">
        <v>205</v>
      </c>
      <c r="E53" s="303">
        <v>212</v>
      </c>
      <c r="F53" s="303">
        <f t="shared" si="3"/>
        <v>333</v>
      </c>
      <c r="G53" s="303">
        <v>263</v>
      </c>
      <c r="H53" s="303">
        <v>70</v>
      </c>
      <c r="I53" s="303">
        <v>0</v>
      </c>
      <c r="J53" s="303">
        <f t="shared" si="2"/>
        <v>0</v>
      </c>
      <c r="K53" s="303">
        <v>0</v>
      </c>
      <c r="L53" s="303">
        <v>0</v>
      </c>
      <c r="M53" s="303">
        <v>0</v>
      </c>
      <c r="N53" s="303">
        <v>0</v>
      </c>
      <c r="O53" s="303">
        <v>84</v>
      </c>
    </row>
    <row r="54" spans="2:15" x14ac:dyDescent="0.25">
      <c r="B54" s="303" t="s">
        <v>166</v>
      </c>
      <c r="C54" s="303">
        <v>274</v>
      </c>
      <c r="D54" s="303">
        <v>142</v>
      </c>
      <c r="E54" s="303">
        <v>132</v>
      </c>
      <c r="F54" s="303">
        <f t="shared" si="3"/>
        <v>191</v>
      </c>
      <c r="G54" s="303">
        <v>176</v>
      </c>
      <c r="H54" s="303">
        <v>15</v>
      </c>
      <c r="I54" s="303">
        <v>0</v>
      </c>
      <c r="J54" s="303">
        <f t="shared" si="2"/>
        <v>0</v>
      </c>
      <c r="K54" s="303">
        <v>0</v>
      </c>
      <c r="L54" s="303">
        <v>0</v>
      </c>
      <c r="M54" s="303">
        <v>0</v>
      </c>
      <c r="N54" s="303">
        <v>0</v>
      </c>
      <c r="O54" s="303">
        <v>83</v>
      </c>
    </row>
    <row r="55" spans="2:15" s="108" customFormat="1" ht="14.25" x14ac:dyDescent="0.25">
      <c r="B55" s="303" t="s">
        <v>106</v>
      </c>
      <c r="C55" s="303">
        <v>6185</v>
      </c>
      <c r="D55" s="303">
        <v>3134</v>
      </c>
      <c r="E55" s="303">
        <v>3051</v>
      </c>
      <c r="F55" s="303">
        <f t="shared" si="3"/>
        <v>5249</v>
      </c>
      <c r="G55" s="303">
        <v>4374</v>
      </c>
      <c r="H55" s="303">
        <v>875</v>
      </c>
      <c r="I55" s="303">
        <v>0</v>
      </c>
      <c r="J55" s="303">
        <f t="shared" si="2"/>
        <v>154</v>
      </c>
      <c r="K55" s="303">
        <v>0</v>
      </c>
      <c r="L55" s="303">
        <v>1</v>
      </c>
      <c r="M55" s="303">
        <v>147</v>
      </c>
      <c r="N55" s="303">
        <v>6</v>
      </c>
      <c r="O55" s="303">
        <v>782</v>
      </c>
    </row>
    <row r="56" spans="2:15" x14ac:dyDescent="0.25">
      <c r="B56" s="303" t="s">
        <v>167</v>
      </c>
      <c r="C56" s="303">
        <v>3261</v>
      </c>
      <c r="D56" s="303">
        <v>1638</v>
      </c>
      <c r="E56" s="303">
        <v>1623</v>
      </c>
      <c r="F56" s="303">
        <f t="shared" si="3"/>
        <v>3021</v>
      </c>
      <c r="G56" s="303">
        <v>2419</v>
      </c>
      <c r="H56" s="303">
        <v>602</v>
      </c>
      <c r="I56" s="303">
        <v>0</v>
      </c>
      <c r="J56" s="303">
        <f t="shared" si="2"/>
        <v>1</v>
      </c>
      <c r="K56" s="303">
        <v>0</v>
      </c>
      <c r="L56" s="303">
        <v>0</v>
      </c>
      <c r="M56" s="303">
        <v>0</v>
      </c>
      <c r="N56" s="303">
        <v>1</v>
      </c>
      <c r="O56" s="303">
        <v>239</v>
      </c>
    </row>
    <row r="57" spans="2:15" x14ac:dyDescent="0.25">
      <c r="B57" s="303" t="s">
        <v>929</v>
      </c>
      <c r="C57" s="303">
        <v>618</v>
      </c>
      <c r="D57" s="303">
        <v>304</v>
      </c>
      <c r="E57" s="303">
        <v>314</v>
      </c>
      <c r="F57" s="303">
        <f t="shared" si="3"/>
        <v>378</v>
      </c>
      <c r="G57" s="303">
        <v>355</v>
      </c>
      <c r="H57" s="303">
        <v>23</v>
      </c>
      <c r="I57" s="303">
        <v>0</v>
      </c>
      <c r="J57" s="303">
        <f t="shared" si="2"/>
        <v>151</v>
      </c>
      <c r="K57" s="303">
        <v>0</v>
      </c>
      <c r="L57" s="303">
        <v>1</v>
      </c>
      <c r="M57" s="303">
        <v>147</v>
      </c>
      <c r="N57" s="303">
        <v>3</v>
      </c>
      <c r="O57" s="303">
        <v>89</v>
      </c>
    </row>
    <row r="58" spans="2:15" x14ac:dyDescent="0.25">
      <c r="B58" s="303" t="s">
        <v>168</v>
      </c>
      <c r="C58" s="303">
        <v>378</v>
      </c>
      <c r="D58" s="303">
        <v>211</v>
      </c>
      <c r="E58" s="303">
        <v>167</v>
      </c>
      <c r="F58" s="303">
        <f t="shared" si="3"/>
        <v>311</v>
      </c>
      <c r="G58" s="303">
        <v>294</v>
      </c>
      <c r="H58" s="303">
        <v>17</v>
      </c>
      <c r="I58" s="303">
        <v>0</v>
      </c>
      <c r="J58" s="303">
        <f t="shared" si="2"/>
        <v>1</v>
      </c>
      <c r="K58" s="303">
        <v>0</v>
      </c>
      <c r="L58" s="303">
        <v>0</v>
      </c>
      <c r="M58" s="303">
        <v>0</v>
      </c>
      <c r="N58" s="303">
        <v>1</v>
      </c>
      <c r="O58" s="303">
        <v>66</v>
      </c>
    </row>
    <row r="59" spans="2:15" x14ac:dyDescent="0.25">
      <c r="B59" s="303" t="s">
        <v>169</v>
      </c>
      <c r="C59" s="303">
        <v>166</v>
      </c>
      <c r="D59" s="303">
        <v>92</v>
      </c>
      <c r="E59" s="303">
        <v>74</v>
      </c>
      <c r="F59" s="303">
        <f t="shared" si="3"/>
        <v>150</v>
      </c>
      <c r="G59" s="303">
        <v>106</v>
      </c>
      <c r="H59" s="303">
        <v>44</v>
      </c>
      <c r="I59" s="303">
        <v>0</v>
      </c>
      <c r="J59" s="303">
        <f t="shared" si="2"/>
        <v>0</v>
      </c>
      <c r="K59" s="303">
        <v>0</v>
      </c>
      <c r="L59" s="303">
        <v>0</v>
      </c>
      <c r="M59" s="303">
        <v>0</v>
      </c>
      <c r="N59" s="303">
        <v>0</v>
      </c>
      <c r="O59" s="303">
        <v>16</v>
      </c>
    </row>
    <row r="60" spans="2:15" x14ac:dyDescent="0.25">
      <c r="B60" s="303" t="s">
        <v>170</v>
      </c>
      <c r="C60" s="303">
        <v>150</v>
      </c>
      <c r="D60" s="303">
        <v>78</v>
      </c>
      <c r="E60" s="303">
        <v>72</v>
      </c>
      <c r="F60" s="303">
        <f t="shared" si="3"/>
        <v>147</v>
      </c>
      <c r="G60" s="303">
        <v>143</v>
      </c>
      <c r="H60" s="303">
        <v>4</v>
      </c>
      <c r="I60" s="303">
        <v>0</v>
      </c>
      <c r="J60" s="303">
        <f t="shared" si="2"/>
        <v>0</v>
      </c>
      <c r="K60" s="303">
        <v>0</v>
      </c>
      <c r="L60" s="303">
        <v>0</v>
      </c>
      <c r="M60" s="303">
        <v>0</v>
      </c>
      <c r="N60" s="303">
        <v>0</v>
      </c>
      <c r="O60" s="303">
        <v>3</v>
      </c>
    </row>
    <row r="61" spans="2:15" x14ac:dyDescent="0.25">
      <c r="B61" s="303" t="s">
        <v>171</v>
      </c>
      <c r="C61" s="303">
        <v>636</v>
      </c>
      <c r="D61" s="303">
        <v>319</v>
      </c>
      <c r="E61" s="303">
        <v>317</v>
      </c>
      <c r="F61" s="303">
        <f t="shared" si="3"/>
        <v>335</v>
      </c>
      <c r="G61" s="303">
        <v>307</v>
      </c>
      <c r="H61" s="303">
        <v>28</v>
      </c>
      <c r="I61" s="303">
        <v>0</v>
      </c>
      <c r="J61" s="303">
        <f t="shared" si="2"/>
        <v>0</v>
      </c>
      <c r="K61" s="303">
        <v>0</v>
      </c>
      <c r="L61" s="303">
        <v>0</v>
      </c>
      <c r="M61" s="303">
        <v>0</v>
      </c>
      <c r="N61" s="303">
        <v>0</v>
      </c>
      <c r="O61" s="303">
        <v>301</v>
      </c>
    </row>
    <row r="62" spans="2:15" x14ac:dyDescent="0.25">
      <c r="B62" s="303" t="s">
        <v>172</v>
      </c>
      <c r="C62" s="303">
        <v>566</v>
      </c>
      <c r="D62" s="303">
        <v>276</v>
      </c>
      <c r="E62" s="303">
        <v>290</v>
      </c>
      <c r="F62" s="303">
        <f t="shared" si="3"/>
        <v>537</v>
      </c>
      <c r="G62" s="303">
        <v>424</v>
      </c>
      <c r="H62" s="303">
        <v>113</v>
      </c>
      <c r="I62" s="303">
        <v>0</v>
      </c>
      <c r="J62" s="303">
        <f t="shared" si="2"/>
        <v>1</v>
      </c>
      <c r="K62" s="303">
        <v>0</v>
      </c>
      <c r="L62" s="303">
        <v>0</v>
      </c>
      <c r="M62" s="303">
        <v>0</v>
      </c>
      <c r="N62" s="303">
        <v>1</v>
      </c>
      <c r="O62" s="303">
        <v>28</v>
      </c>
    </row>
    <row r="63" spans="2:15" x14ac:dyDescent="0.25">
      <c r="B63" s="303" t="s">
        <v>173</v>
      </c>
      <c r="C63" s="303">
        <v>153</v>
      </c>
      <c r="D63" s="303">
        <v>82</v>
      </c>
      <c r="E63" s="303">
        <v>71</v>
      </c>
      <c r="F63" s="303">
        <f t="shared" si="3"/>
        <v>118</v>
      </c>
      <c r="G63" s="303">
        <v>105</v>
      </c>
      <c r="H63" s="303">
        <v>13</v>
      </c>
      <c r="I63" s="303">
        <v>0</v>
      </c>
      <c r="J63" s="303">
        <f t="shared" si="2"/>
        <v>0</v>
      </c>
      <c r="K63" s="303">
        <v>0</v>
      </c>
      <c r="L63" s="303">
        <v>0</v>
      </c>
      <c r="M63" s="303">
        <v>0</v>
      </c>
      <c r="N63" s="303">
        <v>0</v>
      </c>
      <c r="O63" s="303">
        <v>35</v>
      </c>
    </row>
    <row r="64" spans="2:15" x14ac:dyDescent="0.25">
      <c r="B64" s="303" t="s">
        <v>174</v>
      </c>
      <c r="C64" s="303">
        <v>48</v>
      </c>
      <c r="D64" s="303">
        <v>29</v>
      </c>
      <c r="E64" s="303">
        <v>19</v>
      </c>
      <c r="F64" s="303">
        <f t="shared" si="3"/>
        <v>48</v>
      </c>
      <c r="G64" s="303">
        <v>41</v>
      </c>
      <c r="H64" s="303">
        <v>7</v>
      </c>
      <c r="I64" s="303">
        <v>0</v>
      </c>
      <c r="J64" s="303">
        <f t="shared" si="2"/>
        <v>0</v>
      </c>
      <c r="K64" s="303">
        <v>0</v>
      </c>
      <c r="L64" s="303">
        <v>0</v>
      </c>
      <c r="M64" s="303">
        <v>0</v>
      </c>
      <c r="N64" s="303">
        <v>0</v>
      </c>
      <c r="O64" s="303">
        <v>0</v>
      </c>
    </row>
    <row r="65" spans="2:15" x14ac:dyDescent="0.25">
      <c r="B65" s="303" t="s">
        <v>930</v>
      </c>
      <c r="C65" s="303">
        <v>209</v>
      </c>
      <c r="D65" s="303">
        <v>105</v>
      </c>
      <c r="E65" s="303">
        <v>104</v>
      </c>
      <c r="F65" s="303">
        <f t="shared" si="3"/>
        <v>204</v>
      </c>
      <c r="G65" s="303">
        <v>180</v>
      </c>
      <c r="H65" s="303">
        <v>24</v>
      </c>
      <c r="I65" s="303">
        <v>0</v>
      </c>
      <c r="J65" s="303">
        <f t="shared" si="2"/>
        <v>0</v>
      </c>
      <c r="K65" s="303">
        <v>0</v>
      </c>
      <c r="L65" s="303">
        <v>0</v>
      </c>
      <c r="M65" s="303">
        <v>0</v>
      </c>
      <c r="N65" s="303">
        <v>0</v>
      </c>
      <c r="O65" s="303">
        <v>5</v>
      </c>
    </row>
    <row r="66" spans="2:15" s="108" customFormat="1" ht="14.25" x14ac:dyDescent="0.25">
      <c r="B66" s="303" t="s">
        <v>103</v>
      </c>
      <c r="C66" s="303">
        <v>5918</v>
      </c>
      <c r="D66" s="303">
        <v>3028</v>
      </c>
      <c r="E66" s="303">
        <v>2890</v>
      </c>
      <c r="F66" s="303">
        <f t="shared" si="3"/>
        <v>5675</v>
      </c>
      <c r="G66" s="303">
        <v>5299</v>
      </c>
      <c r="H66" s="303">
        <v>376</v>
      </c>
      <c r="I66" s="303">
        <v>0</v>
      </c>
      <c r="J66" s="303">
        <f t="shared" si="2"/>
        <v>1</v>
      </c>
      <c r="K66" s="303">
        <v>0</v>
      </c>
      <c r="L66" s="303">
        <v>0</v>
      </c>
      <c r="M66" s="303">
        <v>1</v>
      </c>
      <c r="N66" s="303">
        <v>0</v>
      </c>
      <c r="O66" s="303">
        <v>242</v>
      </c>
    </row>
    <row r="67" spans="2:15" x14ac:dyDescent="0.25">
      <c r="B67" s="303" t="s">
        <v>175</v>
      </c>
      <c r="C67" s="303">
        <v>2605</v>
      </c>
      <c r="D67" s="303">
        <v>1330</v>
      </c>
      <c r="E67" s="303">
        <v>1275</v>
      </c>
      <c r="F67" s="303">
        <f t="shared" si="3"/>
        <v>2520</v>
      </c>
      <c r="G67" s="303">
        <v>2330</v>
      </c>
      <c r="H67" s="303">
        <v>190</v>
      </c>
      <c r="I67" s="303">
        <v>0</v>
      </c>
      <c r="J67" s="303">
        <f t="shared" si="2"/>
        <v>1</v>
      </c>
      <c r="K67" s="303">
        <v>0</v>
      </c>
      <c r="L67" s="303">
        <v>0</v>
      </c>
      <c r="M67" s="303">
        <v>1</v>
      </c>
      <c r="N67" s="303">
        <v>0</v>
      </c>
      <c r="O67" s="303">
        <v>84</v>
      </c>
    </row>
    <row r="68" spans="2:15" x14ac:dyDescent="0.25">
      <c r="B68" s="303" t="s">
        <v>176</v>
      </c>
      <c r="C68" s="303">
        <v>594</v>
      </c>
      <c r="D68" s="303">
        <v>294</v>
      </c>
      <c r="E68" s="303">
        <v>300</v>
      </c>
      <c r="F68" s="303">
        <f t="shared" si="3"/>
        <v>589</v>
      </c>
      <c r="G68" s="303">
        <v>563</v>
      </c>
      <c r="H68" s="303">
        <v>26</v>
      </c>
      <c r="I68" s="303">
        <v>0</v>
      </c>
      <c r="J68" s="303">
        <f t="shared" si="2"/>
        <v>0</v>
      </c>
      <c r="K68" s="303">
        <v>0</v>
      </c>
      <c r="L68" s="303">
        <v>0</v>
      </c>
      <c r="M68" s="303">
        <v>0</v>
      </c>
      <c r="N68" s="303">
        <v>0</v>
      </c>
      <c r="O68" s="303">
        <v>5</v>
      </c>
    </row>
    <row r="69" spans="2:15" x14ac:dyDescent="0.25">
      <c r="B69" s="303" t="s">
        <v>177</v>
      </c>
      <c r="C69" s="303">
        <v>689</v>
      </c>
      <c r="D69" s="303">
        <v>331</v>
      </c>
      <c r="E69" s="303">
        <v>358</v>
      </c>
      <c r="F69" s="303">
        <f t="shared" si="3"/>
        <v>636</v>
      </c>
      <c r="G69" s="303">
        <v>598</v>
      </c>
      <c r="H69" s="303">
        <v>38</v>
      </c>
      <c r="I69" s="303">
        <v>0</v>
      </c>
      <c r="J69" s="303">
        <f t="shared" si="2"/>
        <v>0</v>
      </c>
      <c r="K69" s="303">
        <v>0</v>
      </c>
      <c r="L69" s="303">
        <v>0</v>
      </c>
      <c r="M69" s="303">
        <v>0</v>
      </c>
      <c r="N69" s="303">
        <v>0</v>
      </c>
      <c r="O69" s="303">
        <v>53</v>
      </c>
    </row>
    <row r="70" spans="2:15" x14ac:dyDescent="0.25">
      <c r="B70" s="303" t="s">
        <v>178</v>
      </c>
      <c r="C70" s="303">
        <v>1648</v>
      </c>
      <c r="D70" s="303">
        <v>861</v>
      </c>
      <c r="E70" s="303">
        <v>787</v>
      </c>
      <c r="F70" s="303">
        <f t="shared" si="3"/>
        <v>1561</v>
      </c>
      <c r="G70" s="303">
        <v>1466</v>
      </c>
      <c r="H70" s="303">
        <v>95</v>
      </c>
      <c r="I70" s="303">
        <v>0</v>
      </c>
      <c r="J70" s="303">
        <f t="shared" si="2"/>
        <v>0</v>
      </c>
      <c r="K70" s="303">
        <v>0</v>
      </c>
      <c r="L70" s="303">
        <v>0</v>
      </c>
      <c r="M70" s="303">
        <v>0</v>
      </c>
      <c r="N70" s="303">
        <v>0</v>
      </c>
      <c r="O70" s="303">
        <v>87</v>
      </c>
    </row>
    <row r="71" spans="2:15" x14ac:dyDescent="0.25">
      <c r="B71" s="303" t="s">
        <v>179</v>
      </c>
      <c r="C71" s="303">
        <v>201</v>
      </c>
      <c r="D71" s="303">
        <v>110</v>
      </c>
      <c r="E71" s="303">
        <v>91</v>
      </c>
      <c r="F71" s="303">
        <f t="shared" si="3"/>
        <v>196</v>
      </c>
      <c r="G71" s="303">
        <v>184</v>
      </c>
      <c r="H71" s="303">
        <v>12</v>
      </c>
      <c r="I71" s="303">
        <v>0</v>
      </c>
      <c r="J71" s="303">
        <f t="shared" ref="J71:J134" si="4">+K71+L71+M71+N71</f>
        <v>0</v>
      </c>
      <c r="K71" s="303">
        <v>0</v>
      </c>
      <c r="L71" s="303">
        <v>0</v>
      </c>
      <c r="M71" s="303">
        <v>0</v>
      </c>
      <c r="N71" s="303">
        <v>0</v>
      </c>
      <c r="O71" s="303">
        <v>5</v>
      </c>
    </row>
    <row r="72" spans="2:15" x14ac:dyDescent="0.25">
      <c r="B72" s="303" t="s">
        <v>931</v>
      </c>
      <c r="C72" s="303">
        <v>181</v>
      </c>
      <c r="D72" s="303">
        <v>102</v>
      </c>
      <c r="E72" s="303">
        <v>79</v>
      </c>
      <c r="F72" s="303">
        <f t="shared" si="3"/>
        <v>173</v>
      </c>
      <c r="G72" s="303">
        <v>158</v>
      </c>
      <c r="H72" s="303">
        <v>15</v>
      </c>
      <c r="I72" s="303">
        <v>0</v>
      </c>
      <c r="J72" s="303">
        <f t="shared" si="4"/>
        <v>0</v>
      </c>
      <c r="K72" s="303">
        <v>0</v>
      </c>
      <c r="L72" s="303">
        <v>0</v>
      </c>
      <c r="M72" s="303">
        <v>0</v>
      </c>
      <c r="N72" s="303">
        <v>0</v>
      </c>
      <c r="O72" s="303">
        <v>8</v>
      </c>
    </row>
    <row r="73" spans="2:15" s="108" customFormat="1" ht="14.25" x14ac:dyDescent="0.25">
      <c r="B73" s="303" t="s">
        <v>102</v>
      </c>
      <c r="C73" s="303">
        <v>6592</v>
      </c>
      <c r="D73" s="303">
        <v>3363</v>
      </c>
      <c r="E73" s="303">
        <v>3229</v>
      </c>
      <c r="F73" s="303">
        <f t="shared" ref="F73:F111" si="5">+G73+H73+I73</f>
        <v>6342</v>
      </c>
      <c r="G73" s="303">
        <v>6286</v>
      </c>
      <c r="H73" s="303">
        <v>56</v>
      </c>
      <c r="I73" s="303">
        <v>0</v>
      </c>
      <c r="J73" s="303">
        <f t="shared" si="4"/>
        <v>83</v>
      </c>
      <c r="K73" s="303">
        <v>0</v>
      </c>
      <c r="L73" s="303">
        <v>67</v>
      </c>
      <c r="M73" s="303">
        <v>1</v>
      </c>
      <c r="N73" s="303">
        <v>15</v>
      </c>
      <c r="O73" s="303">
        <v>167</v>
      </c>
    </row>
    <row r="74" spans="2:15" x14ac:dyDescent="0.25">
      <c r="B74" s="303" t="s">
        <v>102</v>
      </c>
      <c r="C74" s="303">
        <v>3309</v>
      </c>
      <c r="D74" s="303">
        <v>1676</v>
      </c>
      <c r="E74" s="303">
        <v>1633</v>
      </c>
      <c r="F74" s="303">
        <f t="shared" si="5"/>
        <v>3197</v>
      </c>
      <c r="G74" s="303">
        <v>3188</v>
      </c>
      <c r="H74" s="303">
        <v>9</v>
      </c>
      <c r="I74" s="303">
        <v>0</v>
      </c>
      <c r="J74" s="303">
        <f t="shared" si="4"/>
        <v>72</v>
      </c>
      <c r="K74" s="303">
        <v>0</v>
      </c>
      <c r="L74" s="303">
        <v>62</v>
      </c>
      <c r="M74" s="303">
        <v>0</v>
      </c>
      <c r="N74" s="303">
        <v>10</v>
      </c>
      <c r="O74" s="303">
        <v>40</v>
      </c>
    </row>
    <row r="75" spans="2:15" x14ac:dyDescent="0.25">
      <c r="B75" s="303" t="s">
        <v>180</v>
      </c>
      <c r="C75" s="303">
        <v>377</v>
      </c>
      <c r="D75" s="303">
        <v>208</v>
      </c>
      <c r="E75" s="303">
        <v>169</v>
      </c>
      <c r="F75" s="303">
        <f t="shared" si="5"/>
        <v>347</v>
      </c>
      <c r="G75" s="303">
        <v>346</v>
      </c>
      <c r="H75" s="303">
        <v>1</v>
      </c>
      <c r="I75" s="303">
        <v>0</v>
      </c>
      <c r="J75" s="303">
        <f t="shared" si="4"/>
        <v>3</v>
      </c>
      <c r="K75" s="303">
        <v>0</v>
      </c>
      <c r="L75" s="303">
        <v>0</v>
      </c>
      <c r="M75" s="303">
        <v>0</v>
      </c>
      <c r="N75" s="303">
        <v>3</v>
      </c>
      <c r="O75" s="303">
        <v>27</v>
      </c>
    </row>
    <row r="76" spans="2:15" x14ac:dyDescent="0.25">
      <c r="B76" s="303" t="s">
        <v>181</v>
      </c>
      <c r="C76" s="303">
        <v>486</v>
      </c>
      <c r="D76" s="303">
        <v>247</v>
      </c>
      <c r="E76" s="303">
        <v>239</v>
      </c>
      <c r="F76" s="303">
        <f t="shared" si="5"/>
        <v>483</v>
      </c>
      <c r="G76" s="303">
        <v>450</v>
      </c>
      <c r="H76" s="303">
        <v>33</v>
      </c>
      <c r="I76" s="303">
        <v>0</v>
      </c>
      <c r="J76" s="303">
        <f t="shared" si="4"/>
        <v>1</v>
      </c>
      <c r="K76" s="303">
        <v>0</v>
      </c>
      <c r="L76" s="303">
        <v>1</v>
      </c>
      <c r="M76" s="303">
        <v>0</v>
      </c>
      <c r="N76" s="303">
        <v>0</v>
      </c>
      <c r="O76" s="303">
        <v>2</v>
      </c>
    </row>
    <row r="77" spans="2:15" x14ac:dyDescent="0.25">
      <c r="B77" s="303" t="s">
        <v>182</v>
      </c>
      <c r="C77" s="303">
        <v>199</v>
      </c>
      <c r="D77" s="303">
        <v>104</v>
      </c>
      <c r="E77" s="303">
        <v>95</v>
      </c>
      <c r="F77" s="303">
        <f t="shared" si="5"/>
        <v>198</v>
      </c>
      <c r="G77" s="303">
        <v>198</v>
      </c>
      <c r="H77" s="303">
        <v>0</v>
      </c>
      <c r="I77" s="303">
        <v>0</v>
      </c>
      <c r="J77" s="303">
        <f t="shared" si="4"/>
        <v>0</v>
      </c>
      <c r="K77" s="303">
        <v>0</v>
      </c>
      <c r="L77" s="303">
        <v>0</v>
      </c>
      <c r="M77" s="303">
        <v>0</v>
      </c>
      <c r="N77" s="303">
        <v>0</v>
      </c>
      <c r="O77" s="303">
        <v>1</v>
      </c>
    </row>
    <row r="78" spans="2:15" x14ac:dyDescent="0.25">
      <c r="B78" s="303" t="s">
        <v>183</v>
      </c>
      <c r="C78" s="303">
        <v>72</v>
      </c>
      <c r="D78" s="303">
        <v>35</v>
      </c>
      <c r="E78" s="303">
        <v>37</v>
      </c>
      <c r="F78" s="303">
        <f t="shared" si="5"/>
        <v>68</v>
      </c>
      <c r="G78" s="303">
        <v>68</v>
      </c>
      <c r="H78" s="303">
        <v>0</v>
      </c>
      <c r="I78" s="303">
        <v>0</v>
      </c>
      <c r="J78" s="303">
        <f t="shared" si="4"/>
        <v>1</v>
      </c>
      <c r="K78" s="303">
        <v>0</v>
      </c>
      <c r="L78" s="303">
        <v>1</v>
      </c>
      <c r="M78" s="303">
        <v>0</v>
      </c>
      <c r="N78" s="303">
        <v>0</v>
      </c>
      <c r="O78" s="303">
        <v>3</v>
      </c>
    </row>
    <row r="79" spans="2:15" x14ac:dyDescent="0.25">
      <c r="B79" s="303" t="s">
        <v>932</v>
      </c>
      <c r="C79" s="303">
        <v>203</v>
      </c>
      <c r="D79" s="303">
        <v>105</v>
      </c>
      <c r="E79" s="303">
        <v>98</v>
      </c>
      <c r="F79" s="303">
        <f t="shared" si="5"/>
        <v>201</v>
      </c>
      <c r="G79" s="303">
        <v>200</v>
      </c>
      <c r="H79" s="303">
        <v>1</v>
      </c>
      <c r="I79" s="303">
        <v>0</v>
      </c>
      <c r="J79" s="303">
        <f t="shared" si="4"/>
        <v>0</v>
      </c>
      <c r="K79" s="303">
        <v>0</v>
      </c>
      <c r="L79" s="303">
        <v>0</v>
      </c>
      <c r="M79" s="303">
        <v>0</v>
      </c>
      <c r="N79" s="303">
        <v>0</v>
      </c>
      <c r="O79" s="303">
        <v>2</v>
      </c>
    </row>
    <row r="80" spans="2:15" x14ac:dyDescent="0.25">
      <c r="B80" s="303" t="s">
        <v>933</v>
      </c>
      <c r="C80" s="303">
        <v>132</v>
      </c>
      <c r="D80" s="303">
        <v>59</v>
      </c>
      <c r="E80" s="303">
        <v>73</v>
      </c>
      <c r="F80" s="303">
        <f t="shared" si="5"/>
        <v>127</v>
      </c>
      <c r="G80" s="303">
        <v>125</v>
      </c>
      <c r="H80" s="303">
        <v>2</v>
      </c>
      <c r="I80" s="303">
        <v>0</v>
      </c>
      <c r="J80" s="303">
        <f t="shared" si="4"/>
        <v>2</v>
      </c>
      <c r="K80" s="303">
        <v>0</v>
      </c>
      <c r="L80" s="303">
        <v>2</v>
      </c>
      <c r="M80" s="303">
        <v>0</v>
      </c>
      <c r="N80" s="303">
        <v>0</v>
      </c>
      <c r="O80" s="303">
        <v>3</v>
      </c>
    </row>
    <row r="81" spans="2:15" x14ac:dyDescent="0.25">
      <c r="B81" s="303" t="s">
        <v>934</v>
      </c>
      <c r="C81" s="303">
        <v>305</v>
      </c>
      <c r="D81" s="303">
        <v>148</v>
      </c>
      <c r="E81" s="303">
        <v>157</v>
      </c>
      <c r="F81" s="303">
        <f t="shared" si="5"/>
        <v>298</v>
      </c>
      <c r="G81" s="303">
        <v>298</v>
      </c>
      <c r="H81" s="303">
        <v>0</v>
      </c>
      <c r="I81" s="303">
        <v>0</v>
      </c>
      <c r="J81" s="303">
        <f t="shared" si="4"/>
        <v>0</v>
      </c>
      <c r="K81" s="303">
        <v>0</v>
      </c>
      <c r="L81" s="303">
        <v>0</v>
      </c>
      <c r="M81" s="303">
        <v>0</v>
      </c>
      <c r="N81" s="303">
        <v>0</v>
      </c>
      <c r="O81" s="303">
        <v>7</v>
      </c>
    </row>
    <row r="82" spans="2:15" x14ac:dyDescent="0.25">
      <c r="B82" s="303" t="s">
        <v>184</v>
      </c>
      <c r="C82" s="303">
        <v>311</v>
      </c>
      <c r="D82" s="303">
        <v>153</v>
      </c>
      <c r="E82" s="303">
        <v>158</v>
      </c>
      <c r="F82" s="303">
        <f t="shared" si="5"/>
        <v>299</v>
      </c>
      <c r="G82" s="303">
        <v>299</v>
      </c>
      <c r="H82" s="303">
        <v>0</v>
      </c>
      <c r="I82" s="303">
        <v>0</v>
      </c>
      <c r="J82" s="303">
        <f t="shared" si="4"/>
        <v>0</v>
      </c>
      <c r="K82" s="303">
        <v>0</v>
      </c>
      <c r="L82" s="303">
        <v>0</v>
      </c>
      <c r="M82" s="303">
        <v>0</v>
      </c>
      <c r="N82" s="303">
        <v>0</v>
      </c>
      <c r="O82" s="303">
        <v>12</v>
      </c>
    </row>
    <row r="83" spans="2:15" x14ac:dyDescent="0.25">
      <c r="B83" s="303" t="s">
        <v>185</v>
      </c>
      <c r="C83" s="303">
        <v>234</v>
      </c>
      <c r="D83" s="303">
        <v>118</v>
      </c>
      <c r="E83" s="303">
        <v>116</v>
      </c>
      <c r="F83" s="303">
        <f t="shared" si="5"/>
        <v>229</v>
      </c>
      <c r="G83" s="303">
        <v>227</v>
      </c>
      <c r="H83" s="303">
        <v>2</v>
      </c>
      <c r="I83" s="303">
        <v>0</v>
      </c>
      <c r="J83" s="303">
        <f t="shared" si="4"/>
        <v>0</v>
      </c>
      <c r="K83" s="303">
        <v>0</v>
      </c>
      <c r="L83" s="303">
        <v>0</v>
      </c>
      <c r="M83" s="303">
        <v>0</v>
      </c>
      <c r="N83" s="303">
        <v>0</v>
      </c>
      <c r="O83" s="303">
        <v>5</v>
      </c>
    </row>
    <row r="84" spans="2:15" x14ac:dyDescent="0.25">
      <c r="B84" s="303" t="s">
        <v>186</v>
      </c>
      <c r="C84" s="303">
        <v>427</v>
      </c>
      <c r="D84" s="303">
        <v>230</v>
      </c>
      <c r="E84" s="303">
        <v>197</v>
      </c>
      <c r="F84" s="303">
        <f t="shared" si="5"/>
        <v>379</v>
      </c>
      <c r="G84" s="303">
        <v>379</v>
      </c>
      <c r="H84" s="303">
        <v>0</v>
      </c>
      <c r="I84" s="303">
        <v>0</v>
      </c>
      <c r="J84" s="303">
        <f t="shared" si="4"/>
        <v>1</v>
      </c>
      <c r="K84" s="303">
        <v>0</v>
      </c>
      <c r="L84" s="303">
        <v>0</v>
      </c>
      <c r="M84" s="303">
        <v>0</v>
      </c>
      <c r="N84" s="303">
        <v>1</v>
      </c>
      <c r="O84" s="303">
        <v>47</v>
      </c>
    </row>
    <row r="85" spans="2:15" x14ac:dyDescent="0.25">
      <c r="B85" s="303" t="s">
        <v>187</v>
      </c>
      <c r="C85" s="303">
        <v>76</v>
      </c>
      <c r="D85" s="303">
        <v>32</v>
      </c>
      <c r="E85" s="303">
        <v>44</v>
      </c>
      <c r="F85" s="303">
        <f t="shared" si="5"/>
        <v>67</v>
      </c>
      <c r="G85" s="303">
        <v>67</v>
      </c>
      <c r="H85" s="303">
        <v>0</v>
      </c>
      <c r="I85" s="303">
        <v>0</v>
      </c>
      <c r="J85" s="303">
        <f t="shared" si="4"/>
        <v>1</v>
      </c>
      <c r="K85" s="303">
        <v>0</v>
      </c>
      <c r="L85" s="303">
        <v>0</v>
      </c>
      <c r="M85" s="303">
        <v>0</v>
      </c>
      <c r="N85" s="303">
        <v>1</v>
      </c>
      <c r="O85" s="303">
        <v>8</v>
      </c>
    </row>
    <row r="86" spans="2:15" s="108" customFormat="1" ht="14.25" x14ac:dyDescent="0.25">
      <c r="B86" s="303" t="s">
        <v>188</v>
      </c>
      <c r="C86" s="303">
        <v>223</v>
      </c>
      <c r="D86" s="303">
        <v>115</v>
      </c>
      <c r="E86" s="303">
        <v>108</v>
      </c>
      <c r="F86" s="303">
        <f t="shared" si="5"/>
        <v>217</v>
      </c>
      <c r="G86" s="303">
        <v>209</v>
      </c>
      <c r="H86" s="303">
        <v>8</v>
      </c>
      <c r="I86" s="303">
        <v>0</v>
      </c>
      <c r="J86" s="303">
        <f t="shared" si="4"/>
        <v>1</v>
      </c>
      <c r="K86" s="303">
        <v>0</v>
      </c>
      <c r="L86" s="303">
        <v>0</v>
      </c>
      <c r="M86" s="303">
        <v>1</v>
      </c>
      <c r="N86" s="303">
        <v>0</v>
      </c>
      <c r="O86" s="303">
        <v>5</v>
      </c>
    </row>
    <row r="87" spans="2:15" s="106" customFormat="1" x14ac:dyDescent="0.25">
      <c r="B87" s="303" t="s">
        <v>189</v>
      </c>
      <c r="C87" s="303">
        <v>150</v>
      </c>
      <c r="D87" s="303">
        <v>79</v>
      </c>
      <c r="E87" s="303">
        <v>71</v>
      </c>
      <c r="F87" s="303">
        <f t="shared" si="5"/>
        <v>147</v>
      </c>
      <c r="G87" s="303">
        <v>147</v>
      </c>
      <c r="H87" s="303">
        <v>0</v>
      </c>
      <c r="I87" s="303">
        <v>0</v>
      </c>
      <c r="J87" s="303">
        <f t="shared" si="4"/>
        <v>0</v>
      </c>
      <c r="K87" s="303">
        <v>0</v>
      </c>
      <c r="L87" s="303">
        <v>0</v>
      </c>
      <c r="M87" s="303">
        <v>0</v>
      </c>
      <c r="N87" s="303">
        <v>0</v>
      </c>
      <c r="O87" s="303">
        <v>3</v>
      </c>
    </row>
    <row r="88" spans="2:15" x14ac:dyDescent="0.25">
      <c r="B88" s="303" t="s">
        <v>190</v>
      </c>
      <c r="C88" s="303">
        <v>34</v>
      </c>
      <c r="D88" s="303">
        <v>22</v>
      </c>
      <c r="E88" s="303">
        <v>12</v>
      </c>
      <c r="F88" s="303">
        <f t="shared" si="5"/>
        <v>34</v>
      </c>
      <c r="G88" s="303">
        <v>34</v>
      </c>
      <c r="H88" s="303">
        <v>0</v>
      </c>
      <c r="I88" s="303">
        <v>0</v>
      </c>
      <c r="J88" s="303">
        <f t="shared" si="4"/>
        <v>0</v>
      </c>
      <c r="K88" s="303">
        <v>0</v>
      </c>
      <c r="L88" s="303">
        <v>0</v>
      </c>
      <c r="M88" s="303">
        <v>0</v>
      </c>
      <c r="N88" s="303">
        <v>0</v>
      </c>
      <c r="O88" s="303">
        <v>0</v>
      </c>
    </row>
    <row r="89" spans="2:15" x14ac:dyDescent="0.25">
      <c r="B89" s="303" t="s">
        <v>191</v>
      </c>
      <c r="C89" s="303">
        <v>54</v>
      </c>
      <c r="D89" s="303">
        <v>32</v>
      </c>
      <c r="E89" s="303">
        <v>22</v>
      </c>
      <c r="F89" s="303">
        <f t="shared" si="5"/>
        <v>51</v>
      </c>
      <c r="G89" s="303">
        <v>51</v>
      </c>
      <c r="H89" s="303">
        <v>0</v>
      </c>
      <c r="I89" s="303">
        <v>0</v>
      </c>
      <c r="J89" s="303">
        <f t="shared" si="4"/>
        <v>1</v>
      </c>
      <c r="K89" s="303">
        <v>0</v>
      </c>
      <c r="L89" s="303">
        <v>1</v>
      </c>
      <c r="M89" s="303">
        <v>0</v>
      </c>
      <c r="N89" s="303">
        <v>0</v>
      </c>
      <c r="O89" s="303">
        <v>2</v>
      </c>
    </row>
    <row r="90" spans="2:15" s="108" customFormat="1" ht="14.25" x14ac:dyDescent="0.25">
      <c r="B90" s="303" t="s">
        <v>111</v>
      </c>
      <c r="C90" s="303">
        <v>34577</v>
      </c>
      <c r="D90" s="303">
        <v>17446</v>
      </c>
      <c r="E90" s="303">
        <v>17131</v>
      </c>
      <c r="F90" s="303">
        <f t="shared" si="5"/>
        <v>34101</v>
      </c>
      <c r="G90" s="303">
        <v>32169</v>
      </c>
      <c r="H90" s="303">
        <v>1932</v>
      </c>
      <c r="I90" s="303">
        <v>0</v>
      </c>
      <c r="J90" s="303">
        <f t="shared" si="4"/>
        <v>37</v>
      </c>
      <c r="K90" s="303">
        <v>0</v>
      </c>
      <c r="L90" s="303">
        <v>0</v>
      </c>
      <c r="M90" s="303">
        <v>15</v>
      </c>
      <c r="N90" s="303">
        <v>22</v>
      </c>
      <c r="O90" s="303">
        <v>439</v>
      </c>
    </row>
    <row r="91" spans="2:15" x14ac:dyDescent="0.25">
      <c r="B91" s="303" t="s">
        <v>192</v>
      </c>
      <c r="C91" s="303">
        <v>29242</v>
      </c>
      <c r="D91" s="303">
        <v>14734</v>
      </c>
      <c r="E91" s="303">
        <v>14508</v>
      </c>
      <c r="F91" s="303">
        <f t="shared" si="5"/>
        <v>28878</v>
      </c>
      <c r="G91" s="303">
        <v>27750</v>
      </c>
      <c r="H91" s="303">
        <v>1128</v>
      </c>
      <c r="I91" s="303">
        <v>0</v>
      </c>
      <c r="J91" s="303">
        <f t="shared" si="4"/>
        <v>33</v>
      </c>
      <c r="K91" s="303">
        <v>0</v>
      </c>
      <c r="L91" s="303">
        <v>0</v>
      </c>
      <c r="M91" s="303">
        <v>13</v>
      </c>
      <c r="N91" s="303">
        <v>20</v>
      </c>
      <c r="O91" s="303">
        <v>331</v>
      </c>
    </row>
    <row r="92" spans="2:15" x14ac:dyDescent="0.25">
      <c r="B92" s="303" t="s">
        <v>195</v>
      </c>
      <c r="C92" s="303">
        <v>1463</v>
      </c>
      <c r="D92" s="303">
        <v>728</v>
      </c>
      <c r="E92" s="303">
        <v>735</v>
      </c>
      <c r="F92" s="303">
        <f t="shared" si="5"/>
        <v>1432</v>
      </c>
      <c r="G92" s="303">
        <v>1310</v>
      </c>
      <c r="H92" s="303">
        <v>122</v>
      </c>
      <c r="I92" s="303">
        <v>0</v>
      </c>
      <c r="J92" s="303">
        <f t="shared" si="4"/>
        <v>0</v>
      </c>
      <c r="K92" s="303">
        <v>0</v>
      </c>
      <c r="L92" s="303">
        <v>0</v>
      </c>
      <c r="M92" s="303">
        <v>0</v>
      </c>
      <c r="N92" s="303">
        <v>0</v>
      </c>
      <c r="O92" s="303">
        <v>31</v>
      </c>
    </row>
    <row r="93" spans="2:15" x14ac:dyDescent="0.25">
      <c r="B93" s="303" t="s">
        <v>924</v>
      </c>
      <c r="C93" s="303">
        <v>1200</v>
      </c>
      <c r="D93" s="303">
        <v>597</v>
      </c>
      <c r="E93" s="303">
        <v>603</v>
      </c>
      <c r="F93" s="303">
        <f t="shared" si="5"/>
        <v>1168</v>
      </c>
      <c r="G93" s="303">
        <v>900</v>
      </c>
      <c r="H93" s="303">
        <v>268</v>
      </c>
      <c r="I93" s="303">
        <v>0</v>
      </c>
      <c r="J93" s="303">
        <f t="shared" si="4"/>
        <v>3</v>
      </c>
      <c r="K93" s="303">
        <v>0</v>
      </c>
      <c r="L93" s="303">
        <v>0</v>
      </c>
      <c r="M93" s="303">
        <v>2</v>
      </c>
      <c r="N93" s="303">
        <v>1</v>
      </c>
      <c r="O93" s="303">
        <v>29</v>
      </c>
    </row>
    <row r="94" spans="2:15" s="107" customFormat="1" x14ac:dyDescent="0.25">
      <c r="B94" s="303" t="s">
        <v>196</v>
      </c>
      <c r="C94" s="303">
        <v>634</v>
      </c>
      <c r="D94" s="303">
        <v>322</v>
      </c>
      <c r="E94" s="303">
        <v>312</v>
      </c>
      <c r="F94" s="303">
        <f t="shared" si="5"/>
        <v>626</v>
      </c>
      <c r="G94" s="303">
        <v>444</v>
      </c>
      <c r="H94" s="303">
        <v>182</v>
      </c>
      <c r="I94" s="303">
        <v>0</v>
      </c>
      <c r="J94" s="303">
        <f t="shared" si="4"/>
        <v>1</v>
      </c>
      <c r="K94" s="303">
        <v>0</v>
      </c>
      <c r="L94" s="303">
        <v>0</v>
      </c>
      <c r="M94" s="303">
        <v>0</v>
      </c>
      <c r="N94" s="303">
        <v>1</v>
      </c>
      <c r="O94" s="303">
        <v>7</v>
      </c>
    </row>
    <row r="95" spans="2:15" x14ac:dyDescent="0.25">
      <c r="B95" s="303" t="s">
        <v>197</v>
      </c>
      <c r="C95" s="303">
        <v>1191</v>
      </c>
      <c r="D95" s="303">
        <v>612</v>
      </c>
      <c r="E95" s="303">
        <v>579</v>
      </c>
      <c r="F95" s="303">
        <f t="shared" si="5"/>
        <v>1176</v>
      </c>
      <c r="G95" s="303">
        <v>1134</v>
      </c>
      <c r="H95" s="303">
        <v>42</v>
      </c>
      <c r="I95" s="303">
        <v>0</v>
      </c>
      <c r="J95" s="303">
        <f t="shared" si="4"/>
        <v>0</v>
      </c>
      <c r="K95" s="303">
        <v>0</v>
      </c>
      <c r="L95" s="303">
        <v>0</v>
      </c>
      <c r="M95" s="303">
        <v>0</v>
      </c>
      <c r="N95" s="303">
        <v>0</v>
      </c>
      <c r="O95" s="303">
        <v>15</v>
      </c>
    </row>
    <row r="96" spans="2:15" x14ac:dyDescent="0.25">
      <c r="B96" s="303" t="s">
        <v>198</v>
      </c>
      <c r="C96" s="303">
        <v>201</v>
      </c>
      <c r="D96" s="303">
        <v>117</v>
      </c>
      <c r="E96" s="303">
        <v>84</v>
      </c>
      <c r="F96" s="303">
        <f t="shared" si="5"/>
        <v>198</v>
      </c>
      <c r="G96" s="303">
        <v>179</v>
      </c>
      <c r="H96" s="303">
        <v>19</v>
      </c>
      <c r="I96" s="303">
        <v>0</v>
      </c>
      <c r="J96" s="303">
        <f t="shared" si="4"/>
        <v>0</v>
      </c>
      <c r="K96" s="303">
        <v>0</v>
      </c>
      <c r="L96" s="303">
        <v>0</v>
      </c>
      <c r="M96" s="303">
        <v>0</v>
      </c>
      <c r="N96" s="303">
        <v>0</v>
      </c>
      <c r="O96" s="303">
        <v>3</v>
      </c>
    </row>
    <row r="97" spans="2:15" x14ac:dyDescent="0.25">
      <c r="B97" s="303" t="s">
        <v>199</v>
      </c>
      <c r="C97" s="303">
        <v>268</v>
      </c>
      <c r="D97" s="303">
        <v>141</v>
      </c>
      <c r="E97" s="303">
        <v>127</v>
      </c>
      <c r="F97" s="303">
        <f t="shared" si="5"/>
        <v>260</v>
      </c>
      <c r="G97" s="303">
        <v>204</v>
      </c>
      <c r="H97" s="303">
        <v>56</v>
      </c>
      <c r="I97" s="303">
        <v>0</v>
      </c>
      <c r="J97" s="303">
        <f t="shared" si="4"/>
        <v>0</v>
      </c>
      <c r="K97" s="303">
        <v>0</v>
      </c>
      <c r="L97" s="303">
        <v>0</v>
      </c>
      <c r="M97" s="303">
        <v>0</v>
      </c>
      <c r="N97" s="303">
        <v>0</v>
      </c>
      <c r="O97" s="303">
        <v>8</v>
      </c>
    </row>
    <row r="98" spans="2:15" x14ac:dyDescent="0.25">
      <c r="B98" s="303" t="s">
        <v>200</v>
      </c>
      <c r="C98" s="303">
        <v>378</v>
      </c>
      <c r="D98" s="303">
        <v>195</v>
      </c>
      <c r="E98" s="303">
        <v>183</v>
      </c>
      <c r="F98" s="303">
        <f t="shared" si="5"/>
        <v>363</v>
      </c>
      <c r="G98" s="303">
        <v>248</v>
      </c>
      <c r="H98" s="303">
        <v>115</v>
      </c>
      <c r="I98" s="303">
        <v>0</v>
      </c>
      <c r="J98" s="303">
        <f t="shared" si="4"/>
        <v>0</v>
      </c>
      <c r="K98" s="303">
        <v>0</v>
      </c>
      <c r="L98" s="303">
        <v>0</v>
      </c>
      <c r="M98" s="303">
        <v>0</v>
      </c>
      <c r="N98" s="303">
        <v>0</v>
      </c>
      <c r="O98" s="303">
        <v>15</v>
      </c>
    </row>
    <row r="99" spans="2:15" s="108" customFormat="1" ht="14.25" x14ac:dyDescent="0.25">
      <c r="B99" s="303" t="s">
        <v>112</v>
      </c>
      <c r="C99" s="303">
        <v>7247</v>
      </c>
      <c r="D99" s="303">
        <v>3707</v>
      </c>
      <c r="E99" s="303">
        <v>3540</v>
      </c>
      <c r="F99" s="303">
        <f t="shared" si="5"/>
        <v>7003</v>
      </c>
      <c r="G99" s="303">
        <v>6759</v>
      </c>
      <c r="H99" s="303">
        <v>244</v>
      </c>
      <c r="I99" s="303">
        <v>0</v>
      </c>
      <c r="J99" s="303">
        <f t="shared" si="4"/>
        <v>3</v>
      </c>
      <c r="K99" s="303">
        <v>0</v>
      </c>
      <c r="L99" s="303">
        <v>0</v>
      </c>
      <c r="M99" s="303">
        <v>0</v>
      </c>
      <c r="N99" s="303">
        <v>3</v>
      </c>
      <c r="O99" s="303">
        <v>241</v>
      </c>
    </row>
    <row r="100" spans="2:15" x14ac:dyDescent="0.25">
      <c r="B100" s="303" t="s">
        <v>201</v>
      </c>
      <c r="C100" s="303">
        <v>4876</v>
      </c>
      <c r="D100" s="303">
        <v>2509</v>
      </c>
      <c r="E100" s="303">
        <v>2367</v>
      </c>
      <c r="F100" s="303">
        <f t="shared" si="5"/>
        <v>4675</v>
      </c>
      <c r="G100" s="303">
        <v>4634</v>
      </c>
      <c r="H100" s="303">
        <v>41</v>
      </c>
      <c r="I100" s="303">
        <v>0</v>
      </c>
      <c r="J100" s="303">
        <f t="shared" si="4"/>
        <v>0</v>
      </c>
      <c r="K100" s="303">
        <v>0</v>
      </c>
      <c r="L100" s="303">
        <v>0</v>
      </c>
      <c r="M100" s="303">
        <v>0</v>
      </c>
      <c r="N100" s="303">
        <v>0</v>
      </c>
      <c r="O100" s="303">
        <v>201</v>
      </c>
    </row>
    <row r="101" spans="2:15" x14ac:dyDescent="0.25">
      <c r="B101" s="303" t="s">
        <v>204</v>
      </c>
      <c r="C101" s="303">
        <v>259</v>
      </c>
      <c r="D101" s="303">
        <v>122</v>
      </c>
      <c r="E101" s="303">
        <v>137</v>
      </c>
      <c r="F101" s="303">
        <f t="shared" si="5"/>
        <v>254</v>
      </c>
      <c r="G101" s="303">
        <v>251</v>
      </c>
      <c r="H101" s="303">
        <v>3</v>
      </c>
      <c r="I101" s="303">
        <v>0</v>
      </c>
      <c r="J101" s="303">
        <f t="shared" si="4"/>
        <v>2</v>
      </c>
      <c r="K101" s="303">
        <v>0</v>
      </c>
      <c r="L101" s="303">
        <v>0</v>
      </c>
      <c r="M101" s="303">
        <v>0</v>
      </c>
      <c r="N101" s="303">
        <v>2</v>
      </c>
      <c r="O101" s="303">
        <v>3</v>
      </c>
    </row>
    <row r="102" spans="2:15" s="108" customFormat="1" ht="14.25" x14ac:dyDescent="0.25">
      <c r="B102" s="303" t="s">
        <v>205</v>
      </c>
      <c r="C102" s="303">
        <v>116</v>
      </c>
      <c r="D102" s="303">
        <v>58</v>
      </c>
      <c r="E102" s="303">
        <v>58</v>
      </c>
      <c r="F102" s="303">
        <f t="shared" si="5"/>
        <v>116</v>
      </c>
      <c r="G102" s="303">
        <v>85</v>
      </c>
      <c r="H102" s="303">
        <v>31</v>
      </c>
      <c r="I102" s="303">
        <v>0</v>
      </c>
      <c r="J102" s="303">
        <f t="shared" si="4"/>
        <v>0</v>
      </c>
      <c r="K102" s="303">
        <v>0</v>
      </c>
      <c r="L102" s="303">
        <v>0</v>
      </c>
      <c r="M102" s="303">
        <v>0</v>
      </c>
      <c r="N102" s="303">
        <v>0</v>
      </c>
      <c r="O102" s="303">
        <v>0</v>
      </c>
    </row>
    <row r="103" spans="2:15" x14ac:dyDescent="0.25">
      <c r="B103" s="303" t="s">
        <v>206</v>
      </c>
      <c r="C103" s="303">
        <v>71</v>
      </c>
      <c r="D103" s="303">
        <v>38</v>
      </c>
      <c r="E103" s="303">
        <v>33</v>
      </c>
      <c r="F103" s="303">
        <f t="shared" si="5"/>
        <v>70</v>
      </c>
      <c r="G103" s="303">
        <v>54</v>
      </c>
      <c r="H103" s="303">
        <v>16</v>
      </c>
      <c r="I103" s="303">
        <v>0</v>
      </c>
      <c r="J103" s="303">
        <f t="shared" si="4"/>
        <v>0</v>
      </c>
      <c r="K103" s="303">
        <v>0</v>
      </c>
      <c r="L103" s="303">
        <v>0</v>
      </c>
      <c r="M103" s="303">
        <v>0</v>
      </c>
      <c r="N103" s="303">
        <v>0</v>
      </c>
      <c r="O103" s="303">
        <v>1</v>
      </c>
    </row>
    <row r="104" spans="2:15" x14ac:dyDescent="0.25">
      <c r="B104" s="303" t="s">
        <v>207</v>
      </c>
      <c r="C104" s="303">
        <v>181</v>
      </c>
      <c r="D104" s="303">
        <v>95</v>
      </c>
      <c r="E104" s="303">
        <v>86</v>
      </c>
      <c r="F104" s="303">
        <f t="shared" si="5"/>
        <v>176</v>
      </c>
      <c r="G104" s="303">
        <v>176</v>
      </c>
      <c r="H104" s="303">
        <v>0</v>
      </c>
      <c r="I104" s="303">
        <v>0</v>
      </c>
      <c r="J104" s="303">
        <f t="shared" si="4"/>
        <v>0</v>
      </c>
      <c r="K104" s="303">
        <v>0</v>
      </c>
      <c r="L104" s="303">
        <v>0</v>
      </c>
      <c r="M104" s="303">
        <v>0</v>
      </c>
      <c r="N104" s="303">
        <v>0</v>
      </c>
      <c r="O104" s="303">
        <v>5</v>
      </c>
    </row>
    <row r="105" spans="2:15" x14ac:dyDescent="0.25">
      <c r="B105" s="303" t="s">
        <v>208</v>
      </c>
      <c r="C105" s="303">
        <v>286</v>
      </c>
      <c r="D105" s="303">
        <v>148</v>
      </c>
      <c r="E105" s="303">
        <v>138</v>
      </c>
      <c r="F105" s="303">
        <f t="shared" si="5"/>
        <v>280</v>
      </c>
      <c r="G105" s="303">
        <v>177</v>
      </c>
      <c r="H105" s="303">
        <v>103</v>
      </c>
      <c r="I105" s="303">
        <v>0</v>
      </c>
      <c r="J105" s="303">
        <f t="shared" si="4"/>
        <v>0</v>
      </c>
      <c r="K105" s="303">
        <v>0</v>
      </c>
      <c r="L105" s="303">
        <v>0</v>
      </c>
      <c r="M105" s="303">
        <v>0</v>
      </c>
      <c r="N105" s="303">
        <v>0</v>
      </c>
      <c r="O105" s="303">
        <v>6</v>
      </c>
    </row>
    <row r="106" spans="2:15" x14ac:dyDescent="0.25">
      <c r="B106" s="303" t="s">
        <v>671</v>
      </c>
      <c r="C106" s="303">
        <v>827</v>
      </c>
      <c r="D106" s="303">
        <v>425</v>
      </c>
      <c r="E106" s="303">
        <v>402</v>
      </c>
      <c r="F106" s="303">
        <f t="shared" si="5"/>
        <v>812</v>
      </c>
      <c r="G106" s="303">
        <v>807</v>
      </c>
      <c r="H106" s="303">
        <v>5</v>
      </c>
      <c r="I106" s="303">
        <v>0</v>
      </c>
      <c r="J106" s="303">
        <f t="shared" si="4"/>
        <v>0</v>
      </c>
      <c r="K106" s="303">
        <v>0</v>
      </c>
      <c r="L106" s="303">
        <v>0</v>
      </c>
      <c r="M106" s="303">
        <v>0</v>
      </c>
      <c r="N106" s="303">
        <v>0</v>
      </c>
      <c r="O106" s="303">
        <v>15</v>
      </c>
    </row>
    <row r="107" spans="2:15" x14ac:dyDescent="0.25">
      <c r="B107" s="303" t="s">
        <v>925</v>
      </c>
      <c r="C107" s="303">
        <v>484</v>
      </c>
      <c r="D107" s="303">
        <v>241</v>
      </c>
      <c r="E107" s="303">
        <v>243</v>
      </c>
      <c r="F107" s="303">
        <f t="shared" si="5"/>
        <v>475</v>
      </c>
      <c r="G107" s="303">
        <v>472</v>
      </c>
      <c r="H107" s="303">
        <v>3</v>
      </c>
      <c r="I107" s="303">
        <v>0</v>
      </c>
      <c r="J107" s="303">
        <f t="shared" si="4"/>
        <v>1</v>
      </c>
      <c r="K107" s="303">
        <v>0</v>
      </c>
      <c r="L107" s="303">
        <v>0</v>
      </c>
      <c r="M107" s="303">
        <v>0</v>
      </c>
      <c r="N107" s="303">
        <v>1</v>
      </c>
      <c r="O107" s="303">
        <v>8</v>
      </c>
    </row>
    <row r="108" spans="2:15" x14ac:dyDescent="0.25">
      <c r="B108" s="303" t="s">
        <v>209</v>
      </c>
      <c r="C108" s="303">
        <v>147</v>
      </c>
      <c r="D108" s="303">
        <v>71</v>
      </c>
      <c r="E108" s="303">
        <v>76</v>
      </c>
      <c r="F108" s="303">
        <f t="shared" si="5"/>
        <v>145</v>
      </c>
      <c r="G108" s="303">
        <v>103</v>
      </c>
      <c r="H108" s="303">
        <v>42</v>
      </c>
      <c r="I108" s="303">
        <v>0</v>
      </c>
      <c r="J108" s="303">
        <f t="shared" si="4"/>
        <v>0</v>
      </c>
      <c r="K108" s="303">
        <v>0</v>
      </c>
      <c r="L108" s="303">
        <v>0</v>
      </c>
      <c r="M108" s="303">
        <v>0</v>
      </c>
      <c r="N108" s="303">
        <v>0</v>
      </c>
      <c r="O108" s="303">
        <v>2</v>
      </c>
    </row>
    <row r="109" spans="2:15" s="108" customFormat="1" ht="20.25" customHeight="1" x14ac:dyDescent="0.25">
      <c r="B109" s="303" t="s">
        <v>109</v>
      </c>
      <c r="C109" s="303">
        <v>8641</v>
      </c>
      <c r="D109" s="303">
        <v>4436</v>
      </c>
      <c r="E109" s="303">
        <v>4205</v>
      </c>
      <c r="F109" s="303">
        <f t="shared" si="5"/>
        <v>8546</v>
      </c>
      <c r="G109" s="303">
        <v>6939</v>
      </c>
      <c r="H109" s="303">
        <v>1607</v>
      </c>
      <c r="I109" s="303">
        <v>0</v>
      </c>
      <c r="J109" s="303">
        <f t="shared" si="4"/>
        <v>8</v>
      </c>
      <c r="K109" s="303">
        <v>0</v>
      </c>
      <c r="L109" s="303">
        <v>3</v>
      </c>
      <c r="M109" s="303">
        <v>4</v>
      </c>
      <c r="N109" s="303">
        <v>1</v>
      </c>
      <c r="O109" s="303">
        <v>87</v>
      </c>
    </row>
    <row r="110" spans="2:15" s="108" customFormat="1" ht="14.25" x14ac:dyDescent="0.25">
      <c r="B110" s="303" t="s">
        <v>210</v>
      </c>
      <c r="C110" s="303">
        <v>7535</v>
      </c>
      <c r="D110" s="303">
        <v>3861</v>
      </c>
      <c r="E110" s="303">
        <v>3674</v>
      </c>
      <c r="F110" s="303">
        <f t="shared" si="5"/>
        <v>7455</v>
      </c>
      <c r="G110" s="303">
        <v>6137</v>
      </c>
      <c r="H110" s="303">
        <v>1318</v>
      </c>
      <c r="I110" s="303">
        <v>0</v>
      </c>
      <c r="J110" s="303">
        <f t="shared" si="4"/>
        <v>7</v>
      </c>
      <c r="K110" s="303">
        <v>0</v>
      </c>
      <c r="L110" s="303">
        <v>3</v>
      </c>
      <c r="M110" s="303">
        <v>4</v>
      </c>
      <c r="N110" s="303">
        <v>0</v>
      </c>
      <c r="O110" s="303">
        <v>73</v>
      </c>
    </row>
    <row r="111" spans="2:15" x14ac:dyDescent="0.25">
      <c r="B111" s="303" t="s">
        <v>361</v>
      </c>
      <c r="C111" s="303">
        <v>1106</v>
      </c>
      <c r="D111" s="303">
        <v>575</v>
      </c>
      <c r="E111" s="303">
        <v>531</v>
      </c>
      <c r="F111" s="303">
        <f t="shared" si="5"/>
        <v>1091</v>
      </c>
      <c r="G111" s="303">
        <v>802</v>
      </c>
      <c r="H111" s="303">
        <v>289</v>
      </c>
      <c r="I111" s="303">
        <v>0</v>
      </c>
      <c r="J111" s="303">
        <f t="shared" si="4"/>
        <v>1</v>
      </c>
      <c r="K111" s="303">
        <v>0</v>
      </c>
      <c r="L111" s="303">
        <v>0</v>
      </c>
      <c r="M111" s="303">
        <v>0</v>
      </c>
      <c r="N111" s="303">
        <v>1</v>
      </c>
      <c r="O111" s="303">
        <v>14</v>
      </c>
    </row>
    <row r="112" spans="2:15" s="108" customFormat="1" ht="14.25" x14ac:dyDescent="0.25">
      <c r="B112" s="301" t="s">
        <v>65</v>
      </c>
      <c r="C112" s="301">
        <f>+C113+C128+C136+C162+C176+C199</f>
        <v>138062</v>
      </c>
      <c r="D112" s="301">
        <f t="shared" ref="D112:O112" si="6">+D113+D128+D136+D162+D176+D199</f>
        <v>70621</v>
      </c>
      <c r="E112" s="301">
        <f t="shared" si="6"/>
        <v>67441</v>
      </c>
      <c r="F112" s="301">
        <f t="shared" si="6"/>
        <v>136548</v>
      </c>
      <c r="G112" s="301">
        <f t="shared" si="6"/>
        <v>123488</v>
      </c>
      <c r="H112" s="301">
        <f t="shared" si="6"/>
        <v>13060</v>
      </c>
      <c r="I112" s="301">
        <f t="shared" si="6"/>
        <v>0</v>
      </c>
      <c r="J112" s="301">
        <f t="shared" si="6"/>
        <v>196</v>
      </c>
      <c r="K112" s="301">
        <f t="shared" si="6"/>
        <v>3</v>
      </c>
      <c r="L112" s="301">
        <f t="shared" si="6"/>
        <v>29</v>
      </c>
      <c r="M112" s="301">
        <f t="shared" si="6"/>
        <v>98</v>
      </c>
      <c r="N112" s="301">
        <f t="shared" si="6"/>
        <v>66</v>
      </c>
      <c r="O112" s="301">
        <f t="shared" si="6"/>
        <v>1318</v>
      </c>
    </row>
    <row r="113" spans="2:17" s="108" customFormat="1" ht="14.25" x14ac:dyDescent="0.25">
      <c r="B113" s="303" t="s">
        <v>101</v>
      </c>
      <c r="C113" s="303">
        <v>10827</v>
      </c>
      <c r="D113" s="303">
        <v>5544</v>
      </c>
      <c r="E113" s="303">
        <v>5283</v>
      </c>
      <c r="F113" s="303">
        <f t="shared" ref="F113:F134" si="7">+G113+H113+I113</f>
        <v>10776</v>
      </c>
      <c r="G113" s="303">
        <v>10244</v>
      </c>
      <c r="H113" s="303">
        <v>532</v>
      </c>
      <c r="I113" s="303">
        <v>0</v>
      </c>
      <c r="J113" s="303">
        <f t="shared" si="4"/>
        <v>4</v>
      </c>
      <c r="K113" s="303">
        <v>0</v>
      </c>
      <c r="L113" s="303">
        <v>0</v>
      </c>
      <c r="M113" s="303">
        <v>3</v>
      </c>
      <c r="N113" s="303">
        <v>1</v>
      </c>
      <c r="O113" s="303">
        <v>47</v>
      </c>
    </row>
    <row r="114" spans="2:17" x14ac:dyDescent="0.25">
      <c r="B114" s="303" t="s">
        <v>211</v>
      </c>
      <c r="C114" s="303">
        <v>4320</v>
      </c>
      <c r="D114" s="303">
        <v>2181</v>
      </c>
      <c r="E114" s="303">
        <v>2139</v>
      </c>
      <c r="F114" s="303">
        <f t="shared" si="7"/>
        <v>4301</v>
      </c>
      <c r="G114" s="303">
        <v>4266</v>
      </c>
      <c r="H114" s="303">
        <v>35</v>
      </c>
      <c r="I114" s="303">
        <v>0</v>
      </c>
      <c r="J114" s="303">
        <f t="shared" si="4"/>
        <v>2</v>
      </c>
      <c r="K114" s="303">
        <v>0</v>
      </c>
      <c r="L114" s="303">
        <v>0</v>
      </c>
      <c r="M114" s="303">
        <v>1</v>
      </c>
      <c r="N114" s="303">
        <v>1</v>
      </c>
      <c r="O114" s="303">
        <v>17</v>
      </c>
    </row>
    <row r="115" spans="2:17" x14ac:dyDescent="0.25">
      <c r="B115" s="303" t="s">
        <v>212</v>
      </c>
      <c r="C115" s="303">
        <v>477</v>
      </c>
      <c r="D115" s="303">
        <v>248</v>
      </c>
      <c r="E115" s="303">
        <v>229</v>
      </c>
      <c r="F115" s="303">
        <f t="shared" si="7"/>
        <v>477</v>
      </c>
      <c r="G115" s="303">
        <v>475</v>
      </c>
      <c r="H115" s="303">
        <v>2</v>
      </c>
      <c r="I115" s="303">
        <v>0</v>
      </c>
      <c r="J115" s="303">
        <f t="shared" si="4"/>
        <v>0</v>
      </c>
      <c r="K115" s="303">
        <v>0</v>
      </c>
      <c r="L115" s="303">
        <v>0</v>
      </c>
      <c r="M115" s="303">
        <v>0</v>
      </c>
      <c r="N115" s="303">
        <v>0</v>
      </c>
      <c r="O115" s="303">
        <v>0</v>
      </c>
    </row>
    <row r="116" spans="2:17" x14ac:dyDescent="0.25">
      <c r="B116" s="303" t="s">
        <v>194</v>
      </c>
      <c r="C116" s="303">
        <v>56</v>
      </c>
      <c r="D116" s="303">
        <v>23</v>
      </c>
      <c r="E116" s="303">
        <v>33</v>
      </c>
      <c r="F116" s="303">
        <f t="shared" si="7"/>
        <v>56</v>
      </c>
      <c r="G116" s="303">
        <v>56</v>
      </c>
      <c r="H116" s="303">
        <v>0</v>
      </c>
      <c r="I116" s="303">
        <v>0</v>
      </c>
      <c r="J116" s="303">
        <f t="shared" si="4"/>
        <v>0</v>
      </c>
      <c r="K116" s="303">
        <v>0</v>
      </c>
      <c r="L116" s="303">
        <v>0</v>
      </c>
      <c r="M116" s="303">
        <v>0</v>
      </c>
      <c r="N116" s="303">
        <v>0</v>
      </c>
      <c r="O116" s="303">
        <v>0</v>
      </c>
    </row>
    <row r="117" spans="2:17" x14ac:dyDescent="0.25">
      <c r="B117" s="303" t="s">
        <v>214</v>
      </c>
      <c r="C117" s="303">
        <v>106</v>
      </c>
      <c r="D117" s="303">
        <v>60</v>
      </c>
      <c r="E117" s="303">
        <v>46</v>
      </c>
      <c r="F117" s="303">
        <f t="shared" si="7"/>
        <v>105</v>
      </c>
      <c r="G117" s="303">
        <v>102</v>
      </c>
      <c r="H117" s="303">
        <v>3</v>
      </c>
      <c r="I117" s="303">
        <v>0</v>
      </c>
      <c r="J117" s="303">
        <f t="shared" si="4"/>
        <v>0</v>
      </c>
      <c r="K117" s="303">
        <v>0</v>
      </c>
      <c r="L117" s="303">
        <v>0</v>
      </c>
      <c r="M117" s="303">
        <v>0</v>
      </c>
      <c r="N117" s="303">
        <v>0</v>
      </c>
      <c r="O117" s="303">
        <v>1</v>
      </c>
    </row>
    <row r="118" spans="2:17" s="108" customFormat="1" x14ac:dyDescent="0.25">
      <c r="B118" s="303" t="s">
        <v>215</v>
      </c>
      <c r="C118" s="303">
        <v>13</v>
      </c>
      <c r="D118" s="303">
        <v>5</v>
      </c>
      <c r="E118" s="303">
        <v>8</v>
      </c>
      <c r="F118" s="303">
        <f t="shared" si="7"/>
        <v>13</v>
      </c>
      <c r="G118" s="303">
        <v>10</v>
      </c>
      <c r="H118" s="303">
        <v>3</v>
      </c>
      <c r="I118" s="303">
        <v>0</v>
      </c>
      <c r="J118" s="303">
        <f t="shared" si="4"/>
        <v>0</v>
      </c>
      <c r="K118" s="303">
        <v>0</v>
      </c>
      <c r="L118" s="303">
        <v>0</v>
      </c>
      <c r="M118" s="303">
        <v>0</v>
      </c>
      <c r="N118" s="303">
        <v>0</v>
      </c>
      <c r="O118" s="303">
        <v>0</v>
      </c>
      <c r="P118" s="105"/>
      <c r="Q118" s="105"/>
    </row>
    <row r="119" spans="2:17" x14ac:dyDescent="0.25">
      <c r="B119" s="303" t="s">
        <v>216</v>
      </c>
      <c r="C119" s="303">
        <v>1109</v>
      </c>
      <c r="D119" s="303">
        <v>601</v>
      </c>
      <c r="E119" s="303">
        <v>508</v>
      </c>
      <c r="F119" s="303">
        <f t="shared" si="7"/>
        <v>1107</v>
      </c>
      <c r="G119" s="303">
        <v>845</v>
      </c>
      <c r="H119" s="303">
        <v>262</v>
      </c>
      <c r="I119" s="303">
        <v>0</v>
      </c>
      <c r="J119" s="303">
        <f t="shared" si="4"/>
        <v>0</v>
      </c>
      <c r="K119" s="303">
        <v>0</v>
      </c>
      <c r="L119" s="303">
        <v>0</v>
      </c>
      <c r="M119" s="303">
        <v>0</v>
      </c>
      <c r="N119" s="303">
        <v>0</v>
      </c>
      <c r="O119" s="303">
        <v>2</v>
      </c>
    </row>
    <row r="120" spans="2:17" x14ac:dyDescent="0.25">
      <c r="B120" s="303" t="s">
        <v>217</v>
      </c>
      <c r="C120" s="303">
        <v>972</v>
      </c>
      <c r="D120" s="303">
        <v>486</v>
      </c>
      <c r="E120" s="303">
        <v>486</v>
      </c>
      <c r="F120" s="303">
        <f t="shared" si="7"/>
        <v>968</v>
      </c>
      <c r="G120" s="303">
        <v>966</v>
      </c>
      <c r="H120" s="303">
        <v>2</v>
      </c>
      <c r="I120" s="303">
        <v>0</v>
      </c>
      <c r="J120" s="303">
        <f t="shared" si="4"/>
        <v>0</v>
      </c>
      <c r="K120" s="303">
        <v>0</v>
      </c>
      <c r="L120" s="303">
        <v>0</v>
      </c>
      <c r="M120" s="303">
        <v>0</v>
      </c>
      <c r="N120" s="303">
        <v>0</v>
      </c>
      <c r="O120" s="303">
        <v>4</v>
      </c>
    </row>
    <row r="121" spans="2:17" x14ac:dyDescent="0.25">
      <c r="B121" s="303" t="s">
        <v>935</v>
      </c>
      <c r="C121" s="303">
        <v>88</v>
      </c>
      <c r="D121" s="303">
        <v>40</v>
      </c>
      <c r="E121" s="303">
        <v>48</v>
      </c>
      <c r="F121" s="303">
        <f t="shared" si="7"/>
        <v>88</v>
      </c>
      <c r="G121" s="303">
        <v>88</v>
      </c>
      <c r="H121" s="303">
        <v>0</v>
      </c>
      <c r="I121" s="303">
        <v>0</v>
      </c>
      <c r="J121" s="303">
        <f t="shared" si="4"/>
        <v>0</v>
      </c>
      <c r="K121" s="303">
        <v>0</v>
      </c>
      <c r="L121" s="303">
        <v>0</v>
      </c>
      <c r="M121" s="303">
        <v>0</v>
      </c>
      <c r="N121" s="303">
        <v>0</v>
      </c>
      <c r="O121" s="303">
        <v>0</v>
      </c>
    </row>
    <row r="122" spans="2:17" x14ac:dyDescent="0.25">
      <c r="B122" s="303" t="s">
        <v>362</v>
      </c>
      <c r="C122" s="303">
        <v>1265</v>
      </c>
      <c r="D122" s="303">
        <v>673</v>
      </c>
      <c r="E122" s="303">
        <v>592</v>
      </c>
      <c r="F122" s="303">
        <f t="shared" si="7"/>
        <v>1257</v>
      </c>
      <c r="G122" s="303">
        <v>1044</v>
      </c>
      <c r="H122" s="303">
        <v>213</v>
      </c>
      <c r="I122" s="303">
        <v>0</v>
      </c>
      <c r="J122" s="303">
        <f t="shared" si="4"/>
        <v>1</v>
      </c>
      <c r="K122" s="303">
        <v>0</v>
      </c>
      <c r="L122" s="303">
        <v>0</v>
      </c>
      <c r="M122" s="303">
        <v>1</v>
      </c>
      <c r="N122" s="303">
        <v>0</v>
      </c>
      <c r="O122" s="303">
        <v>7</v>
      </c>
    </row>
    <row r="123" spans="2:17" x14ac:dyDescent="0.25">
      <c r="B123" s="303" t="s">
        <v>218</v>
      </c>
      <c r="C123" s="303">
        <v>373</v>
      </c>
      <c r="D123" s="303">
        <v>196</v>
      </c>
      <c r="E123" s="303">
        <v>177</v>
      </c>
      <c r="F123" s="303">
        <f t="shared" si="7"/>
        <v>373</v>
      </c>
      <c r="G123" s="303">
        <v>372</v>
      </c>
      <c r="H123" s="303">
        <v>1</v>
      </c>
      <c r="I123" s="303">
        <v>0</v>
      </c>
      <c r="J123" s="303">
        <f t="shared" si="4"/>
        <v>0</v>
      </c>
      <c r="K123" s="303">
        <v>0</v>
      </c>
      <c r="L123" s="303">
        <v>0</v>
      </c>
      <c r="M123" s="303">
        <v>0</v>
      </c>
      <c r="N123" s="303">
        <v>0</v>
      </c>
      <c r="O123" s="303">
        <v>0</v>
      </c>
    </row>
    <row r="124" spans="2:17" x14ac:dyDescent="0.25">
      <c r="B124" s="303" t="s">
        <v>219</v>
      </c>
      <c r="C124" s="303">
        <v>201</v>
      </c>
      <c r="D124" s="303">
        <v>97</v>
      </c>
      <c r="E124" s="303">
        <v>104</v>
      </c>
      <c r="F124" s="303">
        <f t="shared" si="7"/>
        <v>200</v>
      </c>
      <c r="G124" s="303">
        <v>200</v>
      </c>
      <c r="H124" s="303">
        <v>0</v>
      </c>
      <c r="I124" s="303">
        <v>0</v>
      </c>
      <c r="J124" s="303">
        <f t="shared" si="4"/>
        <v>0</v>
      </c>
      <c r="K124" s="303">
        <v>0</v>
      </c>
      <c r="L124" s="303">
        <v>0</v>
      </c>
      <c r="M124" s="303">
        <v>0</v>
      </c>
      <c r="N124" s="303">
        <v>0</v>
      </c>
      <c r="O124" s="303">
        <v>1</v>
      </c>
    </row>
    <row r="125" spans="2:17" s="108" customFormat="1" x14ac:dyDescent="0.25">
      <c r="B125" s="303" t="s">
        <v>203</v>
      </c>
      <c r="C125" s="303">
        <v>1487</v>
      </c>
      <c r="D125" s="303">
        <v>755</v>
      </c>
      <c r="E125" s="303">
        <v>732</v>
      </c>
      <c r="F125" s="303">
        <f t="shared" si="7"/>
        <v>1483</v>
      </c>
      <c r="G125" s="303">
        <v>1474</v>
      </c>
      <c r="H125" s="303">
        <v>9</v>
      </c>
      <c r="I125" s="303">
        <v>0</v>
      </c>
      <c r="J125" s="303">
        <f t="shared" si="4"/>
        <v>0</v>
      </c>
      <c r="K125" s="303">
        <v>0</v>
      </c>
      <c r="L125" s="303">
        <v>0</v>
      </c>
      <c r="M125" s="303">
        <v>0</v>
      </c>
      <c r="N125" s="303">
        <v>0</v>
      </c>
      <c r="O125" s="303">
        <v>4</v>
      </c>
      <c r="P125" s="105"/>
      <c r="Q125" s="105"/>
    </row>
    <row r="126" spans="2:17" x14ac:dyDescent="0.25">
      <c r="B126" s="303" t="s">
        <v>220</v>
      </c>
      <c r="C126" s="303">
        <v>313</v>
      </c>
      <c r="D126" s="303">
        <v>149</v>
      </c>
      <c r="E126" s="303">
        <v>164</v>
      </c>
      <c r="F126" s="303">
        <f t="shared" si="7"/>
        <v>302</v>
      </c>
      <c r="G126" s="303">
        <v>300</v>
      </c>
      <c r="H126" s="303">
        <v>2</v>
      </c>
      <c r="I126" s="303">
        <v>0</v>
      </c>
      <c r="J126" s="303">
        <f t="shared" si="4"/>
        <v>1</v>
      </c>
      <c r="K126" s="303">
        <v>0</v>
      </c>
      <c r="L126" s="303">
        <v>0</v>
      </c>
      <c r="M126" s="303">
        <v>1</v>
      </c>
      <c r="N126" s="303">
        <v>0</v>
      </c>
      <c r="O126" s="303">
        <v>10</v>
      </c>
    </row>
    <row r="127" spans="2:17" x14ac:dyDescent="0.25">
      <c r="B127" s="303" t="s">
        <v>221</v>
      </c>
      <c r="C127" s="303">
        <v>47</v>
      </c>
      <c r="D127" s="303">
        <v>30</v>
      </c>
      <c r="E127" s="303">
        <v>17</v>
      </c>
      <c r="F127" s="303">
        <f t="shared" si="7"/>
        <v>46</v>
      </c>
      <c r="G127" s="303">
        <v>46</v>
      </c>
      <c r="H127" s="303">
        <v>0</v>
      </c>
      <c r="I127" s="303">
        <v>0</v>
      </c>
      <c r="J127" s="303">
        <f t="shared" si="4"/>
        <v>0</v>
      </c>
      <c r="K127" s="303">
        <v>0</v>
      </c>
      <c r="L127" s="303">
        <v>0</v>
      </c>
      <c r="M127" s="303">
        <v>0</v>
      </c>
      <c r="N127" s="303">
        <v>0</v>
      </c>
      <c r="O127" s="303">
        <v>1</v>
      </c>
    </row>
    <row r="128" spans="2:17" s="108" customFormat="1" ht="14.25" x14ac:dyDescent="0.25">
      <c r="B128" s="303" t="s">
        <v>113</v>
      </c>
      <c r="C128" s="303">
        <v>10965</v>
      </c>
      <c r="D128" s="303">
        <v>5587</v>
      </c>
      <c r="E128" s="303">
        <v>5378</v>
      </c>
      <c r="F128" s="303">
        <f t="shared" si="7"/>
        <v>10695</v>
      </c>
      <c r="G128" s="303">
        <v>8350</v>
      </c>
      <c r="H128" s="303">
        <v>2345</v>
      </c>
      <c r="I128" s="303">
        <v>0</v>
      </c>
      <c r="J128" s="303">
        <f t="shared" si="4"/>
        <v>11</v>
      </c>
      <c r="K128" s="303">
        <v>0</v>
      </c>
      <c r="L128" s="303">
        <v>0</v>
      </c>
      <c r="M128" s="303">
        <v>10</v>
      </c>
      <c r="N128" s="303">
        <v>1</v>
      </c>
      <c r="O128" s="303">
        <v>259</v>
      </c>
    </row>
    <row r="129" spans="2:17" x14ac:dyDescent="0.25">
      <c r="B129" s="303" t="s">
        <v>113</v>
      </c>
      <c r="C129" s="303">
        <v>4384</v>
      </c>
      <c r="D129" s="303">
        <v>2287</v>
      </c>
      <c r="E129" s="303">
        <v>2097</v>
      </c>
      <c r="F129" s="303">
        <f t="shared" si="7"/>
        <v>4332</v>
      </c>
      <c r="G129" s="303">
        <v>2772</v>
      </c>
      <c r="H129" s="303">
        <v>1560</v>
      </c>
      <c r="I129" s="303">
        <v>0</v>
      </c>
      <c r="J129" s="303">
        <f t="shared" si="4"/>
        <v>1</v>
      </c>
      <c r="K129" s="303">
        <v>0</v>
      </c>
      <c r="L129" s="303">
        <v>0</v>
      </c>
      <c r="M129" s="303">
        <v>0</v>
      </c>
      <c r="N129" s="303">
        <v>1</v>
      </c>
      <c r="O129" s="303">
        <v>51</v>
      </c>
    </row>
    <row r="130" spans="2:17" x14ac:dyDescent="0.25">
      <c r="B130" s="303" t="s">
        <v>222</v>
      </c>
      <c r="C130" s="303">
        <v>900</v>
      </c>
      <c r="D130" s="303">
        <v>431</v>
      </c>
      <c r="E130" s="303">
        <v>469</v>
      </c>
      <c r="F130" s="303">
        <f t="shared" si="7"/>
        <v>883</v>
      </c>
      <c r="G130" s="303">
        <v>829</v>
      </c>
      <c r="H130" s="303">
        <v>54</v>
      </c>
      <c r="I130" s="303">
        <v>0</v>
      </c>
      <c r="J130" s="303">
        <f t="shared" si="4"/>
        <v>2</v>
      </c>
      <c r="K130" s="303">
        <v>0</v>
      </c>
      <c r="L130" s="303">
        <v>0</v>
      </c>
      <c r="M130" s="303">
        <v>2</v>
      </c>
      <c r="N130" s="303">
        <v>0</v>
      </c>
      <c r="O130" s="303">
        <v>15</v>
      </c>
    </row>
    <row r="131" spans="2:17" x14ac:dyDescent="0.25">
      <c r="B131" s="303" t="s">
        <v>223</v>
      </c>
      <c r="C131" s="303">
        <v>650</v>
      </c>
      <c r="D131" s="303">
        <v>328</v>
      </c>
      <c r="E131" s="303">
        <v>322</v>
      </c>
      <c r="F131" s="303">
        <f t="shared" si="7"/>
        <v>621</v>
      </c>
      <c r="G131" s="303">
        <v>572</v>
      </c>
      <c r="H131" s="303">
        <v>49</v>
      </c>
      <c r="I131" s="303">
        <v>0</v>
      </c>
      <c r="J131" s="303">
        <f t="shared" si="4"/>
        <v>1</v>
      </c>
      <c r="K131" s="303">
        <v>0</v>
      </c>
      <c r="L131" s="303">
        <v>0</v>
      </c>
      <c r="M131" s="303">
        <v>1</v>
      </c>
      <c r="N131" s="303">
        <v>0</v>
      </c>
      <c r="O131" s="303">
        <v>28</v>
      </c>
    </row>
    <row r="132" spans="2:17" x14ac:dyDescent="0.25">
      <c r="B132" s="303" t="s">
        <v>669</v>
      </c>
      <c r="C132" s="303">
        <v>2296</v>
      </c>
      <c r="D132" s="303">
        <v>1171</v>
      </c>
      <c r="E132" s="303">
        <v>1125</v>
      </c>
      <c r="F132" s="303">
        <f t="shared" si="7"/>
        <v>2193</v>
      </c>
      <c r="G132" s="303">
        <v>1709</v>
      </c>
      <c r="H132" s="303">
        <v>484</v>
      </c>
      <c r="I132" s="303">
        <v>0</v>
      </c>
      <c r="J132" s="303">
        <f t="shared" si="4"/>
        <v>0</v>
      </c>
      <c r="K132" s="303">
        <v>0</v>
      </c>
      <c r="L132" s="303">
        <v>0</v>
      </c>
      <c r="M132" s="303">
        <v>0</v>
      </c>
      <c r="N132" s="303">
        <v>0</v>
      </c>
      <c r="O132" s="303">
        <v>103</v>
      </c>
    </row>
    <row r="133" spans="2:17" s="108" customFormat="1" x14ac:dyDescent="0.25">
      <c r="B133" s="303" t="s">
        <v>146</v>
      </c>
      <c r="C133" s="303">
        <v>1168</v>
      </c>
      <c r="D133" s="303">
        <v>589</v>
      </c>
      <c r="E133" s="303">
        <v>579</v>
      </c>
      <c r="F133" s="303">
        <f t="shared" si="7"/>
        <v>1145</v>
      </c>
      <c r="G133" s="303">
        <v>1110</v>
      </c>
      <c r="H133" s="303">
        <v>35</v>
      </c>
      <c r="I133" s="303">
        <v>0</v>
      </c>
      <c r="J133" s="303">
        <f t="shared" si="4"/>
        <v>6</v>
      </c>
      <c r="K133" s="303">
        <v>0</v>
      </c>
      <c r="L133" s="303">
        <v>0</v>
      </c>
      <c r="M133" s="303">
        <v>6</v>
      </c>
      <c r="N133" s="303">
        <v>0</v>
      </c>
      <c r="O133" s="303">
        <v>17</v>
      </c>
      <c r="P133" s="105"/>
      <c r="Q133" s="105"/>
    </row>
    <row r="134" spans="2:17" x14ac:dyDescent="0.25">
      <c r="B134" s="303" t="s">
        <v>225</v>
      </c>
      <c r="C134" s="303">
        <v>944</v>
      </c>
      <c r="D134" s="303">
        <v>460</v>
      </c>
      <c r="E134" s="303">
        <v>484</v>
      </c>
      <c r="F134" s="303">
        <f t="shared" si="7"/>
        <v>924</v>
      </c>
      <c r="G134" s="303">
        <v>837</v>
      </c>
      <c r="H134" s="303">
        <v>87</v>
      </c>
      <c r="I134" s="303">
        <v>0</v>
      </c>
      <c r="J134" s="303">
        <f t="shared" si="4"/>
        <v>0</v>
      </c>
      <c r="K134" s="303">
        <v>0</v>
      </c>
      <c r="L134" s="303">
        <v>0</v>
      </c>
      <c r="M134" s="303">
        <v>0</v>
      </c>
      <c r="N134" s="303">
        <v>0</v>
      </c>
      <c r="O134" s="303">
        <v>20</v>
      </c>
    </row>
    <row r="135" spans="2:17" x14ac:dyDescent="0.25">
      <c r="B135" s="303" t="s">
        <v>226</v>
      </c>
      <c r="C135" s="303">
        <v>623</v>
      </c>
      <c r="D135" s="303">
        <v>321</v>
      </c>
      <c r="E135" s="303">
        <v>302</v>
      </c>
      <c r="F135" s="303">
        <f t="shared" ref="F135:F198" si="8">+G135+H135+I135</f>
        <v>597</v>
      </c>
      <c r="G135" s="303">
        <v>521</v>
      </c>
      <c r="H135" s="303">
        <v>76</v>
      </c>
      <c r="I135" s="303">
        <v>0</v>
      </c>
      <c r="J135" s="303">
        <f t="shared" ref="J135:J198" si="9">+K135+L135+M135+N135</f>
        <v>1</v>
      </c>
      <c r="K135" s="303">
        <v>0</v>
      </c>
      <c r="L135" s="303">
        <v>0</v>
      </c>
      <c r="M135" s="303">
        <v>1</v>
      </c>
      <c r="N135" s="303">
        <v>0</v>
      </c>
      <c r="O135" s="303">
        <v>25</v>
      </c>
    </row>
    <row r="136" spans="2:17" s="108" customFormat="1" ht="14.25" x14ac:dyDescent="0.25">
      <c r="B136" s="303" t="s">
        <v>108</v>
      </c>
      <c r="C136" s="303">
        <v>67157</v>
      </c>
      <c r="D136" s="303">
        <v>34340</v>
      </c>
      <c r="E136" s="303">
        <v>32817</v>
      </c>
      <c r="F136" s="303">
        <f t="shared" si="8"/>
        <v>66465</v>
      </c>
      <c r="G136" s="303">
        <v>61192</v>
      </c>
      <c r="H136" s="303">
        <v>5273</v>
      </c>
      <c r="I136" s="303">
        <v>0</v>
      </c>
      <c r="J136" s="303">
        <f t="shared" si="9"/>
        <v>47</v>
      </c>
      <c r="K136" s="303">
        <v>0</v>
      </c>
      <c r="L136" s="303">
        <v>14</v>
      </c>
      <c r="M136" s="303">
        <v>21</v>
      </c>
      <c r="N136" s="303">
        <v>12</v>
      </c>
      <c r="O136" s="303">
        <v>645</v>
      </c>
    </row>
    <row r="137" spans="2:17" x14ac:dyDescent="0.25">
      <c r="B137" s="303" t="s">
        <v>228</v>
      </c>
      <c r="C137" s="303">
        <v>41004</v>
      </c>
      <c r="D137" s="303">
        <v>21048</v>
      </c>
      <c r="E137" s="303">
        <v>19956</v>
      </c>
      <c r="F137" s="303">
        <f t="shared" si="8"/>
        <v>40507</v>
      </c>
      <c r="G137" s="303">
        <v>37439</v>
      </c>
      <c r="H137" s="303">
        <v>3068</v>
      </c>
      <c r="I137" s="303">
        <v>0</v>
      </c>
      <c r="J137" s="303">
        <f t="shared" si="9"/>
        <v>14</v>
      </c>
      <c r="K137" s="303">
        <v>0</v>
      </c>
      <c r="L137" s="303">
        <v>1</v>
      </c>
      <c r="M137" s="303">
        <v>4</v>
      </c>
      <c r="N137" s="303">
        <v>9</v>
      </c>
      <c r="O137" s="303">
        <v>483</v>
      </c>
    </row>
    <row r="138" spans="2:17" ht="28.5" x14ac:dyDescent="0.25">
      <c r="B138" s="303" t="s">
        <v>918</v>
      </c>
      <c r="C138" s="303">
        <v>432</v>
      </c>
      <c r="D138" s="303">
        <v>211</v>
      </c>
      <c r="E138" s="303">
        <v>221</v>
      </c>
      <c r="F138" s="303">
        <f t="shared" si="8"/>
        <v>432</v>
      </c>
      <c r="G138" s="303">
        <v>383</v>
      </c>
      <c r="H138" s="303">
        <v>49</v>
      </c>
      <c r="I138" s="303">
        <v>0</v>
      </c>
      <c r="J138" s="303">
        <f t="shared" si="9"/>
        <v>0</v>
      </c>
      <c r="K138" s="303">
        <v>0</v>
      </c>
      <c r="L138" s="303">
        <v>0</v>
      </c>
      <c r="M138" s="303">
        <v>0</v>
      </c>
      <c r="N138" s="303">
        <v>0</v>
      </c>
      <c r="O138" s="303">
        <v>0</v>
      </c>
    </row>
    <row r="139" spans="2:17" x14ac:dyDescent="0.25">
      <c r="B139" s="303" t="s">
        <v>363</v>
      </c>
      <c r="C139" s="303">
        <v>420</v>
      </c>
      <c r="D139" s="303">
        <v>230</v>
      </c>
      <c r="E139" s="303">
        <v>190</v>
      </c>
      <c r="F139" s="303">
        <f t="shared" si="8"/>
        <v>407</v>
      </c>
      <c r="G139" s="303">
        <v>398</v>
      </c>
      <c r="H139" s="303">
        <v>9</v>
      </c>
      <c r="I139" s="303">
        <v>0</v>
      </c>
      <c r="J139" s="303">
        <f t="shared" si="9"/>
        <v>7</v>
      </c>
      <c r="K139" s="303">
        <v>0</v>
      </c>
      <c r="L139" s="303">
        <v>5</v>
      </c>
      <c r="M139" s="303">
        <v>1</v>
      </c>
      <c r="N139" s="303">
        <v>1</v>
      </c>
      <c r="O139" s="303">
        <v>6</v>
      </c>
    </row>
    <row r="140" spans="2:17" x14ac:dyDescent="0.25">
      <c r="B140" s="303" t="s">
        <v>230</v>
      </c>
      <c r="C140" s="303">
        <v>1133</v>
      </c>
      <c r="D140" s="303">
        <v>589</v>
      </c>
      <c r="E140" s="303">
        <v>544</v>
      </c>
      <c r="F140" s="303">
        <f t="shared" si="8"/>
        <v>1123</v>
      </c>
      <c r="G140" s="303">
        <v>1102</v>
      </c>
      <c r="H140" s="303">
        <v>21</v>
      </c>
      <c r="I140" s="303">
        <v>0</v>
      </c>
      <c r="J140" s="303">
        <f t="shared" si="9"/>
        <v>0</v>
      </c>
      <c r="K140" s="303">
        <v>0</v>
      </c>
      <c r="L140" s="303">
        <v>0</v>
      </c>
      <c r="M140" s="303">
        <v>0</v>
      </c>
      <c r="N140" s="303">
        <v>0</v>
      </c>
      <c r="O140" s="303">
        <v>10</v>
      </c>
    </row>
    <row r="141" spans="2:17" x14ac:dyDescent="0.25">
      <c r="B141" s="303" t="s">
        <v>231</v>
      </c>
      <c r="C141" s="303">
        <v>361</v>
      </c>
      <c r="D141" s="303">
        <v>169</v>
      </c>
      <c r="E141" s="303">
        <v>192</v>
      </c>
      <c r="F141" s="303">
        <f t="shared" si="8"/>
        <v>350</v>
      </c>
      <c r="G141" s="303">
        <v>329</v>
      </c>
      <c r="H141" s="303">
        <v>21</v>
      </c>
      <c r="I141" s="303">
        <v>0</v>
      </c>
      <c r="J141" s="303">
        <f t="shared" si="9"/>
        <v>1</v>
      </c>
      <c r="K141" s="303">
        <v>0</v>
      </c>
      <c r="L141" s="303">
        <v>1</v>
      </c>
      <c r="M141" s="303">
        <v>0</v>
      </c>
      <c r="N141" s="303">
        <v>0</v>
      </c>
      <c r="O141" s="303">
        <v>10</v>
      </c>
    </row>
    <row r="142" spans="2:17" x14ac:dyDescent="0.25">
      <c r="B142" s="303" t="s">
        <v>224</v>
      </c>
      <c r="C142" s="303">
        <v>2939</v>
      </c>
      <c r="D142" s="303">
        <v>1511</v>
      </c>
      <c r="E142" s="303">
        <v>1428</v>
      </c>
      <c r="F142" s="303">
        <f t="shared" si="8"/>
        <v>2938</v>
      </c>
      <c r="G142" s="303">
        <v>2567</v>
      </c>
      <c r="H142" s="303">
        <v>371</v>
      </c>
      <c r="I142" s="303">
        <v>0</v>
      </c>
      <c r="J142" s="303">
        <f t="shared" si="9"/>
        <v>0</v>
      </c>
      <c r="K142" s="303">
        <v>0</v>
      </c>
      <c r="L142" s="303">
        <v>0</v>
      </c>
      <c r="M142" s="303">
        <v>0</v>
      </c>
      <c r="N142" s="303">
        <v>0</v>
      </c>
      <c r="O142" s="303">
        <v>1</v>
      </c>
    </row>
    <row r="143" spans="2:17" x14ac:dyDescent="0.25">
      <c r="B143" s="303" t="s">
        <v>232</v>
      </c>
      <c r="C143" s="303">
        <v>4104</v>
      </c>
      <c r="D143" s="303">
        <v>2088</v>
      </c>
      <c r="E143" s="303">
        <v>2016</v>
      </c>
      <c r="F143" s="303">
        <f t="shared" si="8"/>
        <v>4063</v>
      </c>
      <c r="G143" s="303">
        <v>3414</v>
      </c>
      <c r="H143" s="303">
        <v>649</v>
      </c>
      <c r="I143" s="303">
        <v>0</v>
      </c>
      <c r="J143" s="303">
        <f t="shared" si="9"/>
        <v>0</v>
      </c>
      <c r="K143" s="303">
        <v>0</v>
      </c>
      <c r="L143" s="303">
        <v>0</v>
      </c>
      <c r="M143" s="303">
        <v>0</v>
      </c>
      <c r="N143" s="303">
        <v>0</v>
      </c>
      <c r="O143" s="303">
        <v>41</v>
      </c>
    </row>
    <row r="144" spans="2:17" s="108" customFormat="1" x14ac:dyDescent="0.25">
      <c r="B144" s="303" t="s">
        <v>364</v>
      </c>
      <c r="C144" s="303">
        <v>1626</v>
      </c>
      <c r="D144" s="303">
        <v>825</v>
      </c>
      <c r="E144" s="303">
        <v>801</v>
      </c>
      <c r="F144" s="303">
        <f t="shared" si="8"/>
        <v>1612</v>
      </c>
      <c r="G144" s="303">
        <v>1440</v>
      </c>
      <c r="H144" s="303">
        <v>172</v>
      </c>
      <c r="I144" s="303">
        <v>0</v>
      </c>
      <c r="J144" s="303">
        <f t="shared" si="9"/>
        <v>0</v>
      </c>
      <c r="K144" s="303">
        <v>0</v>
      </c>
      <c r="L144" s="303">
        <v>0</v>
      </c>
      <c r="M144" s="303">
        <v>0</v>
      </c>
      <c r="N144" s="303">
        <v>0</v>
      </c>
      <c r="O144" s="303">
        <v>14</v>
      </c>
      <c r="P144" s="105"/>
      <c r="Q144" s="105"/>
    </row>
    <row r="145" spans="2:17" x14ac:dyDescent="0.25">
      <c r="B145" s="303" t="s">
        <v>163</v>
      </c>
      <c r="C145" s="303">
        <v>962</v>
      </c>
      <c r="D145" s="303">
        <v>492</v>
      </c>
      <c r="E145" s="303">
        <v>470</v>
      </c>
      <c r="F145" s="303">
        <f t="shared" si="8"/>
        <v>946</v>
      </c>
      <c r="G145" s="303">
        <v>941</v>
      </c>
      <c r="H145" s="303">
        <v>5</v>
      </c>
      <c r="I145" s="303">
        <v>0</v>
      </c>
      <c r="J145" s="303">
        <f t="shared" si="9"/>
        <v>12</v>
      </c>
      <c r="K145" s="303">
        <v>0</v>
      </c>
      <c r="L145" s="303">
        <v>0</v>
      </c>
      <c r="M145" s="303">
        <v>11</v>
      </c>
      <c r="N145" s="303">
        <v>1</v>
      </c>
      <c r="O145" s="303">
        <v>4</v>
      </c>
    </row>
    <row r="146" spans="2:17" x14ac:dyDescent="0.25">
      <c r="B146" s="303" t="s">
        <v>213</v>
      </c>
      <c r="C146" s="303">
        <v>3717</v>
      </c>
      <c r="D146" s="303">
        <v>1871</v>
      </c>
      <c r="E146" s="303">
        <v>1846</v>
      </c>
      <c r="F146" s="303">
        <f t="shared" si="8"/>
        <v>3700</v>
      </c>
      <c r="G146" s="303">
        <v>3680</v>
      </c>
      <c r="H146" s="303">
        <v>20</v>
      </c>
      <c r="I146" s="303">
        <v>0</v>
      </c>
      <c r="J146" s="303">
        <f t="shared" si="9"/>
        <v>0</v>
      </c>
      <c r="K146" s="303">
        <v>0</v>
      </c>
      <c r="L146" s="303">
        <v>0</v>
      </c>
      <c r="M146" s="303">
        <v>0</v>
      </c>
      <c r="N146" s="303">
        <v>0</v>
      </c>
      <c r="O146" s="303">
        <v>17</v>
      </c>
    </row>
    <row r="147" spans="2:17" x14ac:dyDescent="0.25">
      <c r="B147" s="303" t="s">
        <v>233</v>
      </c>
      <c r="C147" s="303">
        <v>1576</v>
      </c>
      <c r="D147" s="303">
        <v>790</v>
      </c>
      <c r="E147" s="303">
        <v>786</v>
      </c>
      <c r="F147" s="303">
        <f t="shared" si="8"/>
        <v>1555</v>
      </c>
      <c r="G147" s="303">
        <v>1536</v>
      </c>
      <c r="H147" s="303">
        <v>19</v>
      </c>
      <c r="I147" s="303">
        <v>0</v>
      </c>
      <c r="J147" s="303">
        <f t="shared" si="9"/>
        <v>6</v>
      </c>
      <c r="K147" s="303">
        <v>0</v>
      </c>
      <c r="L147" s="303">
        <v>5</v>
      </c>
      <c r="M147" s="303">
        <v>1</v>
      </c>
      <c r="N147" s="303">
        <v>0</v>
      </c>
      <c r="O147" s="303">
        <v>15</v>
      </c>
    </row>
    <row r="148" spans="2:17" x14ac:dyDescent="0.25">
      <c r="B148" s="303" t="s">
        <v>234</v>
      </c>
      <c r="C148" s="303">
        <v>708</v>
      </c>
      <c r="D148" s="303">
        <v>379</v>
      </c>
      <c r="E148" s="303">
        <v>329</v>
      </c>
      <c r="F148" s="303">
        <f t="shared" si="8"/>
        <v>705</v>
      </c>
      <c r="G148" s="303">
        <v>703</v>
      </c>
      <c r="H148" s="303">
        <v>2</v>
      </c>
      <c r="I148" s="303">
        <v>0</v>
      </c>
      <c r="J148" s="303">
        <f t="shared" si="9"/>
        <v>0</v>
      </c>
      <c r="K148" s="303">
        <v>0</v>
      </c>
      <c r="L148" s="303">
        <v>0</v>
      </c>
      <c r="M148" s="303">
        <v>0</v>
      </c>
      <c r="N148" s="303">
        <v>0</v>
      </c>
      <c r="O148" s="303">
        <v>3</v>
      </c>
    </row>
    <row r="149" spans="2:17" x14ac:dyDescent="0.25">
      <c r="B149" s="303" t="s">
        <v>235</v>
      </c>
      <c r="C149" s="303">
        <v>247</v>
      </c>
      <c r="D149" s="303">
        <v>120</v>
      </c>
      <c r="E149" s="303">
        <v>127</v>
      </c>
      <c r="F149" s="303">
        <f t="shared" si="8"/>
        <v>244</v>
      </c>
      <c r="G149" s="303">
        <v>233</v>
      </c>
      <c r="H149" s="303">
        <v>11</v>
      </c>
      <c r="I149" s="303">
        <v>0</v>
      </c>
      <c r="J149" s="303">
        <f t="shared" si="9"/>
        <v>0</v>
      </c>
      <c r="K149" s="303">
        <v>0</v>
      </c>
      <c r="L149" s="303">
        <v>0</v>
      </c>
      <c r="M149" s="303">
        <v>0</v>
      </c>
      <c r="N149" s="303">
        <v>0</v>
      </c>
      <c r="O149" s="303">
        <v>3</v>
      </c>
    </row>
    <row r="150" spans="2:17" x14ac:dyDescent="0.25">
      <c r="B150" s="303" t="s">
        <v>236</v>
      </c>
      <c r="C150" s="303">
        <v>926</v>
      </c>
      <c r="D150" s="303">
        <v>472</v>
      </c>
      <c r="E150" s="303">
        <v>454</v>
      </c>
      <c r="F150" s="303">
        <f t="shared" si="8"/>
        <v>922</v>
      </c>
      <c r="G150" s="303">
        <v>749</v>
      </c>
      <c r="H150" s="303">
        <v>173</v>
      </c>
      <c r="I150" s="303">
        <v>0</v>
      </c>
      <c r="J150" s="303">
        <f t="shared" si="9"/>
        <v>0</v>
      </c>
      <c r="K150" s="303">
        <v>0</v>
      </c>
      <c r="L150" s="303">
        <v>0</v>
      </c>
      <c r="M150" s="303">
        <v>0</v>
      </c>
      <c r="N150" s="303">
        <v>0</v>
      </c>
      <c r="O150" s="303">
        <v>4</v>
      </c>
    </row>
    <row r="151" spans="2:17" s="108" customFormat="1" x14ac:dyDescent="0.25">
      <c r="B151" s="303" t="s">
        <v>237</v>
      </c>
      <c r="C151" s="303">
        <v>1052</v>
      </c>
      <c r="D151" s="303">
        <v>541</v>
      </c>
      <c r="E151" s="303">
        <v>511</v>
      </c>
      <c r="F151" s="303">
        <f t="shared" si="8"/>
        <v>1042</v>
      </c>
      <c r="G151" s="303">
        <v>969</v>
      </c>
      <c r="H151" s="303">
        <v>73</v>
      </c>
      <c r="I151" s="303">
        <v>0</v>
      </c>
      <c r="J151" s="303">
        <f t="shared" si="9"/>
        <v>3</v>
      </c>
      <c r="K151" s="303">
        <v>0</v>
      </c>
      <c r="L151" s="303">
        <v>2</v>
      </c>
      <c r="M151" s="303">
        <v>1</v>
      </c>
      <c r="N151" s="303">
        <v>0</v>
      </c>
      <c r="O151" s="303">
        <v>7</v>
      </c>
      <c r="P151" s="105"/>
      <c r="Q151" s="105"/>
    </row>
    <row r="152" spans="2:17" x14ac:dyDescent="0.25">
      <c r="B152" s="303" t="s">
        <v>672</v>
      </c>
      <c r="C152" s="303">
        <v>714</v>
      </c>
      <c r="D152" s="303">
        <v>365</v>
      </c>
      <c r="E152" s="303">
        <v>349</v>
      </c>
      <c r="F152" s="303">
        <f t="shared" si="8"/>
        <v>711</v>
      </c>
      <c r="G152" s="303">
        <v>654</v>
      </c>
      <c r="H152" s="303">
        <v>57</v>
      </c>
      <c r="I152" s="303">
        <v>0</v>
      </c>
      <c r="J152" s="303">
        <f t="shared" si="9"/>
        <v>0</v>
      </c>
      <c r="K152" s="303">
        <v>0</v>
      </c>
      <c r="L152" s="303">
        <v>0</v>
      </c>
      <c r="M152" s="303">
        <v>0</v>
      </c>
      <c r="N152" s="303">
        <v>0</v>
      </c>
      <c r="O152" s="303">
        <v>3</v>
      </c>
    </row>
    <row r="153" spans="2:17" x14ac:dyDescent="0.25">
      <c r="B153" s="303" t="s">
        <v>365</v>
      </c>
      <c r="C153" s="303">
        <v>1073</v>
      </c>
      <c r="D153" s="303">
        <v>549</v>
      </c>
      <c r="E153" s="303">
        <v>524</v>
      </c>
      <c r="F153" s="303">
        <f t="shared" si="8"/>
        <v>1069</v>
      </c>
      <c r="G153" s="303">
        <v>1012</v>
      </c>
      <c r="H153" s="303">
        <v>57</v>
      </c>
      <c r="I153" s="303">
        <v>0</v>
      </c>
      <c r="J153" s="303">
        <f t="shared" si="9"/>
        <v>1</v>
      </c>
      <c r="K153" s="303">
        <v>0</v>
      </c>
      <c r="L153" s="303">
        <v>0</v>
      </c>
      <c r="M153" s="303">
        <v>1</v>
      </c>
      <c r="N153" s="303">
        <v>0</v>
      </c>
      <c r="O153" s="303">
        <v>3</v>
      </c>
    </row>
    <row r="154" spans="2:17" x14ac:dyDescent="0.25">
      <c r="B154" s="303" t="s">
        <v>673</v>
      </c>
      <c r="C154" s="303">
        <v>1186</v>
      </c>
      <c r="D154" s="303">
        <v>602</v>
      </c>
      <c r="E154" s="303">
        <v>584</v>
      </c>
      <c r="F154" s="303">
        <f t="shared" si="8"/>
        <v>1178</v>
      </c>
      <c r="G154" s="303">
        <v>1168</v>
      </c>
      <c r="H154" s="303">
        <v>10</v>
      </c>
      <c r="I154" s="303">
        <v>0</v>
      </c>
      <c r="J154" s="303">
        <f t="shared" si="9"/>
        <v>0</v>
      </c>
      <c r="K154" s="303">
        <v>0</v>
      </c>
      <c r="L154" s="303">
        <v>0</v>
      </c>
      <c r="M154" s="303">
        <v>0</v>
      </c>
      <c r="N154" s="303">
        <v>0</v>
      </c>
      <c r="O154" s="303">
        <v>8</v>
      </c>
    </row>
    <row r="155" spans="2:17" x14ac:dyDescent="0.25">
      <c r="B155" s="303" t="s">
        <v>238</v>
      </c>
      <c r="C155" s="303">
        <v>1159</v>
      </c>
      <c r="D155" s="303">
        <v>579</v>
      </c>
      <c r="E155" s="303">
        <v>580</v>
      </c>
      <c r="F155" s="303">
        <f t="shared" si="8"/>
        <v>1152</v>
      </c>
      <c r="G155" s="303">
        <v>885</v>
      </c>
      <c r="H155" s="303">
        <v>267</v>
      </c>
      <c r="I155" s="303">
        <v>0</v>
      </c>
      <c r="J155" s="303">
        <f t="shared" si="9"/>
        <v>3</v>
      </c>
      <c r="K155" s="303">
        <v>0</v>
      </c>
      <c r="L155" s="303">
        <v>0</v>
      </c>
      <c r="M155" s="303">
        <v>2</v>
      </c>
      <c r="N155" s="303">
        <v>1</v>
      </c>
      <c r="O155" s="303">
        <v>4</v>
      </c>
    </row>
    <row r="156" spans="2:17" x14ac:dyDescent="0.25">
      <c r="B156" s="303" t="s">
        <v>239</v>
      </c>
      <c r="C156" s="303">
        <v>431</v>
      </c>
      <c r="D156" s="303">
        <v>226</v>
      </c>
      <c r="E156" s="303">
        <v>205</v>
      </c>
      <c r="F156" s="303">
        <f t="shared" si="8"/>
        <v>431</v>
      </c>
      <c r="G156" s="303">
        <v>426</v>
      </c>
      <c r="H156" s="303">
        <v>5</v>
      </c>
      <c r="I156" s="303">
        <v>0</v>
      </c>
      <c r="J156" s="303">
        <f t="shared" si="9"/>
        <v>0</v>
      </c>
      <c r="K156" s="303">
        <v>0</v>
      </c>
      <c r="L156" s="303">
        <v>0</v>
      </c>
      <c r="M156" s="303">
        <v>0</v>
      </c>
      <c r="N156" s="303">
        <v>0</v>
      </c>
      <c r="O156" s="303">
        <v>0</v>
      </c>
    </row>
    <row r="157" spans="2:17" ht="28.5" x14ac:dyDescent="0.25">
      <c r="B157" s="303" t="s">
        <v>366</v>
      </c>
      <c r="C157" s="303">
        <v>130</v>
      </c>
      <c r="D157" s="303">
        <v>70</v>
      </c>
      <c r="E157" s="303">
        <v>60</v>
      </c>
      <c r="F157" s="303">
        <f t="shared" si="8"/>
        <v>128</v>
      </c>
      <c r="G157" s="303">
        <v>128</v>
      </c>
      <c r="H157" s="303">
        <v>0</v>
      </c>
      <c r="I157" s="303">
        <v>0</v>
      </c>
      <c r="J157" s="303">
        <f t="shared" si="9"/>
        <v>0</v>
      </c>
      <c r="K157" s="303">
        <v>0</v>
      </c>
      <c r="L157" s="303">
        <v>0</v>
      </c>
      <c r="M157" s="303">
        <v>0</v>
      </c>
      <c r="N157" s="303">
        <v>0</v>
      </c>
      <c r="O157" s="303">
        <v>2</v>
      </c>
    </row>
    <row r="158" spans="2:17" x14ac:dyDescent="0.25">
      <c r="B158" s="303" t="s">
        <v>240</v>
      </c>
      <c r="C158" s="303">
        <v>402</v>
      </c>
      <c r="D158" s="303">
        <v>193</v>
      </c>
      <c r="E158" s="303">
        <v>209</v>
      </c>
      <c r="F158" s="303">
        <f t="shared" si="8"/>
        <v>398</v>
      </c>
      <c r="G158" s="303">
        <v>343</v>
      </c>
      <c r="H158" s="303">
        <v>55</v>
      </c>
      <c r="I158" s="303">
        <v>0</v>
      </c>
      <c r="J158" s="303">
        <f t="shared" si="9"/>
        <v>0</v>
      </c>
      <c r="K158" s="303">
        <v>0</v>
      </c>
      <c r="L158" s="303">
        <v>0</v>
      </c>
      <c r="M158" s="303">
        <v>0</v>
      </c>
      <c r="N158" s="303">
        <v>0</v>
      </c>
      <c r="O158" s="303">
        <v>4</v>
      </c>
    </row>
    <row r="159" spans="2:17" x14ac:dyDescent="0.25">
      <c r="B159" s="303" t="s">
        <v>241</v>
      </c>
      <c r="C159" s="303">
        <v>425</v>
      </c>
      <c r="D159" s="303">
        <v>192</v>
      </c>
      <c r="E159" s="303">
        <v>233</v>
      </c>
      <c r="F159" s="303">
        <f t="shared" si="8"/>
        <v>425</v>
      </c>
      <c r="G159" s="303">
        <v>318</v>
      </c>
      <c r="H159" s="303">
        <v>107</v>
      </c>
      <c r="I159" s="303">
        <v>0</v>
      </c>
      <c r="J159" s="303">
        <f t="shared" si="9"/>
        <v>0</v>
      </c>
      <c r="K159" s="303">
        <v>0</v>
      </c>
      <c r="L159" s="303">
        <v>0</v>
      </c>
      <c r="M159" s="303">
        <v>0</v>
      </c>
      <c r="N159" s="303">
        <v>0</v>
      </c>
      <c r="O159" s="303">
        <v>0</v>
      </c>
    </row>
    <row r="160" spans="2:17" ht="28.5" x14ac:dyDescent="0.25">
      <c r="B160" s="303" t="s">
        <v>919</v>
      </c>
      <c r="C160" s="303">
        <v>186</v>
      </c>
      <c r="D160" s="303">
        <v>102</v>
      </c>
      <c r="E160" s="303">
        <v>84</v>
      </c>
      <c r="F160" s="303">
        <f t="shared" si="8"/>
        <v>184</v>
      </c>
      <c r="G160" s="303">
        <v>174</v>
      </c>
      <c r="H160" s="303">
        <v>10</v>
      </c>
      <c r="I160" s="303">
        <v>0</v>
      </c>
      <c r="J160" s="303">
        <f t="shared" si="9"/>
        <v>0</v>
      </c>
      <c r="K160" s="303">
        <v>0</v>
      </c>
      <c r="L160" s="303">
        <v>0</v>
      </c>
      <c r="M160" s="303">
        <v>0</v>
      </c>
      <c r="N160" s="303">
        <v>0</v>
      </c>
      <c r="O160" s="303">
        <v>2</v>
      </c>
    </row>
    <row r="161" spans="2:17" x14ac:dyDescent="0.25">
      <c r="B161" s="303" t="s">
        <v>242</v>
      </c>
      <c r="C161" s="303">
        <v>244</v>
      </c>
      <c r="D161" s="303">
        <v>126</v>
      </c>
      <c r="E161" s="303">
        <v>118</v>
      </c>
      <c r="F161" s="303">
        <f t="shared" si="8"/>
        <v>243</v>
      </c>
      <c r="G161" s="303">
        <v>201</v>
      </c>
      <c r="H161" s="303">
        <v>42</v>
      </c>
      <c r="I161" s="303">
        <v>0</v>
      </c>
      <c r="J161" s="303">
        <f t="shared" si="9"/>
        <v>0</v>
      </c>
      <c r="K161" s="303">
        <v>0</v>
      </c>
      <c r="L161" s="303">
        <v>0</v>
      </c>
      <c r="M161" s="303">
        <v>0</v>
      </c>
      <c r="N161" s="303">
        <v>0</v>
      </c>
      <c r="O161" s="303">
        <v>1</v>
      </c>
    </row>
    <row r="162" spans="2:17" s="108" customFormat="1" ht="14.25" x14ac:dyDescent="0.25">
      <c r="B162" s="303" t="s">
        <v>115</v>
      </c>
      <c r="C162" s="303">
        <v>16676</v>
      </c>
      <c r="D162" s="303">
        <v>8533</v>
      </c>
      <c r="E162" s="303">
        <v>8143</v>
      </c>
      <c r="F162" s="303">
        <f t="shared" si="8"/>
        <v>16577</v>
      </c>
      <c r="G162" s="303">
        <v>14651</v>
      </c>
      <c r="H162" s="303">
        <v>1926</v>
      </c>
      <c r="I162" s="303">
        <v>0</v>
      </c>
      <c r="J162" s="303">
        <f t="shared" si="9"/>
        <v>23</v>
      </c>
      <c r="K162" s="303">
        <v>0</v>
      </c>
      <c r="L162" s="303">
        <v>1</v>
      </c>
      <c r="M162" s="303">
        <v>14</v>
      </c>
      <c r="N162" s="303">
        <v>8</v>
      </c>
      <c r="O162" s="303">
        <v>76</v>
      </c>
    </row>
    <row r="163" spans="2:17" x14ac:dyDescent="0.25">
      <c r="B163" s="303" t="s">
        <v>243</v>
      </c>
      <c r="C163" s="303">
        <v>3000</v>
      </c>
      <c r="D163" s="303">
        <v>1539</v>
      </c>
      <c r="E163" s="303">
        <v>1461</v>
      </c>
      <c r="F163" s="303">
        <f t="shared" si="8"/>
        <v>2988</v>
      </c>
      <c r="G163" s="303">
        <v>2625</v>
      </c>
      <c r="H163" s="303">
        <v>363</v>
      </c>
      <c r="I163" s="303">
        <v>0</v>
      </c>
      <c r="J163" s="303">
        <f t="shared" si="9"/>
        <v>5</v>
      </c>
      <c r="K163" s="303">
        <v>0</v>
      </c>
      <c r="L163" s="303">
        <v>1</v>
      </c>
      <c r="M163" s="303">
        <v>3</v>
      </c>
      <c r="N163" s="303">
        <v>1</v>
      </c>
      <c r="O163" s="303">
        <v>7</v>
      </c>
    </row>
    <row r="164" spans="2:17" x14ac:dyDescent="0.25">
      <c r="B164" s="303" t="s">
        <v>244</v>
      </c>
      <c r="C164" s="303">
        <v>872</v>
      </c>
      <c r="D164" s="303">
        <v>458</v>
      </c>
      <c r="E164" s="303">
        <v>414</v>
      </c>
      <c r="F164" s="303">
        <f t="shared" si="8"/>
        <v>870</v>
      </c>
      <c r="G164" s="303">
        <v>833</v>
      </c>
      <c r="H164" s="303">
        <v>37</v>
      </c>
      <c r="I164" s="303">
        <v>0</v>
      </c>
      <c r="J164" s="303">
        <f t="shared" si="9"/>
        <v>1</v>
      </c>
      <c r="K164" s="303">
        <v>0</v>
      </c>
      <c r="L164" s="303">
        <v>0</v>
      </c>
      <c r="M164" s="303">
        <v>0</v>
      </c>
      <c r="N164" s="303">
        <v>1</v>
      </c>
      <c r="O164" s="303">
        <v>1</v>
      </c>
    </row>
    <row r="165" spans="2:17" x14ac:dyDescent="0.25">
      <c r="B165" s="303" t="s">
        <v>202</v>
      </c>
      <c r="C165" s="303">
        <v>401</v>
      </c>
      <c r="D165" s="303">
        <v>198</v>
      </c>
      <c r="E165" s="303">
        <v>203</v>
      </c>
      <c r="F165" s="303">
        <f t="shared" si="8"/>
        <v>399</v>
      </c>
      <c r="G165" s="303">
        <v>359</v>
      </c>
      <c r="H165" s="303">
        <v>40</v>
      </c>
      <c r="I165" s="303">
        <v>0</v>
      </c>
      <c r="J165" s="303">
        <f t="shared" si="9"/>
        <v>1</v>
      </c>
      <c r="K165" s="303">
        <v>0</v>
      </c>
      <c r="L165" s="303">
        <v>0</v>
      </c>
      <c r="M165" s="303">
        <v>0</v>
      </c>
      <c r="N165" s="303">
        <v>1</v>
      </c>
      <c r="O165" s="303">
        <v>1</v>
      </c>
    </row>
    <row r="166" spans="2:17" x14ac:dyDescent="0.25">
      <c r="B166" s="303" t="s">
        <v>245</v>
      </c>
      <c r="C166" s="303">
        <v>882</v>
      </c>
      <c r="D166" s="303">
        <v>437</v>
      </c>
      <c r="E166" s="303">
        <v>445</v>
      </c>
      <c r="F166" s="303">
        <f t="shared" si="8"/>
        <v>870</v>
      </c>
      <c r="G166" s="303">
        <v>842</v>
      </c>
      <c r="H166" s="303">
        <v>28</v>
      </c>
      <c r="I166" s="303">
        <v>0</v>
      </c>
      <c r="J166" s="303">
        <f t="shared" si="9"/>
        <v>7</v>
      </c>
      <c r="K166" s="303">
        <v>0</v>
      </c>
      <c r="L166" s="303">
        <v>0</v>
      </c>
      <c r="M166" s="303">
        <v>4</v>
      </c>
      <c r="N166" s="303">
        <v>3</v>
      </c>
      <c r="O166" s="303">
        <v>5</v>
      </c>
    </row>
    <row r="167" spans="2:17" x14ac:dyDescent="0.25">
      <c r="B167" s="303" t="s">
        <v>246</v>
      </c>
      <c r="C167" s="303">
        <v>3976</v>
      </c>
      <c r="D167" s="303">
        <v>2047</v>
      </c>
      <c r="E167" s="303">
        <v>1929</v>
      </c>
      <c r="F167" s="303">
        <f t="shared" si="8"/>
        <v>3956</v>
      </c>
      <c r="G167" s="303">
        <v>3116</v>
      </c>
      <c r="H167" s="303">
        <v>840</v>
      </c>
      <c r="I167" s="303">
        <v>0</v>
      </c>
      <c r="J167" s="303">
        <f t="shared" si="9"/>
        <v>0</v>
      </c>
      <c r="K167" s="303">
        <v>0</v>
      </c>
      <c r="L167" s="303">
        <v>0</v>
      </c>
      <c r="M167" s="303">
        <v>0</v>
      </c>
      <c r="N167" s="303">
        <v>0</v>
      </c>
      <c r="O167" s="303">
        <v>20</v>
      </c>
    </row>
    <row r="168" spans="2:17" s="108" customFormat="1" x14ac:dyDescent="0.25">
      <c r="B168" s="303" t="s">
        <v>229</v>
      </c>
      <c r="C168" s="303">
        <v>586</v>
      </c>
      <c r="D168" s="303">
        <v>293</v>
      </c>
      <c r="E168" s="303">
        <v>293</v>
      </c>
      <c r="F168" s="303">
        <f t="shared" si="8"/>
        <v>583</v>
      </c>
      <c r="G168" s="303">
        <v>572</v>
      </c>
      <c r="H168" s="303">
        <v>11</v>
      </c>
      <c r="I168" s="303">
        <v>0</v>
      </c>
      <c r="J168" s="303">
        <f t="shared" si="9"/>
        <v>2</v>
      </c>
      <c r="K168" s="303">
        <v>0</v>
      </c>
      <c r="L168" s="303">
        <v>0</v>
      </c>
      <c r="M168" s="303">
        <v>2</v>
      </c>
      <c r="N168" s="303">
        <v>0</v>
      </c>
      <c r="O168" s="303">
        <v>1</v>
      </c>
      <c r="P168" s="105"/>
      <c r="Q168" s="105"/>
    </row>
    <row r="169" spans="2:17" x14ac:dyDescent="0.25">
      <c r="B169" s="303" t="s">
        <v>247</v>
      </c>
      <c r="C169" s="303">
        <v>1456</v>
      </c>
      <c r="D169" s="303">
        <v>736</v>
      </c>
      <c r="E169" s="303">
        <v>720</v>
      </c>
      <c r="F169" s="303">
        <f t="shared" si="8"/>
        <v>1446</v>
      </c>
      <c r="G169" s="303">
        <v>1432</v>
      </c>
      <c r="H169" s="303">
        <v>14</v>
      </c>
      <c r="I169" s="303">
        <v>0</v>
      </c>
      <c r="J169" s="303">
        <f t="shared" si="9"/>
        <v>3</v>
      </c>
      <c r="K169" s="303">
        <v>0</v>
      </c>
      <c r="L169" s="303">
        <v>0</v>
      </c>
      <c r="M169" s="303">
        <v>3</v>
      </c>
      <c r="N169" s="303">
        <v>0</v>
      </c>
      <c r="O169" s="303">
        <v>7</v>
      </c>
    </row>
    <row r="170" spans="2:17" x14ac:dyDescent="0.25">
      <c r="B170" s="303" t="s">
        <v>367</v>
      </c>
      <c r="C170" s="303">
        <v>1526</v>
      </c>
      <c r="D170" s="303">
        <v>785</v>
      </c>
      <c r="E170" s="303">
        <v>741</v>
      </c>
      <c r="F170" s="303">
        <f t="shared" si="8"/>
        <v>1516</v>
      </c>
      <c r="G170" s="303">
        <v>1456</v>
      </c>
      <c r="H170" s="303">
        <v>60</v>
      </c>
      <c r="I170" s="303">
        <v>0</v>
      </c>
      <c r="J170" s="303">
        <f t="shared" si="9"/>
        <v>1</v>
      </c>
      <c r="K170" s="303">
        <v>0</v>
      </c>
      <c r="L170" s="303">
        <v>0</v>
      </c>
      <c r="M170" s="303">
        <v>1</v>
      </c>
      <c r="N170" s="303">
        <v>0</v>
      </c>
      <c r="O170" s="303">
        <v>9</v>
      </c>
    </row>
    <row r="171" spans="2:17" x14ac:dyDescent="0.25">
      <c r="B171" s="303" t="s">
        <v>248</v>
      </c>
      <c r="C171" s="303">
        <v>355</v>
      </c>
      <c r="D171" s="303">
        <v>171</v>
      </c>
      <c r="E171" s="303">
        <v>184</v>
      </c>
      <c r="F171" s="303">
        <f t="shared" si="8"/>
        <v>351</v>
      </c>
      <c r="G171" s="303">
        <v>338</v>
      </c>
      <c r="H171" s="303">
        <v>13</v>
      </c>
      <c r="I171" s="303">
        <v>0</v>
      </c>
      <c r="J171" s="303">
        <f t="shared" si="9"/>
        <v>2</v>
      </c>
      <c r="K171" s="303">
        <v>0</v>
      </c>
      <c r="L171" s="303">
        <v>0</v>
      </c>
      <c r="M171" s="303">
        <v>1</v>
      </c>
      <c r="N171" s="303">
        <v>1</v>
      </c>
      <c r="O171" s="303">
        <v>2</v>
      </c>
    </row>
    <row r="172" spans="2:17" x14ac:dyDescent="0.25">
      <c r="B172" s="303" t="s">
        <v>674</v>
      </c>
      <c r="C172" s="303">
        <v>1757</v>
      </c>
      <c r="D172" s="303">
        <v>884</v>
      </c>
      <c r="E172" s="303">
        <v>873</v>
      </c>
      <c r="F172" s="303">
        <f t="shared" si="8"/>
        <v>1750</v>
      </c>
      <c r="G172" s="303">
        <v>1559</v>
      </c>
      <c r="H172" s="303">
        <v>191</v>
      </c>
      <c r="I172" s="303">
        <v>0</v>
      </c>
      <c r="J172" s="303">
        <f t="shared" si="9"/>
        <v>0</v>
      </c>
      <c r="K172" s="303">
        <v>0</v>
      </c>
      <c r="L172" s="303">
        <v>0</v>
      </c>
      <c r="M172" s="303">
        <v>0</v>
      </c>
      <c r="N172" s="303">
        <v>0</v>
      </c>
      <c r="O172" s="303">
        <v>7</v>
      </c>
    </row>
    <row r="173" spans="2:17" x14ac:dyDescent="0.25">
      <c r="B173" s="303" t="s">
        <v>249</v>
      </c>
      <c r="C173" s="303">
        <v>987</v>
      </c>
      <c r="D173" s="303">
        <v>520</v>
      </c>
      <c r="E173" s="303">
        <v>467</v>
      </c>
      <c r="F173" s="303">
        <f t="shared" si="8"/>
        <v>981</v>
      </c>
      <c r="G173" s="303">
        <v>794</v>
      </c>
      <c r="H173" s="303">
        <v>187</v>
      </c>
      <c r="I173" s="303">
        <v>0</v>
      </c>
      <c r="J173" s="303">
        <f t="shared" si="9"/>
        <v>1</v>
      </c>
      <c r="K173" s="303">
        <v>0</v>
      </c>
      <c r="L173" s="303">
        <v>0</v>
      </c>
      <c r="M173" s="303">
        <v>0</v>
      </c>
      <c r="N173" s="303">
        <v>1</v>
      </c>
      <c r="O173" s="303">
        <v>5</v>
      </c>
    </row>
    <row r="174" spans="2:17" x14ac:dyDescent="0.25">
      <c r="B174" s="303" t="s">
        <v>250</v>
      </c>
      <c r="C174" s="303">
        <v>587</v>
      </c>
      <c r="D174" s="303">
        <v>309</v>
      </c>
      <c r="E174" s="303">
        <v>278</v>
      </c>
      <c r="F174" s="303">
        <f t="shared" si="8"/>
        <v>578</v>
      </c>
      <c r="G174" s="303">
        <v>460</v>
      </c>
      <c r="H174" s="303">
        <v>118</v>
      </c>
      <c r="I174" s="303">
        <v>0</v>
      </c>
      <c r="J174" s="303">
        <f t="shared" si="9"/>
        <v>0</v>
      </c>
      <c r="K174" s="303">
        <v>0</v>
      </c>
      <c r="L174" s="303">
        <v>0</v>
      </c>
      <c r="M174" s="303">
        <v>0</v>
      </c>
      <c r="N174" s="303">
        <v>0</v>
      </c>
      <c r="O174" s="303">
        <v>9</v>
      </c>
    </row>
    <row r="175" spans="2:17" x14ac:dyDescent="0.25">
      <c r="B175" s="303" t="s">
        <v>251</v>
      </c>
      <c r="C175" s="303">
        <v>291</v>
      </c>
      <c r="D175" s="303">
        <v>156</v>
      </c>
      <c r="E175" s="303">
        <v>135</v>
      </c>
      <c r="F175" s="303">
        <f t="shared" si="8"/>
        <v>289</v>
      </c>
      <c r="G175" s="303">
        <v>265</v>
      </c>
      <c r="H175" s="303">
        <v>24</v>
      </c>
      <c r="I175" s="303">
        <v>0</v>
      </c>
      <c r="J175" s="303">
        <f t="shared" si="9"/>
        <v>0</v>
      </c>
      <c r="K175" s="303">
        <v>0</v>
      </c>
      <c r="L175" s="303">
        <v>0</v>
      </c>
      <c r="M175" s="303">
        <v>0</v>
      </c>
      <c r="N175" s="303">
        <v>0</v>
      </c>
      <c r="O175" s="303">
        <v>2</v>
      </c>
    </row>
    <row r="176" spans="2:17" s="108" customFormat="1" ht="14.25" x14ac:dyDescent="0.25">
      <c r="B176" s="303" t="s">
        <v>100</v>
      </c>
      <c r="C176" s="303">
        <v>25397</v>
      </c>
      <c r="D176" s="303">
        <v>12983</v>
      </c>
      <c r="E176" s="303">
        <v>12414</v>
      </c>
      <c r="F176" s="303">
        <f t="shared" si="8"/>
        <v>25132</v>
      </c>
      <c r="G176" s="303">
        <v>23679</v>
      </c>
      <c r="H176" s="303">
        <v>1453</v>
      </c>
      <c r="I176" s="303">
        <v>0</v>
      </c>
      <c r="J176" s="303">
        <f t="shared" si="9"/>
        <v>110</v>
      </c>
      <c r="K176" s="303">
        <v>3</v>
      </c>
      <c r="L176" s="303">
        <v>14</v>
      </c>
      <c r="M176" s="303">
        <v>50</v>
      </c>
      <c r="N176" s="303">
        <v>43</v>
      </c>
      <c r="O176" s="303">
        <v>155</v>
      </c>
    </row>
    <row r="177" spans="2:17" s="108" customFormat="1" x14ac:dyDescent="0.25">
      <c r="B177" s="303" t="s">
        <v>252</v>
      </c>
      <c r="C177" s="303">
        <v>4497</v>
      </c>
      <c r="D177" s="303">
        <v>2313</v>
      </c>
      <c r="E177" s="303">
        <v>2184</v>
      </c>
      <c r="F177" s="303">
        <f t="shared" si="8"/>
        <v>4486</v>
      </c>
      <c r="G177" s="303">
        <v>4480</v>
      </c>
      <c r="H177" s="303">
        <v>6</v>
      </c>
      <c r="I177" s="303">
        <v>0</v>
      </c>
      <c r="J177" s="303">
        <f t="shared" si="9"/>
        <v>6</v>
      </c>
      <c r="K177" s="303">
        <v>0</v>
      </c>
      <c r="L177" s="303">
        <v>0</v>
      </c>
      <c r="M177" s="303">
        <v>2</v>
      </c>
      <c r="N177" s="303">
        <v>4</v>
      </c>
      <c r="O177" s="303">
        <v>5</v>
      </c>
      <c r="P177" s="105"/>
      <c r="Q177" s="105"/>
    </row>
    <row r="178" spans="2:17" x14ac:dyDescent="0.25">
      <c r="B178" s="303" t="s">
        <v>99</v>
      </c>
      <c r="C178" s="303">
        <v>722</v>
      </c>
      <c r="D178" s="303">
        <v>384</v>
      </c>
      <c r="E178" s="303">
        <v>338</v>
      </c>
      <c r="F178" s="303">
        <f t="shared" si="8"/>
        <v>718</v>
      </c>
      <c r="G178" s="303">
        <v>711</v>
      </c>
      <c r="H178" s="303">
        <v>7</v>
      </c>
      <c r="I178" s="303">
        <v>0</v>
      </c>
      <c r="J178" s="303">
        <f t="shared" si="9"/>
        <v>1</v>
      </c>
      <c r="K178" s="303">
        <v>0</v>
      </c>
      <c r="L178" s="303">
        <v>0</v>
      </c>
      <c r="M178" s="303">
        <v>0</v>
      </c>
      <c r="N178" s="303">
        <v>1</v>
      </c>
      <c r="O178" s="303">
        <v>3</v>
      </c>
    </row>
    <row r="179" spans="2:17" x14ac:dyDescent="0.25">
      <c r="B179" s="303" t="s">
        <v>253</v>
      </c>
      <c r="C179" s="303">
        <v>2263</v>
      </c>
      <c r="D179" s="303">
        <v>1151</v>
      </c>
      <c r="E179" s="303">
        <v>1112</v>
      </c>
      <c r="F179" s="303">
        <f t="shared" si="8"/>
        <v>2243</v>
      </c>
      <c r="G179" s="303">
        <v>2155</v>
      </c>
      <c r="H179" s="303">
        <v>88</v>
      </c>
      <c r="I179" s="303">
        <v>0</v>
      </c>
      <c r="J179" s="303">
        <f t="shared" si="9"/>
        <v>10</v>
      </c>
      <c r="K179" s="303">
        <v>0</v>
      </c>
      <c r="L179" s="303">
        <v>1</v>
      </c>
      <c r="M179" s="303">
        <v>3</v>
      </c>
      <c r="N179" s="303">
        <v>6</v>
      </c>
      <c r="O179" s="303">
        <v>10</v>
      </c>
    </row>
    <row r="180" spans="2:17" x14ac:dyDescent="0.25">
      <c r="B180" s="303" t="s">
        <v>162</v>
      </c>
      <c r="C180" s="303">
        <v>2057</v>
      </c>
      <c r="D180" s="303">
        <v>1025</v>
      </c>
      <c r="E180" s="303">
        <v>1032</v>
      </c>
      <c r="F180" s="303">
        <f t="shared" si="8"/>
        <v>2022</v>
      </c>
      <c r="G180" s="303">
        <v>1961</v>
      </c>
      <c r="H180" s="303">
        <v>61</v>
      </c>
      <c r="I180" s="303">
        <v>0</v>
      </c>
      <c r="J180" s="303">
        <f t="shared" si="9"/>
        <v>3</v>
      </c>
      <c r="K180" s="303">
        <v>1</v>
      </c>
      <c r="L180" s="303">
        <v>0</v>
      </c>
      <c r="M180" s="303">
        <v>2</v>
      </c>
      <c r="N180" s="303">
        <v>0</v>
      </c>
      <c r="O180" s="303">
        <v>32</v>
      </c>
    </row>
    <row r="181" spans="2:17" x14ac:dyDescent="0.25">
      <c r="B181" s="303" t="s">
        <v>254</v>
      </c>
      <c r="C181" s="303">
        <v>520</v>
      </c>
      <c r="D181" s="303">
        <v>253</v>
      </c>
      <c r="E181" s="303">
        <v>267</v>
      </c>
      <c r="F181" s="303">
        <f t="shared" si="8"/>
        <v>511</v>
      </c>
      <c r="G181" s="303">
        <v>504</v>
      </c>
      <c r="H181" s="303">
        <v>7</v>
      </c>
      <c r="I181" s="303">
        <v>0</v>
      </c>
      <c r="J181" s="303">
        <f t="shared" si="9"/>
        <v>0</v>
      </c>
      <c r="K181" s="303">
        <v>0</v>
      </c>
      <c r="L181" s="303">
        <v>0</v>
      </c>
      <c r="M181" s="303">
        <v>0</v>
      </c>
      <c r="N181" s="303">
        <v>0</v>
      </c>
      <c r="O181" s="303">
        <v>9</v>
      </c>
    </row>
    <row r="182" spans="2:17" x14ac:dyDescent="0.25">
      <c r="B182" s="303" t="s">
        <v>368</v>
      </c>
      <c r="C182" s="303">
        <v>1152</v>
      </c>
      <c r="D182" s="303">
        <v>589</v>
      </c>
      <c r="E182" s="303">
        <v>563</v>
      </c>
      <c r="F182" s="303">
        <f t="shared" si="8"/>
        <v>1133</v>
      </c>
      <c r="G182" s="303">
        <v>609</v>
      </c>
      <c r="H182" s="303">
        <v>524</v>
      </c>
      <c r="I182" s="303">
        <v>0</v>
      </c>
      <c r="J182" s="303">
        <f t="shared" si="9"/>
        <v>17</v>
      </c>
      <c r="K182" s="303">
        <v>1</v>
      </c>
      <c r="L182" s="303">
        <v>3</v>
      </c>
      <c r="M182" s="303">
        <v>9</v>
      </c>
      <c r="N182" s="303">
        <v>4</v>
      </c>
      <c r="O182" s="303">
        <v>2</v>
      </c>
    </row>
    <row r="183" spans="2:17" x14ac:dyDescent="0.25">
      <c r="B183" s="303" t="s">
        <v>936</v>
      </c>
      <c r="C183" s="303">
        <v>342</v>
      </c>
      <c r="D183" s="303">
        <v>170</v>
      </c>
      <c r="E183" s="303">
        <v>172</v>
      </c>
      <c r="F183" s="303">
        <f t="shared" si="8"/>
        <v>340</v>
      </c>
      <c r="G183" s="303">
        <v>337</v>
      </c>
      <c r="H183" s="303">
        <v>3</v>
      </c>
      <c r="I183" s="303">
        <v>0</v>
      </c>
      <c r="J183" s="303">
        <f t="shared" si="9"/>
        <v>0</v>
      </c>
      <c r="K183" s="303">
        <v>0</v>
      </c>
      <c r="L183" s="303">
        <v>0</v>
      </c>
      <c r="M183" s="303">
        <v>0</v>
      </c>
      <c r="N183" s="303">
        <v>0</v>
      </c>
      <c r="O183" s="303">
        <v>2</v>
      </c>
    </row>
    <row r="184" spans="2:17" x14ac:dyDescent="0.25">
      <c r="B184" s="303" t="s">
        <v>255</v>
      </c>
      <c r="C184" s="303">
        <v>4545</v>
      </c>
      <c r="D184" s="303">
        <v>2316</v>
      </c>
      <c r="E184" s="303">
        <v>2229</v>
      </c>
      <c r="F184" s="303">
        <f t="shared" si="8"/>
        <v>4536</v>
      </c>
      <c r="G184" s="303">
        <v>4257</v>
      </c>
      <c r="H184" s="303">
        <v>279</v>
      </c>
      <c r="I184" s="303">
        <v>0</v>
      </c>
      <c r="J184" s="303">
        <f t="shared" si="9"/>
        <v>2</v>
      </c>
      <c r="K184" s="303">
        <v>0</v>
      </c>
      <c r="L184" s="303">
        <v>1</v>
      </c>
      <c r="M184" s="303">
        <v>0</v>
      </c>
      <c r="N184" s="303">
        <v>1</v>
      </c>
      <c r="O184" s="303">
        <v>7</v>
      </c>
    </row>
    <row r="185" spans="2:17" x14ac:dyDescent="0.25">
      <c r="B185" s="303" t="s">
        <v>256</v>
      </c>
      <c r="C185" s="303">
        <v>1388</v>
      </c>
      <c r="D185" s="303">
        <v>715</v>
      </c>
      <c r="E185" s="303">
        <v>673</v>
      </c>
      <c r="F185" s="303">
        <f t="shared" si="8"/>
        <v>1387</v>
      </c>
      <c r="G185" s="303">
        <v>1282</v>
      </c>
      <c r="H185" s="303">
        <v>105</v>
      </c>
      <c r="I185" s="303">
        <v>0</v>
      </c>
      <c r="J185" s="303">
        <f t="shared" si="9"/>
        <v>0</v>
      </c>
      <c r="K185" s="303">
        <v>0</v>
      </c>
      <c r="L185" s="303">
        <v>0</v>
      </c>
      <c r="M185" s="303">
        <v>0</v>
      </c>
      <c r="N185" s="303">
        <v>0</v>
      </c>
      <c r="O185" s="303">
        <v>1</v>
      </c>
    </row>
    <row r="186" spans="2:17" x14ac:dyDescent="0.25">
      <c r="B186" s="303" t="s">
        <v>920</v>
      </c>
      <c r="C186" s="303">
        <v>710</v>
      </c>
      <c r="D186" s="303">
        <v>382</v>
      </c>
      <c r="E186" s="303">
        <v>328</v>
      </c>
      <c r="F186" s="303">
        <f t="shared" si="8"/>
        <v>695</v>
      </c>
      <c r="G186" s="303">
        <v>564</v>
      </c>
      <c r="H186" s="303">
        <v>131</v>
      </c>
      <c r="I186" s="303">
        <v>0</v>
      </c>
      <c r="J186" s="303">
        <f t="shared" si="9"/>
        <v>7</v>
      </c>
      <c r="K186" s="303">
        <v>0</v>
      </c>
      <c r="L186" s="303">
        <v>0</v>
      </c>
      <c r="M186" s="303">
        <v>7</v>
      </c>
      <c r="N186" s="303">
        <v>0</v>
      </c>
      <c r="O186" s="303">
        <v>8</v>
      </c>
    </row>
    <row r="187" spans="2:17" s="108" customFormat="1" x14ac:dyDescent="0.25">
      <c r="B187" s="303" t="s">
        <v>111</v>
      </c>
      <c r="C187" s="303">
        <v>511</v>
      </c>
      <c r="D187" s="303">
        <v>253</v>
      </c>
      <c r="E187" s="303">
        <v>258</v>
      </c>
      <c r="F187" s="303">
        <f t="shared" si="8"/>
        <v>486</v>
      </c>
      <c r="G187" s="303">
        <v>472</v>
      </c>
      <c r="H187" s="303">
        <v>14</v>
      </c>
      <c r="I187" s="303">
        <v>0</v>
      </c>
      <c r="J187" s="303">
        <f t="shared" si="9"/>
        <v>17</v>
      </c>
      <c r="K187" s="303">
        <v>0</v>
      </c>
      <c r="L187" s="303">
        <v>3</v>
      </c>
      <c r="M187" s="303">
        <v>8</v>
      </c>
      <c r="N187" s="303">
        <v>6</v>
      </c>
      <c r="O187" s="303">
        <v>8</v>
      </c>
      <c r="P187" s="105"/>
      <c r="Q187" s="105"/>
    </row>
    <row r="188" spans="2:17" x14ac:dyDescent="0.25">
      <c r="B188" s="303" t="s">
        <v>227</v>
      </c>
      <c r="C188" s="303">
        <v>615</v>
      </c>
      <c r="D188" s="303">
        <v>312</v>
      </c>
      <c r="E188" s="303">
        <v>303</v>
      </c>
      <c r="F188" s="303">
        <f t="shared" si="8"/>
        <v>614</v>
      </c>
      <c r="G188" s="303">
        <v>613</v>
      </c>
      <c r="H188" s="303">
        <v>1</v>
      </c>
      <c r="I188" s="303">
        <v>0</v>
      </c>
      <c r="J188" s="303">
        <f t="shared" si="9"/>
        <v>1</v>
      </c>
      <c r="K188" s="303">
        <v>0</v>
      </c>
      <c r="L188" s="303">
        <v>0</v>
      </c>
      <c r="M188" s="303">
        <v>0</v>
      </c>
      <c r="N188" s="303">
        <v>1</v>
      </c>
      <c r="O188" s="303">
        <v>0</v>
      </c>
    </row>
    <row r="189" spans="2:17" x14ac:dyDescent="0.25">
      <c r="B189" s="303" t="s">
        <v>130</v>
      </c>
      <c r="C189" s="303">
        <v>704</v>
      </c>
      <c r="D189" s="303">
        <v>341</v>
      </c>
      <c r="E189" s="303">
        <v>363</v>
      </c>
      <c r="F189" s="303">
        <f t="shared" si="8"/>
        <v>691</v>
      </c>
      <c r="G189" s="303">
        <v>688</v>
      </c>
      <c r="H189" s="303">
        <v>3</v>
      </c>
      <c r="I189" s="303">
        <v>0</v>
      </c>
      <c r="J189" s="303">
        <f t="shared" si="9"/>
        <v>10</v>
      </c>
      <c r="K189" s="303">
        <v>1</v>
      </c>
      <c r="L189" s="303">
        <v>3</v>
      </c>
      <c r="M189" s="303">
        <v>2</v>
      </c>
      <c r="N189" s="303">
        <v>4</v>
      </c>
      <c r="O189" s="303">
        <v>3</v>
      </c>
    </row>
    <row r="190" spans="2:17" s="108" customFormat="1" x14ac:dyDescent="0.25">
      <c r="B190" s="303" t="s">
        <v>129</v>
      </c>
      <c r="C190" s="303">
        <v>930</v>
      </c>
      <c r="D190" s="303">
        <v>464</v>
      </c>
      <c r="E190" s="303">
        <v>466</v>
      </c>
      <c r="F190" s="303">
        <f t="shared" si="8"/>
        <v>920</v>
      </c>
      <c r="G190" s="303">
        <v>912</v>
      </c>
      <c r="H190" s="303">
        <v>8</v>
      </c>
      <c r="I190" s="303">
        <v>0</v>
      </c>
      <c r="J190" s="303">
        <f t="shared" si="9"/>
        <v>8</v>
      </c>
      <c r="K190" s="303">
        <v>0</v>
      </c>
      <c r="L190" s="303">
        <v>2</v>
      </c>
      <c r="M190" s="303">
        <v>3</v>
      </c>
      <c r="N190" s="303">
        <v>3</v>
      </c>
      <c r="O190" s="303">
        <v>2</v>
      </c>
      <c r="P190" s="105"/>
      <c r="Q190" s="105"/>
    </row>
    <row r="191" spans="2:17" s="108" customFormat="1" x14ac:dyDescent="0.25">
      <c r="B191" s="303" t="s">
        <v>257</v>
      </c>
      <c r="C191" s="303">
        <v>702</v>
      </c>
      <c r="D191" s="303">
        <v>348</v>
      </c>
      <c r="E191" s="303">
        <v>354</v>
      </c>
      <c r="F191" s="303">
        <f t="shared" si="8"/>
        <v>698</v>
      </c>
      <c r="G191" s="303">
        <v>680</v>
      </c>
      <c r="H191" s="303">
        <v>18</v>
      </c>
      <c r="I191" s="303">
        <v>0</v>
      </c>
      <c r="J191" s="303">
        <f t="shared" si="9"/>
        <v>2</v>
      </c>
      <c r="K191" s="303">
        <v>0</v>
      </c>
      <c r="L191" s="303">
        <v>0</v>
      </c>
      <c r="M191" s="303">
        <v>0</v>
      </c>
      <c r="N191" s="303">
        <v>2</v>
      </c>
      <c r="O191" s="303">
        <v>2</v>
      </c>
      <c r="P191" s="105"/>
      <c r="Q191" s="105"/>
    </row>
    <row r="192" spans="2:17" x14ac:dyDescent="0.25">
      <c r="B192" s="303" t="s">
        <v>921</v>
      </c>
      <c r="C192" s="303">
        <v>381</v>
      </c>
      <c r="D192" s="303">
        <v>210</v>
      </c>
      <c r="E192" s="303">
        <v>171</v>
      </c>
      <c r="F192" s="303">
        <f t="shared" si="8"/>
        <v>376</v>
      </c>
      <c r="G192" s="303">
        <v>337</v>
      </c>
      <c r="H192" s="303">
        <v>39</v>
      </c>
      <c r="I192" s="303">
        <v>0</v>
      </c>
      <c r="J192" s="303">
        <f t="shared" si="9"/>
        <v>2</v>
      </c>
      <c r="K192" s="303">
        <v>0</v>
      </c>
      <c r="L192" s="303">
        <v>0</v>
      </c>
      <c r="M192" s="303">
        <v>0</v>
      </c>
      <c r="N192" s="303">
        <v>2</v>
      </c>
      <c r="O192" s="303">
        <v>3</v>
      </c>
    </row>
    <row r="193" spans="2:17" x14ac:dyDescent="0.25">
      <c r="B193" s="303" t="s">
        <v>258</v>
      </c>
      <c r="C193" s="303">
        <v>1448</v>
      </c>
      <c r="D193" s="303">
        <v>780</v>
      </c>
      <c r="E193" s="303">
        <v>668</v>
      </c>
      <c r="F193" s="303">
        <f t="shared" si="8"/>
        <v>1377</v>
      </c>
      <c r="G193" s="303">
        <v>1354</v>
      </c>
      <c r="H193" s="303">
        <v>23</v>
      </c>
      <c r="I193" s="303">
        <v>0</v>
      </c>
      <c r="J193" s="303">
        <f t="shared" si="9"/>
        <v>17</v>
      </c>
      <c r="K193" s="303">
        <v>0</v>
      </c>
      <c r="L193" s="303">
        <v>0</v>
      </c>
      <c r="M193" s="303">
        <v>9</v>
      </c>
      <c r="N193" s="303">
        <v>8</v>
      </c>
      <c r="O193" s="303">
        <v>54</v>
      </c>
    </row>
    <row r="194" spans="2:17" x14ac:dyDescent="0.25">
      <c r="B194" s="303" t="s">
        <v>191</v>
      </c>
      <c r="C194" s="303">
        <v>159</v>
      </c>
      <c r="D194" s="303">
        <v>74</v>
      </c>
      <c r="E194" s="303">
        <v>85</v>
      </c>
      <c r="F194" s="303">
        <f t="shared" si="8"/>
        <v>157</v>
      </c>
      <c r="G194" s="303">
        <v>154</v>
      </c>
      <c r="H194" s="303">
        <v>3</v>
      </c>
      <c r="I194" s="303">
        <v>0</v>
      </c>
      <c r="J194" s="303">
        <f t="shared" si="9"/>
        <v>2</v>
      </c>
      <c r="K194" s="303">
        <v>0</v>
      </c>
      <c r="L194" s="303">
        <v>0</v>
      </c>
      <c r="M194" s="303">
        <v>2</v>
      </c>
      <c r="N194" s="303">
        <v>0</v>
      </c>
      <c r="O194" s="303">
        <v>0</v>
      </c>
    </row>
    <row r="195" spans="2:17" x14ac:dyDescent="0.25">
      <c r="B195" s="303" t="s">
        <v>937</v>
      </c>
      <c r="C195" s="303">
        <v>462</v>
      </c>
      <c r="D195" s="303">
        <v>249</v>
      </c>
      <c r="E195" s="303">
        <v>213</v>
      </c>
      <c r="F195" s="303">
        <f t="shared" si="8"/>
        <v>457</v>
      </c>
      <c r="G195" s="303">
        <v>368</v>
      </c>
      <c r="H195" s="303">
        <v>89</v>
      </c>
      <c r="I195" s="303">
        <v>0</v>
      </c>
      <c r="J195" s="303">
        <f t="shared" si="9"/>
        <v>5</v>
      </c>
      <c r="K195" s="303">
        <v>0</v>
      </c>
      <c r="L195" s="303">
        <v>1</v>
      </c>
      <c r="M195" s="303">
        <v>3</v>
      </c>
      <c r="N195" s="303">
        <v>1</v>
      </c>
      <c r="O195" s="303">
        <v>0</v>
      </c>
    </row>
    <row r="196" spans="2:17" x14ac:dyDescent="0.25">
      <c r="B196" s="303" t="s">
        <v>259</v>
      </c>
      <c r="C196" s="303">
        <v>350</v>
      </c>
      <c r="D196" s="303">
        <v>175</v>
      </c>
      <c r="E196" s="303">
        <v>175</v>
      </c>
      <c r="F196" s="303">
        <f t="shared" si="8"/>
        <v>349</v>
      </c>
      <c r="G196" s="303">
        <v>345</v>
      </c>
      <c r="H196" s="303">
        <v>4</v>
      </c>
      <c r="I196" s="303">
        <v>0</v>
      </c>
      <c r="J196" s="303">
        <f t="shared" si="9"/>
        <v>0</v>
      </c>
      <c r="K196" s="303">
        <v>0</v>
      </c>
      <c r="L196" s="303">
        <v>0</v>
      </c>
      <c r="M196" s="303">
        <v>0</v>
      </c>
      <c r="N196" s="303">
        <v>0</v>
      </c>
      <c r="O196" s="303">
        <v>1</v>
      </c>
    </row>
    <row r="197" spans="2:17" x14ac:dyDescent="0.25">
      <c r="B197" s="303" t="s">
        <v>922</v>
      </c>
      <c r="C197" s="303">
        <v>529</v>
      </c>
      <c r="D197" s="303">
        <v>277</v>
      </c>
      <c r="E197" s="303">
        <v>252</v>
      </c>
      <c r="F197" s="303">
        <f t="shared" si="8"/>
        <v>529</v>
      </c>
      <c r="G197" s="303">
        <v>495</v>
      </c>
      <c r="H197" s="303">
        <v>34</v>
      </c>
      <c r="I197" s="303">
        <v>0</v>
      </c>
      <c r="J197" s="303">
        <f t="shared" si="9"/>
        <v>0</v>
      </c>
      <c r="K197" s="303">
        <v>0</v>
      </c>
      <c r="L197" s="303">
        <v>0</v>
      </c>
      <c r="M197" s="303">
        <v>0</v>
      </c>
      <c r="N197" s="303">
        <v>0</v>
      </c>
      <c r="O197" s="303">
        <v>0</v>
      </c>
    </row>
    <row r="198" spans="2:17" x14ac:dyDescent="0.25">
      <c r="B198" s="303" t="s">
        <v>140</v>
      </c>
      <c r="C198" s="303">
        <v>410</v>
      </c>
      <c r="D198" s="303">
        <v>202</v>
      </c>
      <c r="E198" s="303">
        <v>208</v>
      </c>
      <c r="F198" s="303">
        <f t="shared" si="8"/>
        <v>407</v>
      </c>
      <c r="G198" s="303">
        <v>401</v>
      </c>
      <c r="H198" s="303">
        <v>6</v>
      </c>
      <c r="I198" s="303">
        <v>0</v>
      </c>
      <c r="J198" s="303">
        <f t="shared" si="9"/>
        <v>0</v>
      </c>
      <c r="K198" s="303">
        <v>0</v>
      </c>
      <c r="L198" s="303">
        <v>0</v>
      </c>
      <c r="M198" s="303">
        <v>0</v>
      </c>
      <c r="N198" s="303">
        <v>0</v>
      </c>
      <c r="O198" s="303">
        <v>3</v>
      </c>
    </row>
    <row r="199" spans="2:17" s="108" customFormat="1" ht="14.25" x14ac:dyDescent="0.25">
      <c r="B199" s="303" t="s">
        <v>105</v>
      </c>
      <c r="C199" s="303">
        <v>7040</v>
      </c>
      <c r="D199" s="303">
        <v>3634</v>
      </c>
      <c r="E199" s="303">
        <v>3406</v>
      </c>
      <c r="F199" s="303">
        <f t="shared" ref="F199:F257" si="10">+G199+H199+I199</f>
        <v>6903</v>
      </c>
      <c r="G199" s="303">
        <v>5372</v>
      </c>
      <c r="H199" s="303">
        <v>1531</v>
      </c>
      <c r="I199" s="303">
        <v>0</v>
      </c>
      <c r="J199" s="303">
        <f t="shared" ref="J199:J257" si="11">+K199+L199+M199+N199</f>
        <v>1</v>
      </c>
      <c r="K199" s="303">
        <v>0</v>
      </c>
      <c r="L199" s="303">
        <v>0</v>
      </c>
      <c r="M199" s="303">
        <v>0</v>
      </c>
      <c r="N199" s="303">
        <v>1</v>
      </c>
      <c r="O199" s="303">
        <v>136</v>
      </c>
    </row>
    <row r="200" spans="2:17" x14ac:dyDescent="0.25">
      <c r="B200" s="303" t="s">
        <v>105</v>
      </c>
      <c r="C200" s="303">
        <v>3424</v>
      </c>
      <c r="D200" s="303">
        <v>1765</v>
      </c>
      <c r="E200" s="303">
        <v>1659</v>
      </c>
      <c r="F200" s="303">
        <f t="shared" si="10"/>
        <v>3318</v>
      </c>
      <c r="G200" s="303">
        <v>2749</v>
      </c>
      <c r="H200" s="303">
        <v>569</v>
      </c>
      <c r="I200" s="303">
        <v>0</v>
      </c>
      <c r="J200" s="303">
        <f t="shared" si="11"/>
        <v>1</v>
      </c>
      <c r="K200" s="303">
        <v>0</v>
      </c>
      <c r="L200" s="303">
        <v>0</v>
      </c>
      <c r="M200" s="303">
        <v>0</v>
      </c>
      <c r="N200" s="303">
        <v>1</v>
      </c>
      <c r="O200" s="303">
        <v>105</v>
      </c>
    </row>
    <row r="201" spans="2:17" x14ac:dyDescent="0.25">
      <c r="B201" s="303" t="s">
        <v>193</v>
      </c>
      <c r="C201" s="303">
        <v>2200</v>
      </c>
      <c r="D201" s="303">
        <v>1146</v>
      </c>
      <c r="E201" s="303">
        <v>1054</v>
      </c>
      <c r="F201" s="303">
        <f t="shared" si="10"/>
        <v>2179</v>
      </c>
      <c r="G201" s="303">
        <v>1574</v>
      </c>
      <c r="H201" s="303">
        <v>605</v>
      </c>
      <c r="I201" s="303">
        <v>0</v>
      </c>
      <c r="J201" s="303">
        <f t="shared" si="11"/>
        <v>0</v>
      </c>
      <c r="K201" s="303">
        <v>0</v>
      </c>
      <c r="L201" s="303">
        <v>0</v>
      </c>
      <c r="M201" s="303">
        <v>0</v>
      </c>
      <c r="N201" s="303">
        <v>0</v>
      </c>
      <c r="O201" s="303">
        <v>21</v>
      </c>
    </row>
    <row r="202" spans="2:17" x14ac:dyDescent="0.25">
      <c r="B202" s="303" t="s">
        <v>145</v>
      </c>
      <c r="C202" s="303">
        <v>1416</v>
      </c>
      <c r="D202" s="303">
        <v>723</v>
      </c>
      <c r="E202" s="303">
        <v>693</v>
      </c>
      <c r="F202" s="303">
        <f t="shared" si="10"/>
        <v>1406</v>
      </c>
      <c r="G202" s="303">
        <v>1049</v>
      </c>
      <c r="H202" s="303">
        <v>357</v>
      </c>
      <c r="I202" s="303">
        <v>0</v>
      </c>
      <c r="J202" s="303">
        <f t="shared" si="11"/>
        <v>0</v>
      </c>
      <c r="K202" s="303">
        <v>0</v>
      </c>
      <c r="L202" s="303">
        <v>0</v>
      </c>
      <c r="M202" s="303">
        <v>0</v>
      </c>
      <c r="N202" s="303">
        <v>0</v>
      </c>
      <c r="O202" s="303">
        <v>10</v>
      </c>
    </row>
    <row r="203" spans="2:17" s="108" customFormat="1" ht="14.25" x14ac:dyDescent="0.25">
      <c r="B203" s="301" t="s">
        <v>66</v>
      </c>
      <c r="C203" s="301">
        <f>+C204+C217+C223+C228+C238+C246</f>
        <v>18102</v>
      </c>
      <c r="D203" s="301">
        <f t="shared" ref="D203:O203" si="12">+D204+D217+D223+D228+D238+D246</f>
        <v>9203</v>
      </c>
      <c r="E203" s="301">
        <f t="shared" si="12"/>
        <v>8899</v>
      </c>
      <c r="F203" s="301">
        <f t="shared" si="12"/>
        <v>15073</v>
      </c>
      <c r="G203" s="301">
        <f t="shared" si="12"/>
        <v>13065</v>
      </c>
      <c r="H203" s="301">
        <f t="shared" si="12"/>
        <v>2006</v>
      </c>
      <c r="I203" s="301">
        <f t="shared" si="12"/>
        <v>2</v>
      </c>
      <c r="J203" s="301">
        <f t="shared" si="12"/>
        <v>639</v>
      </c>
      <c r="K203" s="301">
        <f t="shared" si="12"/>
        <v>0</v>
      </c>
      <c r="L203" s="301">
        <f t="shared" si="12"/>
        <v>17</v>
      </c>
      <c r="M203" s="301">
        <f t="shared" si="12"/>
        <v>244</v>
      </c>
      <c r="N203" s="301">
        <f t="shared" si="12"/>
        <v>378</v>
      </c>
      <c r="O203" s="301">
        <f t="shared" si="12"/>
        <v>2390</v>
      </c>
    </row>
    <row r="204" spans="2:17" s="108" customFormat="1" ht="14.25" x14ac:dyDescent="0.25">
      <c r="B204" s="303" t="s">
        <v>97</v>
      </c>
      <c r="C204" s="303">
        <v>4097</v>
      </c>
      <c r="D204" s="303">
        <v>2112</v>
      </c>
      <c r="E204" s="303">
        <v>1985</v>
      </c>
      <c r="F204" s="303">
        <f t="shared" si="10"/>
        <v>3055</v>
      </c>
      <c r="G204" s="303">
        <v>3034</v>
      </c>
      <c r="H204" s="303">
        <v>19</v>
      </c>
      <c r="I204" s="303">
        <v>2</v>
      </c>
      <c r="J204" s="303">
        <f t="shared" si="11"/>
        <v>338</v>
      </c>
      <c r="K204" s="303">
        <v>0</v>
      </c>
      <c r="L204" s="303">
        <v>4</v>
      </c>
      <c r="M204" s="303">
        <v>179</v>
      </c>
      <c r="N204" s="303">
        <v>155</v>
      </c>
      <c r="O204" s="303">
        <v>704</v>
      </c>
    </row>
    <row r="205" spans="2:17" x14ac:dyDescent="0.25">
      <c r="B205" s="303" t="s">
        <v>260</v>
      </c>
      <c r="C205" s="303">
        <v>998</v>
      </c>
      <c r="D205" s="303">
        <v>513</v>
      </c>
      <c r="E205" s="303">
        <v>485</v>
      </c>
      <c r="F205" s="303">
        <f t="shared" si="10"/>
        <v>890</v>
      </c>
      <c r="G205" s="303">
        <v>889</v>
      </c>
      <c r="H205" s="303">
        <v>1</v>
      </c>
      <c r="I205" s="303">
        <v>0</v>
      </c>
      <c r="J205" s="303">
        <f t="shared" si="11"/>
        <v>6</v>
      </c>
      <c r="K205" s="303">
        <v>0</v>
      </c>
      <c r="L205" s="303">
        <v>0</v>
      </c>
      <c r="M205" s="303">
        <v>5</v>
      </c>
      <c r="N205" s="303">
        <v>1</v>
      </c>
      <c r="O205" s="303">
        <v>102</v>
      </c>
    </row>
    <row r="206" spans="2:17" s="108" customFormat="1" x14ac:dyDescent="0.25">
      <c r="B206" s="303" t="s">
        <v>261</v>
      </c>
      <c r="C206" s="303">
        <v>382</v>
      </c>
      <c r="D206" s="303">
        <v>200</v>
      </c>
      <c r="E206" s="303">
        <v>182</v>
      </c>
      <c r="F206" s="303">
        <f t="shared" si="10"/>
        <v>352</v>
      </c>
      <c r="G206" s="303">
        <v>350</v>
      </c>
      <c r="H206" s="303">
        <v>2</v>
      </c>
      <c r="I206" s="303">
        <v>0</v>
      </c>
      <c r="J206" s="303">
        <f t="shared" si="11"/>
        <v>1</v>
      </c>
      <c r="K206" s="303">
        <v>0</v>
      </c>
      <c r="L206" s="303">
        <v>0</v>
      </c>
      <c r="M206" s="303">
        <v>1</v>
      </c>
      <c r="N206" s="303">
        <v>0</v>
      </c>
      <c r="O206" s="303">
        <v>29</v>
      </c>
      <c r="P206" s="105"/>
      <c r="Q206" s="105"/>
    </row>
    <row r="207" spans="2:17" x14ac:dyDescent="0.25">
      <c r="B207" s="303" t="s">
        <v>262</v>
      </c>
      <c r="C207" s="303">
        <v>192</v>
      </c>
      <c r="D207" s="303">
        <v>106</v>
      </c>
      <c r="E207" s="303">
        <v>86</v>
      </c>
      <c r="F207" s="303">
        <f t="shared" si="10"/>
        <v>149</v>
      </c>
      <c r="G207" s="303">
        <v>148</v>
      </c>
      <c r="H207" s="303">
        <v>1</v>
      </c>
      <c r="I207" s="303">
        <v>0</v>
      </c>
      <c r="J207" s="303">
        <f t="shared" si="11"/>
        <v>22</v>
      </c>
      <c r="K207" s="303">
        <v>0</v>
      </c>
      <c r="L207" s="303">
        <v>0</v>
      </c>
      <c r="M207" s="303">
        <v>21</v>
      </c>
      <c r="N207" s="303">
        <v>1</v>
      </c>
      <c r="O207" s="303">
        <v>21</v>
      </c>
    </row>
    <row r="208" spans="2:17" x14ac:dyDescent="0.25">
      <c r="B208" s="303" t="s">
        <v>263</v>
      </c>
      <c r="C208" s="303">
        <v>237</v>
      </c>
      <c r="D208" s="303">
        <v>119</v>
      </c>
      <c r="E208" s="303">
        <v>118</v>
      </c>
      <c r="F208" s="303">
        <f t="shared" si="10"/>
        <v>218</v>
      </c>
      <c r="G208" s="303">
        <v>218</v>
      </c>
      <c r="H208" s="303">
        <v>0</v>
      </c>
      <c r="I208" s="303">
        <v>0</v>
      </c>
      <c r="J208" s="303">
        <f t="shared" si="11"/>
        <v>18</v>
      </c>
      <c r="K208" s="303">
        <v>0</v>
      </c>
      <c r="L208" s="303">
        <v>1</v>
      </c>
      <c r="M208" s="303">
        <v>7</v>
      </c>
      <c r="N208" s="303">
        <v>10</v>
      </c>
      <c r="O208" s="303">
        <v>1</v>
      </c>
    </row>
    <row r="209" spans="2:17" x14ac:dyDescent="0.25">
      <c r="B209" s="303" t="s">
        <v>150</v>
      </c>
      <c r="C209" s="303">
        <v>208</v>
      </c>
      <c r="D209" s="303">
        <v>110</v>
      </c>
      <c r="E209" s="303">
        <v>98</v>
      </c>
      <c r="F209" s="303">
        <f t="shared" si="10"/>
        <v>187</v>
      </c>
      <c r="G209" s="303">
        <v>187</v>
      </c>
      <c r="H209" s="303">
        <v>0</v>
      </c>
      <c r="I209" s="303">
        <v>0</v>
      </c>
      <c r="J209" s="303">
        <f t="shared" si="11"/>
        <v>0</v>
      </c>
      <c r="K209" s="303">
        <v>0</v>
      </c>
      <c r="L209" s="303">
        <v>0</v>
      </c>
      <c r="M209" s="303">
        <v>0</v>
      </c>
      <c r="N209" s="303">
        <v>0</v>
      </c>
      <c r="O209" s="303">
        <v>21</v>
      </c>
    </row>
    <row r="210" spans="2:17" x14ac:dyDescent="0.25">
      <c r="B210" s="303" t="s">
        <v>923</v>
      </c>
      <c r="C210" s="303">
        <v>502</v>
      </c>
      <c r="D210" s="303">
        <v>261</v>
      </c>
      <c r="E210" s="303">
        <v>241</v>
      </c>
      <c r="F210" s="303">
        <f t="shared" si="10"/>
        <v>477</v>
      </c>
      <c r="G210" s="303">
        <v>474</v>
      </c>
      <c r="H210" s="303">
        <v>3</v>
      </c>
      <c r="I210" s="303">
        <v>0</v>
      </c>
      <c r="J210" s="303">
        <f t="shared" si="11"/>
        <v>1</v>
      </c>
      <c r="K210" s="303">
        <v>0</v>
      </c>
      <c r="L210" s="303">
        <v>0</v>
      </c>
      <c r="M210" s="303">
        <v>0</v>
      </c>
      <c r="N210" s="303">
        <v>1</v>
      </c>
      <c r="O210" s="303">
        <v>24</v>
      </c>
    </row>
    <row r="211" spans="2:17" x14ac:dyDescent="0.25">
      <c r="B211" s="303" t="s">
        <v>264</v>
      </c>
      <c r="C211" s="303">
        <v>293</v>
      </c>
      <c r="D211" s="303">
        <v>152</v>
      </c>
      <c r="E211" s="303">
        <v>141</v>
      </c>
      <c r="F211" s="303">
        <f t="shared" si="10"/>
        <v>201</v>
      </c>
      <c r="G211" s="303">
        <v>201</v>
      </c>
      <c r="H211" s="303">
        <v>0</v>
      </c>
      <c r="I211" s="303">
        <v>0</v>
      </c>
      <c r="J211" s="303">
        <f t="shared" si="11"/>
        <v>63</v>
      </c>
      <c r="K211" s="303">
        <v>0</v>
      </c>
      <c r="L211" s="303">
        <v>0</v>
      </c>
      <c r="M211" s="303">
        <v>28</v>
      </c>
      <c r="N211" s="303">
        <v>35</v>
      </c>
      <c r="O211" s="303">
        <v>29</v>
      </c>
    </row>
    <row r="212" spans="2:17" x14ac:dyDescent="0.25">
      <c r="B212" s="303" t="s">
        <v>265</v>
      </c>
      <c r="C212" s="303">
        <v>70</v>
      </c>
      <c r="D212" s="303">
        <v>42</v>
      </c>
      <c r="E212" s="303">
        <v>28</v>
      </c>
      <c r="F212" s="303">
        <f t="shared" si="10"/>
        <v>49</v>
      </c>
      <c r="G212" s="303">
        <v>49</v>
      </c>
      <c r="H212" s="303">
        <v>0</v>
      </c>
      <c r="I212" s="303">
        <v>0</v>
      </c>
      <c r="J212" s="303">
        <f t="shared" si="11"/>
        <v>10</v>
      </c>
      <c r="K212" s="303">
        <v>0</v>
      </c>
      <c r="L212" s="303">
        <v>0</v>
      </c>
      <c r="M212" s="303">
        <v>2</v>
      </c>
      <c r="N212" s="303">
        <v>8</v>
      </c>
      <c r="O212" s="303">
        <v>11</v>
      </c>
    </row>
    <row r="213" spans="2:17" x14ac:dyDescent="0.25">
      <c r="B213" s="303" t="s">
        <v>266</v>
      </c>
      <c r="C213" s="303">
        <v>701</v>
      </c>
      <c r="D213" s="303">
        <v>353</v>
      </c>
      <c r="E213" s="303">
        <v>348</v>
      </c>
      <c r="F213" s="303">
        <f t="shared" si="10"/>
        <v>249</v>
      </c>
      <c r="G213" s="303">
        <v>243</v>
      </c>
      <c r="H213" s="303">
        <v>6</v>
      </c>
      <c r="I213" s="303">
        <v>0</v>
      </c>
      <c r="J213" s="303">
        <f t="shared" si="11"/>
        <v>68</v>
      </c>
      <c r="K213" s="303">
        <v>0</v>
      </c>
      <c r="L213" s="303">
        <v>0</v>
      </c>
      <c r="M213" s="303">
        <v>14</v>
      </c>
      <c r="N213" s="303">
        <v>54</v>
      </c>
      <c r="O213" s="303">
        <v>384</v>
      </c>
    </row>
    <row r="214" spans="2:17" s="108" customFormat="1" x14ac:dyDescent="0.25">
      <c r="B214" s="303" t="s">
        <v>267</v>
      </c>
      <c r="C214" s="303">
        <v>195</v>
      </c>
      <c r="D214" s="303">
        <v>95</v>
      </c>
      <c r="E214" s="303">
        <v>100</v>
      </c>
      <c r="F214" s="303">
        <f t="shared" si="10"/>
        <v>132</v>
      </c>
      <c r="G214" s="303">
        <v>132</v>
      </c>
      <c r="H214" s="303">
        <v>0</v>
      </c>
      <c r="I214" s="303">
        <v>0</v>
      </c>
      <c r="J214" s="303">
        <f t="shared" si="11"/>
        <v>32</v>
      </c>
      <c r="K214" s="303">
        <v>0</v>
      </c>
      <c r="L214" s="303">
        <v>0</v>
      </c>
      <c r="M214" s="303">
        <v>14</v>
      </c>
      <c r="N214" s="303">
        <v>18</v>
      </c>
      <c r="O214" s="303">
        <v>31</v>
      </c>
      <c r="P214" s="105"/>
      <c r="Q214" s="105"/>
    </row>
    <row r="215" spans="2:17" x14ac:dyDescent="0.25">
      <c r="B215" s="303" t="s">
        <v>369</v>
      </c>
      <c r="C215" s="303">
        <v>46</v>
      </c>
      <c r="D215" s="303">
        <v>20</v>
      </c>
      <c r="E215" s="303">
        <v>26</v>
      </c>
      <c r="F215" s="303">
        <f t="shared" si="10"/>
        <v>38</v>
      </c>
      <c r="G215" s="303">
        <v>38</v>
      </c>
      <c r="H215" s="303">
        <v>0</v>
      </c>
      <c r="I215" s="303">
        <v>0</v>
      </c>
      <c r="J215" s="303">
        <f t="shared" si="11"/>
        <v>4</v>
      </c>
      <c r="K215" s="303">
        <v>0</v>
      </c>
      <c r="L215" s="303">
        <v>0</v>
      </c>
      <c r="M215" s="303">
        <v>2</v>
      </c>
      <c r="N215" s="303">
        <v>2</v>
      </c>
      <c r="O215" s="303">
        <v>4</v>
      </c>
    </row>
    <row r="216" spans="2:17" x14ac:dyDescent="0.25">
      <c r="B216" s="303" t="s">
        <v>268</v>
      </c>
      <c r="C216" s="303">
        <v>273</v>
      </c>
      <c r="D216" s="303">
        <v>141</v>
      </c>
      <c r="E216" s="303">
        <v>132</v>
      </c>
      <c r="F216" s="303">
        <f t="shared" si="10"/>
        <v>113</v>
      </c>
      <c r="G216" s="303">
        <v>105</v>
      </c>
      <c r="H216" s="303">
        <v>6</v>
      </c>
      <c r="I216" s="303">
        <v>2</v>
      </c>
      <c r="J216" s="303">
        <f t="shared" si="11"/>
        <v>113</v>
      </c>
      <c r="K216" s="303">
        <v>0</v>
      </c>
      <c r="L216" s="303">
        <v>3</v>
      </c>
      <c r="M216" s="303">
        <v>85</v>
      </c>
      <c r="N216" s="303">
        <v>25</v>
      </c>
      <c r="O216" s="303">
        <v>47</v>
      </c>
    </row>
    <row r="217" spans="2:17" s="108" customFormat="1" ht="14.25" x14ac:dyDescent="0.25">
      <c r="B217" s="303" t="s">
        <v>95</v>
      </c>
      <c r="C217" s="303">
        <v>2776</v>
      </c>
      <c r="D217" s="303">
        <v>1405</v>
      </c>
      <c r="E217" s="303">
        <v>1371</v>
      </c>
      <c r="F217" s="303">
        <f t="shared" si="10"/>
        <v>2365</v>
      </c>
      <c r="G217" s="303">
        <v>1458</v>
      </c>
      <c r="H217" s="303">
        <v>907</v>
      </c>
      <c r="I217" s="303">
        <v>0</v>
      </c>
      <c r="J217" s="303">
        <f t="shared" si="11"/>
        <v>184</v>
      </c>
      <c r="K217" s="303">
        <v>0</v>
      </c>
      <c r="L217" s="303">
        <v>1</v>
      </c>
      <c r="M217" s="303">
        <v>43</v>
      </c>
      <c r="N217" s="303">
        <v>140</v>
      </c>
      <c r="O217" s="303">
        <v>227</v>
      </c>
    </row>
    <row r="218" spans="2:17" x14ac:dyDescent="0.25">
      <c r="B218" s="303" t="s">
        <v>269</v>
      </c>
      <c r="C218" s="303">
        <v>1812</v>
      </c>
      <c r="D218" s="303">
        <v>911</v>
      </c>
      <c r="E218" s="303">
        <v>901</v>
      </c>
      <c r="F218" s="303">
        <f t="shared" si="10"/>
        <v>1503</v>
      </c>
      <c r="G218" s="303">
        <v>883</v>
      </c>
      <c r="H218" s="303">
        <v>620</v>
      </c>
      <c r="I218" s="303">
        <v>0</v>
      </c>
      <c r="J218" s="303">
        <f t="shared" si="11"/>
        <v>139</v>
      </c>
      <c r="K218" s="303">
        <v>0</v>
      </c>
      <c r="L218" s="303">
        <v>1</v>
      </c>
      <c r="M218" s="303">
        <v>33</v>
      </c>
      <c r="N218" s="303">
        <v>105</v>
      </c>
      <c r="O218" s="303">
        <v>170</v>
      </c>
    </row>
    <row r="219" spans="2:17" x14ac:dyDescent="0.25">
      <c r="B219" s="303" t="s">
        <v>270</v>
      </c>
      <c r="C219" s="303">
        <v>675</v>
      </c>
      <c r="D219" s="303">
        <v>350</v>
      </c>
      <c r="E219" s="303">
        <v>325</v>
      </c>
      <c r="F219" s="303">
        <f t="shared" si="10"/>
        <v>591</v>
      </c>
      <c r="G219" s="303">
        <v>330</v>
      </c>
      <c r="H219" s="303">
        <v>261</v>
      </c>
      <c r="I219" s="303">
        <v>0</v>
      </c>
      <c r="J219" s="303">
        <f t="shared" si="11"/>
        <v>38</v>
      </c>
      <c r="K219" s="303">
        <v>0</v>
      </c>
      <c r="L219" s="303">
        <v>0</v>
      </c>
      <c r="M219" s="303">
        <v>7</v>
      </c>
      <c r="N219" s="303">
        <v>31</v>
      </c>
      <c r="O219" s="303">
        <v>46</v>
      </c>
    </row>
    <row r="220" spans="2:17" x14ac:dyDescent="0.25">
      <c r="B220" s="303" t="s">
        <v>271</v>
      </c>
      <c r="C220" s="303">
        <v>117</v>
      </c>
      <c r="D220" s="303">
        <v>60</v>
      </c>
      <c r="E220" s="303">
        <v>57</v>
      </c>
      <c r="F220" s="303">
        <f t="shared" si="10"/>
        <v>112</v>
      </c>
      <c r="G220" s="303">
        <v>110</v>
      </c>
      <c r="H220" s="303">
        <v>2</v>
      </c>
      <c r="I220" s="303">
        <v>0</v>
      </c>
      <c r="J220" s="303">
        <f t="shared" si="11"/>
        <v>4</v>
      </c>
      <c r="K220" s="303">
        <v>0</v>
      </c>
      <c r="L220" s="303">
        <v>0</v>
      </c>
      <c r="M220" s="303">
        <v>2</v>
      </c>
      <c r="N220" s="303">
        <v>2</v>
      </c>
      <c r="O220" s="303">
        <v>1</v>
      </c>
    </row>
    <row r="221" spans="2:17" x14ac:dyDescent="0.25">
      <c r="B221" s="303" t="s">
        <v>272</v>
      </c>
      <c r="C221" s="303">
        <v>80</v>
      </c>
      <c r="D221" s="303">
        <v>38</v>
      </c>
      <c r="E221" s="303">
        <v>42</v>
      </c>
      <c r="F221" s="303">
        <f t="shared" si="10"/>
        <v>80</v>
      </c>
      <c r="G221" s="303">
        <v>80</v>
      </c>
      <c r="H221" s="303">
        <v>0</v>
      </c>
      <c r="I221" s="303">
        <v>0</v>
      </c>
      <c r="J221" s="303">
        <f t="shared" si="11"/>
        <v>0</v>
      </c>
      <c r="K221" s="303">
        <v>0</v>
      </c>
      <c r="L221" s="303">
        <v>0</v>
      </c>
      <c r="M221" s="303">
        <v>0</v>
      </c>
      <c r="N221" s="303">
        <v>0</v>
      </c>
      <c r="O221" s="303">
        <v>0</v>
      </c>
    </row>
    <row r="222" spans="2:17" x14ac:dyDescent="0.25">
      <c r="B222" s="303" t="s">
        <v>273</v>
      </c>
      <c r="C222" s="303">
        <v>92</v>
      </c>
      <c r="D222" s="303">
        <v>46</v>
      </c>
      <c r="E222" s="303">
        <v>46</v>
      </c>
      <c r="F222" s="303">
        <f t="shared" si="10"/>
        <v>79</v>
      </c>
      <c r="G222" s="303">
        <v>55</v>
      </c>
      <c r="H222" s="303">
        <v>24</v>
      </c>
      <c r="I222" s="303">
        <v>0</v>
      </c>
      <c r="J222" s="303">
        <f t="shared" si="11"/>
        <v>3</v>
      </c>
      <c r="K222" s="303">
        <v>0</v>
      </c>
      <c r="L222" s="303">
        <v>0</v>
      </c>
      <c r="M222" s="303">
        <v>1</v>
      </c>
      <c r="N222" s="303">
        <v>2</v>
      </c>
      <c r="O222" s="303">
        <v>10</v>
      </c>
    </row>
    <row r="223" spans="2:17" s="108" customFormat="1" ht="14.25" x14ac:dyDescent="0.25">
      <c r="B223" s="303" t="s">
        <v>98</v>
      </c>
      <c r="C223" s="303">
        <v>2194</v>
      </c>
      <c r="D223" s="303">
        <v>1095</v>
      </c>
      <c r="E223" s="303">
        <v>1099</v>
      </c>
      <c r="F223" s="303">
        <f t="shared" si="10"/>
        <v>1752</v>
      </c>
      <c r="G223" s="303">
        <v>1597</v>
      </c>
      <c r="H223" s="303">
        <v>155</v>
      </c>
      <c r="I223" s="303">
        <v>0</v>
      </c>
      <c r="J223" s="303">
        <f t="shared" si="11"/>
        <v>24</v>
      </c>
      <c r="K223" s="303">
        <v>0</v>
      </c>
      <c r="L223" s="303">
        <v>0</v>
      </c>
      <c r="M223" s="303">
        <v>19</v>
      </c>
      <c r="N223" s="303">
        <v>5</v>
      </c>
      <c r="O223" s="303">
        <v>418</v>
      </c>
    </row>
    <row r="224" spans="2:17" x14ac:dyDescent="0.25">
      <c r="B224" s="303" t="s">
        <v>98</v>
      </c>
      <c r="C224" s="303">
        <v>1739</v>
      </c>
      <c r="D224" s="303">
        <v>849</v>
      </c>
      <c r="E224" s="303">
        <v>890</v>
      </c>
      <c r="F224" s="303">
        <f t="shared" si="10"/>
        <v>1435</v>
      </c>
      <c r="G224" s="303">
        <v>1287</v>
      </c>
      <c r="H224" s="303">
        <v>148</v>
      </c>
      <c r="I224" s="303">
        <v>0</v>
      </c>
      <c r="J224" s="303">
        <f t="shared" si="11"/>
        <v>23</v>
      </c>
      <c r="K224" s="303">
        <v>0</v>
      </c>
      <c r="L224" s="303">
        <v>0</v>
      </c>
      <c r="M224" s="303">
        <v>19</v>
      </c>
      <c r="N224" s="303">
        <v>4</v>
      </c>
      <c r="O224" s="303">
        <v>281</v>
      </c>
    </row>
    <row r="225" spans="2:17" x14ac:dyDescent="0.25">
      <c r="B225" s="303" t="s">
        <v>274</v>
      </c>
      <c r="C225" s="303">
        <v>185</v>
      </c>
      <c r="D225" s="303">
        <v>91</v>
      </c>
      <c r="E225" s="303">
        <v>94</v>
      </c>
      <c r="F225" s="303">
        <f t="shared" si="10"/>
        <v>161</v>
      </c>
      <c r="G225" s="303">
        <v>160</v>
      </c>
      <c r="H225" s="303">
        <v>1</v>
      </c>
      <c r="I225" s="303">
        <v>0</v>
      </c>
      <c r="J225" s="303">
        <f t="shared" si="11"/>
        <v>0</v>
      </c>
      <c r="K225" s="303">
        <v>0</v>
      </c>
      <c r="L225" s="303">
        <v>0</v>
      </c>
      <c r="M225" s="303">
        <v>0</v>
      </c>
      <c r="N225" s="303">
        <v>0</v>
      </c>
      <c r="O225" s="303">
        <v>24</v>
      </c>
    </row>
    <row r="226" spans="2:17" x14ac:dyDescent="0.25">
      <c r="B226" s="303" t="s">
        <v>275</v>
      </c>
      <c r="C226" s="303">
        <v>55</v>
      </c>
      <c r="D226" s="303">
        <v>24</v>
      </c>
      <c r="E226" s="303">
        <v>31</v>
      </c>
      <c r="F226" s="303">
        <f t="shared" si="10"/>
        <v>51</v>
      </c>
      <c r="G226" s="303">
        <v>49</v>
      </c>
      <c r="H226" s="303">
        <v>2</v>
      </c>
      <c r="I226" s="303">
        <v>0</v>
      </c>
      <c r="J226" s="303">
        <f t="shared" si="11"/>
        <v>0</v>
      </c>
      <c r="K226" s="303">
        <v>0</v>
      </c>
      <c r="L226" s="303">
        <v>0</v>
      </c>
      <c r="M226" s="303">
        <v>0</v>
      </c>
      <c r="N226" s="303">
        <v>0</v>
      </c>
      <c r="O226" s="303">
        <v>4</v>
      </c>
    </row>
    <row r="227" spans="2:17" x14ac:dyDescent="0.25">
      <c r="B227" s="303" t="s">
        <v>276</v>
      </c>
      <c r="C227" s="303">
        <v>215</v>
      </c>
      <c r="D227" s="303">
        <v>131</v>
      </c>
      <c r="E227" s="303">
        <v>84</v>
      </c>
      <c r="F227" s="303">
        <f t="shared" si="10"/>
        <v>105</v>
      </c>
      <c r="G227" s="303">
        <v>101</v>
      </c>
      <c r="H227" s="303">
        <v>4</v>
      </c>
      <c r="I227" s="303">
        <v>0</v>
      </c>
      <c r="J227" s="303">
        <f t="shared" si="11"/>
        <v>1</v>
      </c>
      <c r="K227" s="303">
        <v>0</v>
      </c>
      <c r="L227" s="303">
        <v>0</v>
      </c>
      <c r="M227" s="303">
        <v>0</v>
      </c>
      <c r="N227" s="303">
        <v>1</v>
      </c>
      <c r="O227" s="303">
        <v>109</v>
      </c>
    </row>
    <row r="228" spans="2:17" s="108" customFormat="1" ht="14.25" x14ac:dyDescent="0.25">
      <c r="B228" s="303" t="s">
        <v>94</v>
      </c>
      <c r="C228" s="303">
        <v>1980</v>
      </c>
      <c r="D228" s="303">
        <v>1009</v>
      </c>
      <c r="E228" s="303">
        <v>971</v>
      </c>
      <c r="F228" s="303">
        <f t="shared" si="10"/>
        <v>1833</v>
      </c>
      <c r="G228" s="303">
        <v>1777</v>
      </c>
      <c r="H228" s="303">
        <v>56</v>
      </c>
      <c r="I228" s="303">
        <v>0</v>
      </c>
      <c r="J228" s="303">
        <f t="shared" si="11"/>
        <v>12</v>
      </c>
      <c r="K228" s="303">
        <v>0</v>
      </c>
      <c r="L228" s="303">
        <v>11</v>
      </c>
      <c r="M228" s="303">
        <v>0</v>
      </c>
      <c r="N228" s="303">
        <v>1</v>
      </c>
      <c r="O228" s="303">
        <v>135</v>
      </c>
    </row>
    <row r="229" spans="2:17" x14ac:dyDescent="0.25">
      <c r="B229" s="303" t="s">
        <v>277</v>
      </c>
      <c r="C229" s="303">
        <v>497</v>
      </c>
      <c r="D229" s="303">
        <v>256</v>
      </c>
      <c r="E229" s="303">
        <v>241</v>
      </c>
      <c r="F229" s="303">
        <f t="shared" si="10"/>
        <v>484</v>
      </c>
      <c r="G229" s="303">
        <v>484</v>
      </c>
      <c r="H229" s="303">
        <v>0</v>
      </c>
      <c r="I229" s="303">
        <v>0</v>
      </c>
      <c r="J229" s="303">
        <f t="shared" si="11"/>
        <v>4</v>
      </c>
      <c r="K229" s="303">
        <v>0</v>
      </c>
      <c r="L229" s="303">
        <v>4</v>
      </c>
      <c r="M229" s="303">
        <v>0</v>
      </c>
      <c r="N229" s="303">
        <v>0</v>
      </c>
      <c r="O229" s="303">
        <v>9</v>
      </c>
    </row>
    <row r="230" spans="2:17" x14ac:dyDescent="0.25">
      <c r="B230" s="303" t="s">
        <v>278</v>
      </c>
      <c r="C230" s="303">
        <v>173</v>
      </c>
      <c r="D230" s="303">
        <v>100</v>
      </c>
      <c r="E230" s="303">
        <v>73</v>
      </c>
      <c r="F230" s="303">
        <f t="shared" si="10"/>
        <v>158</v>
      </c>
      <c r="G230" s="303">
        <v>158</v>
      </c>
      <c r="H230" s="303">
        <v>0</v>
      </c>
      <c r="I230" s="303">
        <v>0</v>
      </c>
      <c r="J230" s="303">
        <f t="shared" si="11"/>
        <v>0</v>
      </c>
      <c r="K230" s="303">
        <v>0</v>
      </c>
      <c r="L230" s="303">
        <v>0</v>
      </c>
      <c r="M230" s="303">
        <v>0</v>
      </c>
      <c r="N230" s="303">
        <v>0</v>
      </c>
      <c r="O230" s="303">
        <v>15</v>
      </c>
    </row>
    <row r="231" spans="2:17" x14ac:dyDescent="0.25">
      <c r="B231" s="303" t="s">
        <v>279</v>
      </c>
      <c r="C231" s="303">
        <v>135</v>
      </c>
      <c r="D231" s="303">
        <v>63</v>
      </c>
      <c r="E231" s="303">
        <v>72</v>
      </c>
      <c r="F231" s="303">
        <f t="shared" si="10"/>
        <v>114</v>
      </c>
      <c r="G231" s="303">
        <v>114</v>
      </c>
      <c r="H231" s="303">
        <v>0</v>
      </c>
      <c r="I231" s="303">
        <v>0</v>
      </c>
      <c r="J231" s="303">
        <f t="shared" si="11"/>
        <v>1</v>
      </c>
      <c r="K231" s="303">
        <v>0</v>
      </c>
      <c r="L231" s="303">
        <v>1</v>
      </c>
      <c r="M231" s="303">
        <v>0</v>
      </c>
      <c r="N231" s="303">
        <v>0</v>
      </c>
      <c r="O231" s="303">
        <v>20</v>
      </c>
    </row>
    <row r="232" spans="2:17" x14ac:dyDescent="0.25">
      <c r="B232" s="303" t="s">
        <v>938</v>
      </c>
      <c r="C232" s="303">
        <v>121</v>
      </c>
      <c r="D232" s="303">
        <v>69</v>
      </c>
      <c r="E232" s="303">
        <v>52</v>
      </c>
      <c r="F232" s="303">
        <f t="shared" si="10"/>
        <v>81</v>
      </c>
      <c r="G232" s="303">
        <v>81</v>
      </c>
      <c r="H232" s="303">
        <v>0</v>
      </c>
      <c r="I232" s="303">
        <v>0</v>
      </c>
      <c r="J232" s="303">
        <f t="shared" si="11"/>
        <v>0</v>
      </c>
      <c r="K232" s="303">
        <v>0</v>
      </c>
      <c r="L232" s="303">
        <v>0</v>
      </c>
      <c r="M232" s="303">
        <v>0</v>
      </c>
      <c r="N232" s="303">
        <v>0</v>
      </c>
      <c r="O232" s="303">
        <v>40</v>
      </c>
    </row>
    <row r="233" spans="2:17" x14ac:dyDescent="0.25">
      <c r="B233" s="303" t="s">
        <v>670</v>
      </c>
      <c r="C233" s="303">
        <v>448</v>
      </c>
      <c r="D233" s="303">
        <v>210</v>
      </c>
      <c r="E233" s="303">
        <v>238</v>
      </c>
      <c r="F233" s="303">
        <f t="shared" si="10"/>
        <v>442</v>
      </c>
      <c r="G233" s="303">
        <v>442</v>
      </c>
      <c r="H233" s="303">
        <v>0</v>
      </c>
      <c r="I233" s="303">
        <v>0</v>
      </c>
      <c r="J233" s="303">
        <f t="shared" si="11"/>
        <v>0</v>
      </c>
      <c r="K233" s="303">
        <v>0</v>
      </c>
      <c r="L233" s="303">
        <v>0</v>
      </c>
      <c r="M233" s="303">
        <v>0</v>
      </c>
      <c r="N233" s="303">
        <v>0</v>
      </c>
      <c r="O233" s="303">
        <v>6</v>
      </c>
    </row>
    <row r="234" spans="2:17" x14ac:dyDescent="0.25">
      <c r="B234" s="303" t="s">
        <v>280</v>
      </c>
      <c r="C234" s="303">
        <v>229</v>
      </c>
      <c r="D234" s="303">
        <v>115</v>
      </c>
      <c r="E234" s="303">
        <v>114</v>
      </c>
      <c r="F234" s="303">
        <f t="shared" si="10"/>
        <v>221</v>
      </c>
      <c r="G234" s="303">
        <v>220</v>
      </c>
      <c r="H234" s="303">
        <v>1</v>
      </c>
      <c r="I234" s="303">
        <v>0</v>
      </c>
      <c r="J234" s="303">
        <f t="shared" si="11"/>
        <v>0</v>
      </c>
      <c r="K234" s="303">
        <v>0</v>
      </c>
      <c r="L234" s="303">
        <v>0</v>
      </c>
      <c r="M234" s="303">
        <v>0</v>
      </c>
      <c r="N234" s="303">
        <v>0</v>
      </c>
      <c r="O234" s="303">
        <v>8</v>
      </c>
    </row>
    <row r="235" spans="2:17" x14ac:dyDescent="0.25">
      <c r="B235" s="303" t="s">
        <v>939</v>
      </c>
      <c r="C235" s="303">
        <v>129</v>
      </c>
      <c r="D235" s="303">
        <v>63</v>
      </c>
      <c r="E235" s="303">
        <v>66</v>
      </c>
      <c r="F235" s="303">
        <f t="shared" si="10"/>
        <v>123</v>
      </c>
      <c r="G235" s="303">
        <v>123</v>
      </c>
      <c r="H235" s="303">
        <v>0</v>
      </c>
      <c r="I235" s="303">
        <v>0</v>
      </c>
      <c r="J235" s="303">
        <f t="shared" si="11"/>
        <v>0</v>
      </c>
      <c r="K235" s="303">
        <v>0</v>
      </c>
      <c r="L235" s="303">
        <v>0</v>
      </c>
      <c r="M235" s="303">
        <v>0</v>
      </c>
      <c r="N235" s="303">
        <v>0</v>
      </c>
      <c r="O235" s="303">
        <v>6</v>
      </c>
    </row>
    <row r="236" spans="2:17" x14ac:dyDescent="0.25">
      <c r="B236" s="303" t="s">
        <v>281</v>
      </c>
      <c r="C236" s="303">
        <v>150</v>
      </c>
      <c r="D236" s="303">
        <v>83</v>
      </c>
      <c r="E236" s="303">
        <v>67</v>
      </c>
      <c r="F236" s="303">
        <f t="shared" si="10"/>
        <v>117</v>
      </c>
      <c r="G236" s="303">
        <v>62</v>
      </c>
      <c r="H236" s="303">
        <v>55</v>
      </c>
      <c r="I236" s="303">
        <v>0</v>
      </c>
      <c r="J236" s="303">
        <f t="shared" si="11"/>
        <v>7</v>
      </c>
      <c r="K236" s="303">
        <v>0</v>
      </c>
      <c r="L236" s="303">
        <v>6</v>
      </c>
      <c r="M236" s="303">
        <v>0</v>
      </c>
      <c r="N236" s="303">
        <v>1</v>
      </c>
      <c r="O236" s="303">
        <v>26</v>
      </c>
    </row>
    <row r="237" spans="2:17" x14ac:dyDescent="0.25">
      <c r="B237" s="303" t="s">
        <v>282</v>
      </c>
      <c r="C237" s="303">
        <v>98</v>
      </c>
      <c r="D237" s="303">
        <v>50</v>
      </c>
      <c r="E237" s="303">
        <v>48</v>
      </c>
      <c r="F237" s="303">
        <f t="shared" si="10"/>
        <v>93</v>
      </c>
      <c r="G237" s="303">
        <v>93</v>
      </c>
      <c r="H237" s="303">
        <v>0</v>
      </c>
      <c r="I237" s="303">
        <v>0</v>
      </c>
      <c r="J237" s="303">
        <f t="shared" si="11"/>
        <v>0</v>
      </c>
      <c r="K237" s="303">
        <v>0</v>
      </c>
      <c r="L237" s="303">
        <v>0</v>
      </c>
      <c r="M237" s="303">
        <v>0</v>
      </c>
      <c r="N237" s="303">
        <v>0</v>
      </c>
      <c r="O237" s="303">
        <v>5</v>
      </c>
    </row>
    <row r="238" spans="2:17" s="108" customFormat="1" ht="14.25" x14ac:dyDescent="0.25">
      <c r="B238" s="303" t="s">
        <v>110</v>
      </c>
      <c r="C238" s="303">
        <v>3526</v>
      </c>
      <c r="D238" s="303">
        <v>1786</v>
      </c>
      <c r="E238" s="303">
        <v>1740</v>
      </c>
      <c r="F238" s="303">
        <f t="shared" si="10"/>
        <v>3189</v>
      </c>
      <c r="G238" s="303">
        <v>2978</v>
      </c>
      <c r="H238" s="303">
        <v>211</v>
      </c>
      <c r="I238" s="303">
        <v>0</v>
      </c>
      <c r="J238" s="303">
        <f t="shared" si="11"/>
        <v>43</v>
      </c>
      <c r="K238" s="303">
        <v>0</v>
      </c>
      <c r="L238" s="303">
        <v>1</v>
      </c>
      <c r="M238" s="303">
        <v>0</v>
      </c>
      <c r="N238" s="303">
        <v>42</v>
      </c>
      <c r="O238" s="303">
        <v>294</v>
      </c>
    </row>
    <row r="239" spans="2:17" x14ac:dyDescent="0.25">
      <c r="B239" s="303" t="s">
        <v>283</v>
      </c>
      <c r="C239" s="303">
        <v>1957</v>
      </c>
      <c r="D239" s="303">
        <v>1012</v>
      </c>
      <c r="E239" s="303">
        <v>945</v>
      </c>
      <c r="F239" s="303">
        <f t="shared" si="10"/>
        <v>1832</v>
      </c>
      <c r="G239" s="303">
        <v>1688</v>
      </c>
      <c r="H239" s="303">
        <v>144</v>
      </c>
      <c r="I239" s="303">
        <v>0</v>
      </c>
      <c r="J239" s="303">
        <f t="shared" si="11"/>
        <v>6</v>
      </c>
      <c r="K239" s="303">
        <v>0</v>
      </c>
      <c r="L239" s="303">
        <v>0</v>
      </c>
      <c r="M239" s="303">
        <v>0</v>
      </c>
      <c r="N239" s="303">
        <v>6</v>
      </c>
      <c r="O239" s="303">
        <v>119</v>
      </c>
    </row>
    <row r="240" spans="2:17" s="108" customFormat="1" x14ac:dyDescent="0.25">
      <c r="B240" s="303" t="s">
        <v>284</v>
      </c>
      <c r="C240" s="303">
        <v>147</v>
      </c>
      <c r="D240" s="303">
        <v>71</v>
      </c>
      <c r="E240" s="303">
        <v>76</v>
      </c>
      <c r="F240" s="303">
        <f t="shared" si="10"/>
        <v>123</v>
      </c>
      <c r="G240" s="303">
        <v>112</v>
      </c>
      <c r="H240" s="303">
        <v>11</v>
      </c>
      <c r="I240" s="303">
        <v>0</v>
      </c>
      <c r="J240" s="303">
        <f t="shared" si="11"/>
        <v>0</v>
      </c>
      <c r="K240" s="303">
        <v>0</v>
      </c>
      <c r="L240" s="303">
        <v>0</v>
      </c>
      <c r="M240" s="303">
        <v>0</v>
      </c>
      <c r="N240" s="303">
        <v>0</v>
      </c>
      <c r="O240" s="303">
        <v>24</v>
      </c>
      <c r="P240" s="105"/>
      <c r="Q240" s="105"/>
    </row>
    <row r="241" spans="2:17" x14ac:dyDescent="0.25">
      <c r="B241" s="303" t="s">
        <v>285</v>
      </c>
      <c r="C241" s="303">
        <v>147</v>
      </c>
      <c r="D241" s="303">
        <v>75</v>
      </c>
      <c r="E241" s="303">
        <v>72</v>
      </c>
      <c r="F241" s="303">
        <f t="shared" si="10"/>
        <v>105</v>
      </c>
      <c r="G241" s="303">
        <v>86</v>
      </c>
      <c r="H241" s="303">
        <v>19</v>
      </c>
      <c r="I241" s="303">
        <v>0</v>
      </c>
      <c r="J241" s="303">
        <f t="shared" si="11"/>
        <v>20</v>
      </c>
      <c r="K241" s="303">
        <v>0</v>
      </c>
      <c r="L241" s="303">
        <v>0</v>
      </c>
      <c r="M241" s="303">
        <v>0</v>
      </c>
      <c r="N241" s="303">
        <v>20</v>
      </c>
      <c r="O241" s="303">
        <v>22</v>
      </c>
    </row>
    <row r="242" spans="2:17" x14ac:dyDescent="0.25">
      <c r="B242" s="303" t="s">
        <v>286</v>
      </c>
      <c r="C242" s="303">
        <v>927</v>
      </c>
      <c r="D242" s="303">
        <v>442</v>
      </c>
      <c r="E242" s="303">
        <v>485</v>
      </c>
      <c r="F242" s="303">
        <f t="shared" si="10"/>
        <v>855</v>
      </c>
      <c r="G242" s="303">
        <v>849</v>
      </c>
      <c r="H242" s="303">
        <v>6</v>
      </c>
      <c r="I242" s="303">
        <v>0</v>
      </c>
      <c r="J242" s="303">
        <f t="shared" si="11"/>
        <v>16</v>
      </c>
      <c r="K242" s="303">
        <v>0</v>
      </c>
      <c r="L242" s="303">
        <v>1</v>
      </c>
      <c r="M242" s="303">
        <v>0</v>
      </c>
      <c r="N242" s="303">
        <v>15</v>
      </c>
      <c r="O242" s="303">
        <v>56</v>
      </c>
    </row>
    <row r="243" spans="2:17" x14ac:dyDescent="0.25">
      <c r="B243" s="303" t="s">
        <v>110</v>
      </c>
      <c r="C243" s="303">
        <v>33</v>
      </c>
      <c r="D243" s="303">
        <v>23</v>
      </c>
      <c r="E243" s="303">
        <v>10</v>
      </c>
      <c r="F243" s="303">
        <f t="shared" si="10"/>
        <v>30</v>
      </c>
      <c r="G243" s="303">
        <v>16</v>
      </c>
      <c r="H243" s="303">
        <v>14</v>
      </c>
      <c r="I243" s="303">
        <v>0</v>
      </c>
      <c r="J243" s="303">
        <f t="shared" si="11"/>
        <v>0</v>
      </c>
      <c r="K243" s="303">
        <v>0</v>
      </c>
      <c r="L243" s="303">
        <v>0</v>
      </c>
      <c r="M243" s="303">
        <v>0</v>
      </c>
      <c r="N243" s="303">
        <v>0</v>
      </c>
      <c r="O243" s="303">
        <v>3</v>
      </c>
    </row>
    <row r="244" spans="2:17" x14ac:dyDescent="0.25">
      <c r="B244" s="303" t="s">
        <v>287</v>
      </c>
      <c r="C244" s="303">
        <v>200</v>
      </c>
      <c r="D244" s="303">
        <v>110</v>
      </c>
      <c r="E244" s="303">
        <v>90</v>
      </c>
      <c r="F244" s="303">
        <f t="shared" si="10"/>
        <v>145</v>
      </c>
      <c r="G244" s="303">
        <v>136</v>
      </c>
      <c r="H244" s="303">
        <v>9</v>
      </c>
      <c r="I244" s="303">
        <v>0</v>
      </c>
      <c r="J244" s="303">
        <f t="shared" si="11"/>
        <v>0</v>
      </c>
      <c r="K244" s="303">
        <v>0</v>
      </c>
      <c r="L244" s="303">
        <v>0</v>
      </c>
      <c r="M244" s="303">
        <v>0</v>
      </c>
      <c r="N244" s="303">
        <v>0</v>
      </c>
      <c r="O244" s="303">
        <v>55</v>
      </c>
    </row>
    <row r="245" spans="2:17" x14ac:dyDescent="0.25">
      <c r="B245" s="303" t="s">
        <v>288</v>
      </c>
      <c r="C245" s="303">
        <v>115</v>
      </c>
      <c r="D245" s="303">
        <v>53</v>
      </c>
      <c r="E245" s="303">
        <v>62</v>
      </c>
      <c r="F245" s="303">
        <f t="shared" si="10"/>
        <v>99</v>
      </c>
      <c r="G245" s="303">
        <v>91</v>
      </c>
      <c r="H245" s="303">
        <v>8</v>
      </c>
      <c r="I245" s="303">
        <v>0</v>
      </c>
      <c r="J245" s="303">
        <f t="shared" si="11"/>
        <v>1</v>
      </c>
      <c r="K245" s="303">
        <v>0</v>
      </c>
      <c r="L245" s="303">
        <v>0</v>
      </c>
      <c r="M245" s="303">
        <v>0</v>
      </c>
      <c r="N245" s="303">
        <v>1</v>
      </c>
      <c r="O245" s="303">
        <v>15</v>
      </c>
    </row>
    <row r="246" spans="2:17" s="108" customFormat="1" ht="14.25" x14ac:dyDescent="0.25">
      <c r="B246" s="303" t="s">
        <v>96</v>
      </c>
      <c r="C246" s="303">
        <v>3529</v>
      </c>
      <c r="D246" s="303">
        <v>1796</v>
      </c>
      <c r="E246" s="303">
        <v>1733</v>
      </c>
      <c r="F246" s="303">
        <f t="shared" si="10"/>
        <v>2879</v>
      </c>
      <c r="G246" s="303">
        <v>2221</v>
      </c>
      <c r="H246" s="303">
        <v>658</v>
      </c>
      <c r="I246" s="303">
        <v>0</v>
      </c>
      <c r="J246" s="303">
        <f t="shared" si="11"/>
        <v>38</v>
      </c>
      <c r="K246" s="303">
        <v>0</v>
      </c>
      <c r="L246" s="303">
        <v>0</v>
      </c>
      <c r="M246" s="303">
        <v>3</v>
      </c>
      <c r="N246" s="303">
        <v>35</v>
      </c>
      <c r="O246" s="303">
        <v>612</v>
      </c>
    </row>
    <row r="247" spans="2:17" x14ac:dyDescent="0.25">
      <c r="B247" s="303" t="s">
        <v>96</v>
      </c>
      <c r="C247" s="303">
        <v>1856</v>
      </c>
      <c r="D247" s="303">
        <v>947</v>
      </c>
      <c r="E247" s="303">
        <v>909</v>
      </c>
      <c r="F247" s="303">
        <f t="shared" si="10"/>
        <v>1559</v>
      </c>
      <c r="G247" s="303">
        <v>1229</v>
      </c>
      <c r="H247" s="303">
        <v>330</v>
      </c>
      <c r="I247" s="303">
        <v>0</v>
      </c>
      <c r="J247" s="303">
        <f t="shared" si="11"/>
        <v>28</v>
      </c>
      <c r="K247" s="303">
        <v>0</v>
      </c>
      <c r="L247" s="303">
        <v>0</v>
      </c>
      <c r="M247" s="303">
        <v>1</v>
      </c>
      <c r="N247" s="303">
        <v>27</v>
      </c>
      <c r="O247" s="303">
        <v>269</v>
      </c>
    </row>
    <row r="248" spans="2:17" x14ac:dyDescent="0.25">
      <c r="B248" s="303" t="s">
        <v>289</v>
      </c>
      <c r="C248" s="303">
        <v>124</v>
      </c>
      <c r="D248" s="303">
        <v>53</v>
      </c>
      <c r="E248" s="303">
        <v>71</v>
      </c>
      <c r="F248" s="303">
        <f t="shared" si="10"/>
        <v>65</v>
      </c>
      <c r="G248" s="303">
        <v>27</v>
      </c>
      <c r="H248" s="303">
        <v>38</v>
      </c>
      <c r="I248" s="303">
        <v>0</v>
      </c>
      <c r="J248" s="303">
        <f t="shared" si="11"/>
        <v>0</v>
      </c>
      <c r="K248" s="303">
        <v>0</v>
      </c>
      <c r="L248" s="303">
        <v>0</v>
      </c>
      <c r="M248" s="303">
        <v>0</v>
      </c>
      <c r="N248" s="303">
        <v>0</v>
      </c>
      <c r="O248" s="303">
        <v>59</v>
      </c>
    </row>
    <row r="249" spans="2:17" x14ac:dyDescent="0.25">
      <c r="B249" s="303" t="s">
        <v>290</v>
      </c>
      <c r="C249" s="303">
        <v>939</v>
      </c>
      <c r="D249" s="303">
        <v>474</v>
      </c>
      <c r="E249" s="303">
        <v>465</v>
      </c>
      <c r="F249" s="303">
        <f t="shared" si="10"/>
        <v>847</v>
      </c>
      <c r="G249" s="303">
        <v>780</v>
      </c>
      <c r="H249" s="303">
        <v>67</v>
      </c>
      <c r="I249" s="303">
        <v>0</v>
      </c>
      <c r="J249" s="303">
        <f t="shared" si="11"/>
        <v>7</v>
      </c>
      <c r="K249" s="303">
        <v>0</v>
      </c>
      <c r="L249" s="303">
        <v>0</v>
      </c>
      <c r="M249" s="303">
        <v>1</v>
      </c>
      <c r="N249" s="303">
        <v>6</v>
      </c>
      <c r="O249" s="303">
        <v>85</v>
      </c>
    </row>
    <row r="250" spans="2:17" x14ac:dyDescent="0.25">
      <c r="B250" s="303" t="s">
        <v>291</v>
      </c>
      <c r="C250" s="303">
        <v>610</v>
      </c>
      <c r="D250" s="303">
        <v>322</v>
      </c>
      <c r="E250" s="303">
        <v>288</v>
      </c>
      <c r="F250" s="303">
        <f t="shared" si="10"/>
        <v>408</v>
      </c>
      <c r="G250" s="303">
        <v>185</v>
      </c>
      <c r="H250" s="303">
        <v>223</v>
      </c>
      <c r="I250" s="303">
        <v>0</v>
      </c>
      <c r="J250" s="303">
        <f t="shared" si="11"/>
        <v>3</v>
      </c>
      <c r="K250" s="303">
        <v>0</v>
      </c>
      <c r="L250" s="303">
        <v>0</v>
      </c>
      <c r="M250" s="303">
        <v>1</v>
      </c>
      <c r="N250" s="303">
        <v>2</v>
      </c>
      <c r="O250" s="303">
        <v>199</v>
      </c>
    </row>
    <row r="251" spans="2:17" s="108" customFormat="1" ht="14.25" x14ac:dyDescent="0.25">
      <c r="B251" s="301" t="s">
        <v>292</v>
      </c>
      <c r="C251" s="301">
        <f>+C252</f>
        <v>360</v>
      </c>
      <c r="D251" s="301">
        <f t="shared" ref="D251:O251" si="13">+D252</f>
        <v>183</v>
      </c>
      <c r="E251" s="301">
        <f t="shared" si="13"/>
        <v>177</v>
      </c>
      <c r="F251" s="301">
        <f t="shared" si="13"/>
        <v>354</v>
      </c>
      <c r="G251" s="301">
        <f t="shared" si="13"/>
        <v>353</v>
      </c>
      <c r="H251" s="301">
        <f t="shared" si="13"/>
        <v>1</v>
      </c>
      <c r="I251" s="301">
        <f t="shared" si="13"/>
        <v>0</v>
      </c>
      <c r="J251" s="301">
        <f t="shared" si="13"/>
        <v>0</v>
      </c>
      <c r="K251" s="301">
        <f t="shared" si="13"/>
        <v>0</v>
      </c>
      <c r="L251" s="301">
        <f t="shared" si="13"/>
        <v>0</v>
      </c>
      <c r="M251" s="301">
        <f t="shared" si="13"/>
        <v>0</v>
      </c>
      <c r="N251" s="301">
        <f t="shared" si="13"/>
        <v>0</v>
      </c>
      <c r="O251" s="301">
        <f t="shared" si="13"/>
        <v>6</v>
      </c>
    </row>
    <row r="252" spans="2:17" s="108" customFormat="1" ht="14.25" x14ac:dyDescent="0.25">
      <c r="B252" s="303" t="s">
        <v>118</v>
      </c>
      <c r="C252" s="303">
        <v>360</v>
      </c>
      <c r="D252" s="303">
        <v>183</v>
      </c>
      <c r="E252" s="303">
        <v>177</v>
      </c>
      <c r="F252" s="303">
        <f t="shared" si="10"/>
        <v>354</v>
      </c>
      <c r="G252" s="303">
        <v>353</v>
      </c>
      <c r="H252" s="303">
        <v>1</v>
      </c>
      <c r="I252" s="303">
        <v>0</v>
      </c>
      <c r="J252" s="303">
        <f t="shared" si="11"/>
        <v>0</v>
      </c>
      <c r="K252" s="303">
        <v>0</v>
      </c>
      <c r="L252" s="303">
        <v>0</v>
      </c>
      <c r="M252" s="303">
        <v>0</v>
      </c>
      <c r="N252" s="303">
        <v>0</v>
      </c>
      <c r="O252" s="303">
        <v>6</v>
      </c>
    </row>
    <row r="253" spans="2:17" x14ac:dyDescent="0.25">
      <c r="B253" s="303" t="s">
        <v>940</v>
      </c>
      <c r="C253" s="303">
        <v>108</v>
      </c>
      <c r="D253" s="303">
        <v>56</v>
      </c>
      <c r="E253" s="303">
        <v>52</v>
      </c>
      <c r="F253" s="303">
        <f t="shared" si="10"/>
        <v>107</v>
      </c>
      <c r="G253" s="303">
        <v>107</v>
      </c>
      <c r="H253" s="303">
        <v>0</v>
      </c>
      <c r="I253" s="303">
        <v>0</v>
      </c>
      <c r="J253" s="303">
        <f t="shared" si="11"/>
        <v>0</v>
      </c>
      <c r="K253" s="303">
        <v>0</v>
      </c>
      <c r="L253" s="303">
        <v>0</v>
      </c>
      <c r="M253" s="303">
        <v>0</v>
      </c>
      <c r="N253" s="303">
        <v>0</v>
      </c>
      <c r="O253" s="303">
        <v>1</v>
      </c>
    </row>
    <row r="254" spans="2:17" s="108" customFormat="1" x14ac:dyDescent="0.25">
      <c r="B254" s="303" t="s">
        <v>293</v>
      </c>
      <c r="C254" s="303">
        <v>38</v>
      </c>
      <c r="D254" s="303">
        <v>20</v>
      </c>
      <c r="E254" s="303">
        <v>18</v>
      </c>
      <c r="F254" s="303">
        <f t="shared" si="10"/>
        <v>38</v>
      </c>
      <c r="G254" s="303">
        <v>38</v>
      </c>
      <c r="H254" s="303">
        <v>0</v>
      </c>
      <c r="I254" s="303">
        <v>0</v>
      </c>
      <c r="J254" s="303">
        <f t="shared" si="11"/>
        <v>0</v>
      </c>
      <c r="K254" s="303">
        <v>0</v>
      </c>
      <c r="L254" s="303">
        <v>0</v>
      </c>
      <c r="M254" s="303">
        <v>0</v>
      </c>
      <c r="N254" s="303">
        <v>0</v>
      </c>
      <c r="O254" s="303">
        <v>0</v>
      </c>
      <c r="P254" s="105"/>
      <c r="Q254" s="105"/>
    </row>
    <row r="255" spans="2:17" x14ac:dyDescent="0.25">
      <c r="B255" s="303" t="s">
        <v>294</v>
      </c>
      <c r="C255" s="303">
        <v>214</v>
      </c>
      <c r="D255" s="303">
        <v>107</v>
      </c>
      <c r="E255" s="303">
        <v>107</v>
      </c>
      <c r="F255" s="303">
        <f t="shared" si="10"/>
        <v>209</v>
      </c>
      <c r="G255" s="303">
        <v>208</v>
      </c>
      <c r="H255" s="303">
        <v>1</v>
      </c>
      <c r="I255" s="303">
        <v>0</v>
      </c>
      <c r="J255" s="303">
        <f t="shared" si="11"/>
        <v>0</v>
      </c>
      <c r="K255" s="303">
        <v>0</v>
      </c>
      <c r="L255" s="303">
        <v>0</v>
      </c>
      <c r="M255" s="303">
        <v>0</v>
      </c>
      <c r="N255" s="303">
        <v>0</v>
      </c>
      <c r="O255" s="303">
        <v>5</v>
      </c>
    </row>
    <row r="256" spans="2:17" s="108" customFormat="1" ht="14.25" x14ac:dyDescent="0.25">
      <c r="B256" s="301" t="s">
        <v>69</v>
      </c>
      <c r="C256" s="301">
        <f>SUM(C257)</f>
        <v>3</v>
      </c>
      <c r="D256" s="301">
        <f t="shared" ref="D256:O256" si="14">SUM(D257)</f>
        <v>0</v>
      </c>
      <c r="E256" s="301">
        <f t="shared" si="14"/>
        <v>3</v>
      </c>
      <c r="F256" s="301">
        <f t="shared" si="10"/>
        <v>3</v>
      </c>
      <c r="G256" s="301">
        <f t="shared" si="14"/>
        <v>1</v>
      </c>
      <c r="H256" s="301">
        <f t="shared" si="14"/>
        <v>2</v>
      </c>
      <c r="I256" s="301">
        <f t="shared" si="14"/>
        <v>0</v>
      </c>
      <c r="J256" s="301">
        <f t="shared" si="11"/>
        <v>0</v>
      </c>
      <c r="K256" s="301">
        <v>0</v>
      </c>
      <c r="L256" s="301">
        <f t="shared" si="14"/>
        <v>0</v>
      </c>
      <c r="M256" s="301">
        <f t="shared" si="14"/>
        <v>0</v>
      </c>
      <c r="N256" s="301">
        <f t="shared" si="14"/>
        <v>0</v>
      </c>
      <c r="O256" s="301">
        <f t="shared" si="14"/>
        <v>0</v>
      </c>
    </row>
    <row r="257" spans="2:15" s="45" customFormat="1" x14ac:dyDescent="0.25">
      <c r="B257" s="303" t="s">
        <v>69</v>
      </c>
      <c r="C257" s="303">
        <v>3</v>
      </c>
      <c r="D257" s="303" t="s">
        <v>668</v>
      </c>
      <c r="E257" s="303">
        <v>3</v>
      </c>
      <c r="F257" s="303">
        <f t="shared" si="10"/>
        <v>3</v>
      </c>
      <c r="G257" s="303">
        <v>1</v>
      </c>
      <c r="H257" s="303">
        <v>2</v>
      </c>
      <c r="I257" s="303">
        <v>0</v>
      </c>
      <c r="J257" s="303">
        <f t="shared" si="11"/>
        <v>0</v>
      </c>
      <c r="K257" s="303">
        <v>0</v>
      </c>
      <c r="L257" s="303">
        <v>0</v>
      </c>
      <c r="M257" s="303">
        <v>0</v>
      </c>
      <c r="N257" s="303">
        <v>0</v>
      </c>
      <c r="O257" s="303">
        <v>0</v>
      </c>
    </row>
    <row r="258" spans="2:15" s="45" customFormat="1" x14ac:dyDescent="0.25">
      <c r="B258" s="89" t="s">
        <v>636</v>
      </c>
      <c r="C258" s="89"/>
      <c r="D258" s="89"/>
      <c r="E258" s="89"/>
      <c r="F258" s="89"/>
      <c r="G258" s="89"/>
      <c r="H258" s="89"/>
      <c r="I258" s="89"/>
      <c r="J258" s="89"/>
      <c r="K258" s="89"/>
    </row>
    <row r="259" spans="2:15" x14ac:dyDescent="0.3">
      <c r="B259" s="70" t="s">
        <v>840</v>
      </c>
      <c r="C259" s="109"/>
      <c r="D259" s="109"/>
      <c r="E259" s="109"/>
      <c r="F259" s="109"/>
      <c r="G259" s="109"/>
      <c r="H259" s="109"/>
      <c r="I259" s="109"/>
      <c r="J259" s="109"/>
      <c r="K259" s="109"/>
    </row>
  </sheetData>
  <mergeCells count="6">
    <mergeCell ref="B2:N2"/>
    <mergeCell ref="C3:E4"/>
    <mergeCell ref="F3:O3"/>
    <mergeCell ref="F4:I4"/>
    <mergeCell ref="J4:N4"/>
    <mergeCell ref="B3:B5"/>
  </mergeCells>
  <hyperlinks>
    <hyperlink ref="P2" location="INDICE!B36" display="INDICE"/>
  </hyperlinks>
  <printOptions horizontalCentered="1"/>
  <pageMargins left="0.19685039370078741" right="0.19685039370078741" top="1.1811023622047245" bottom="0.39370078740157483" header="0.19685039370078741" footer="0.19685039370078741"/>
  <pageSetup scale="85" firstPageNumber="105" orientation="landscape" useFirstPageNumber="1" r:id="rId1"/>
  <headerFooter scaleWithDoc="0">
    <oddHeader>&amp;C&amp;G</oddHeader>
    <oddFooter>&amp;C&amp;10&amp;P</oddFooter>
  </headerFooter>
  <drawing r:id="rId2"/>
  <legacyDrawingHF r:id="rId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dimension ref="A1:P252"/>
  <sheetViews>
    <sheetView showGridLines="0" zoomScaleNormal="100" workbookViewId="0">
      <selection activeCell="C246" sqref="C246:C248"/>
    </sheetView>
  </sheetViews>
  <sheetFormatPr baseColWidth="10" defaultColWidth="12.5703125" defaultRowHeight="14.25" x14ac:dyDescent="0.25"/>
  <cols>
    <col min="1" max="1" width="3.7109375" style="79" customWidth="1"/>
    <col min="2" max="2" width="34.140625" style="79" customWidth="1"/>
    <col min="3" max="10" width="12.85546875" style="79" customWidth="1"/>
    <col min="11" max="11" width="11.7109375" style="79" customWidth="1"/>
    <col min="12" max="16384" width="12.5703125" style="79"/>
  </cols>
  <sheetData>
    <row r="1" spans="2:16" ht="128.25" customHeight="1" x14ac:dyDescent="0.25">
      <c r="B1" s="515"/>
      <c r="C1" s="515"/>
      <c r="D1" s="515"/>
      <c r="E1" s="515"/>
      <c r="F1" s="515"/>
      <c r="G1" s="515"/>
      <c r="H1" s="515"/>
      <c r="I1" s="515"/>
      <c r="J1" s="515"/>
      <c r="K1" s="515"/>
    </row>
    <row r="2" spans="2:16" ht="45" customHeight="1" x14ac:dyDescent="0.25">
      <c r="B2" s="516" t="s">
        <v>848</v>
      </c>
      <c r="C2" s="516"/>
      <c r="D2" s="516"/>
      <c r="E2" s="516"/>
      <c r="F2" s="516"/>
      <c r="G2" s="516"/>
      <c r="H2" s="516"/>
      <c r="I2" s="516"/>
      <c r="J2" s="516"/>
      <c r="K2" s="516"/>
      <c r="P2" s="249" t="s">
        <v>358</v>
      </c>
    </row>
    <row r="3" spans="2:16" s="96" customFormat="1" ht="17.25" customHeight="1" x14ac:dyDescent="0.25">
      <c r="B3" s="475" t="s">
        <v>536</v>
      </c>
      <c r="C3" s="511" t="s">
        <v>438</v>
      </c>
      <c r="D3" s="512"/>
      <c r="E3" s="513"/>
      <c r="F3" s="514" t="s">
        <v>295</v>
      </c>
      <c r="G3" s="514"/>
      <c r="H3" s="514"/>
      <c r="I3" s="514"/>
      <c r="J3" s="514"/>
      <c r="K3" s="514"/>
      <c r="L3" s="514"/>
      <c r="M3" s="514"/>
      <c r="N3" s="514"/>
    </row>
    <row r="4" spans="2:16" s="96" customFormat="1" ht="15" customHeight="1" x14ac:dyDescent="0.25">
      <c r="B4" s="488"/>
      <c r="C4" s="477"/>
      <c r="D4" s="478"/>
      <c r="E4" s="479"/>
      <c r="F4" s="514" t="s">
        <v>72</v>
      </c>
      <c r="G4" s="514"/>
      <c r="H4" s="514"/>
      <c r="I4" s="514" t="s">
        <v>73</v>
      </c>
      <c r="J4" s="514"/>
      <c r="K4" s="514"/>
      <c r="L4" s="514" t="s">
        <v>92</v>
      </c>
      <c r="M4" s="514"/>
      <c r="N4" s="514"/>
    </row>
    <row r="5" spans="2:16" s="96" customFormat="1" ht="23.25" customHeight="1" x14ac:dyDescent="0.25">
      <c r="B5" s="476"/>
      <c r="C5" s="368" t="s">
        <v>32</v>
      </c>
      <c r="D5" s="368" t="s">
        <v>296</v>
      </c>
      <c r="E5" s="368" t="s">
        <v>297</v>
      </c>
      <c r="F5" s="368" t="s">
        <v>32</v>
      </c>
      <c r="G5" s="368" t="s">
        <v>296</v>
      </c>
      <c r="H5" s="368" t="s">
        <v>297</v>
      </c>
      <c r="I5" s="368" t="s">
        <v>32</v>
      </c>
      <c r="J5" s="368" t="s">
        <v>296</v>
      </c>
      <c r="K5" s="368" t="s">
        <v>297</v>
      </c>
      <c r="L5" s="368" t="s">
        <v>32</v>
      </c>
      <c r="M5" s="368" t="s">
        <v>296</v>
      </c>
      <c r="N5" s="368" t="s">
        <v>297</v>
      </c>
    </row>
    <row r="6" spans="2:16" ht="15" customHeight="1" x14ac:dyDescent="0.25">
      <c r="B6" s="300" t="s">
        <v>32</v>
      </c>
      <c r="C6" s="308">
        <v>251106</v>
      </c>
      <c r="D6" s="308">
        <v>88383</v>
      </c>
      <c r="E6" s="308">
        <v>162723</v>
      </c>
      <c r="F6" s="308">
        <v>242967</v>
      </c>
      <c r="G6" s="308">
        <v>82682</v>
      </c>
      <c r="H6" s="308">
        <v>160285</v>
      </c>
      <c r="I6" s="308">
        <v>1250</v>
      </c>
      <c r="J6" s="308">
        <v>1143</v>
      </c>
      <c r="K6" s="308">
        <v>107</v>
      </c>
      <c r="L6" s="308">
        <v>6889</v>
      </c>
      <c r="M6" s="308">
        <v>4558</v>
      </c>
      <c r="N6" s="308">
        <v>2331</v>
      </c>
    </row>
    <row r="7" spans="2:16" s="82" customFormat="1" ht="15" customHeight="1" x14ac:dyDescent="0.25">
      <c r="B7" s="300" t="s">
        <v>64</v>
      </c>
      <c r="C7" s="308">
        <v>95440</v>
      </c>
      <c r="D7" s="308">
        <v>23686</v>
      </c>
      <c r="E7" s="308">
        <v>71754</v>
      </c>
      <c r="F7" s="308">
        <v>91905</v>
      </c>
      <c r="G7" s="308">
        <v>21293</v>
      </c>
      <c r="H7" s="308">
        <v>70612</v>
      </c>
      <c r="I7" s="308">
        <v>418</v>
      </c>
      <c r="J7" s="308">
        <v>375</v>
      </c>
      <c r="K7" s="308">
        <v>43</v>
      </c>
      <c r="L7" s="308">
        <v>3117</v>
      </c>
      <c r="M7" s="308">
        <v>2018</v>
      </c>
      <c r="N7" s="308">
        <v>1099</v>
      </c>
    </row>
    <row r="8" spans="2:16" s="82" customFormat="1" ht="13.5" x14ac:dyDescent="0.25">
      <c r="B8" s="300" t="s">
        <v>116</v>
      </c>
      <c r="C8" s="309">
        <v>10081</v>
      </c>
      <c r="D8" s="309">
        <v>1827</v>
      </c>
      <c r="E8" s="309">
        <v>8254</v>
      </c>
      <c r="F8" s="309">
        <v>9886</v>
      </c>
      <c r="G8" s="309">
        <v>1708</v>
      </c>
      <c r="H8" s="309">
        <v>8178</v>
      </c>
      <c r="I8" s="309">
        <v>37</v>
      </c>
      <c r="J8" s="309">
        <v>31</v>
      </c>
      <c r="K8" s="309">
        <v>6</v>
      </c>
      <c r="L8" s="308">
        <v>158</v>
      </c>
      <c r="M8" s="308">
        <v>88</v>
      </c>
      <c r="N8" s="308">
        <v>70</v>
      </c>
    </row>
    <row r="9" spans="2:16" ht="15" customHeight="1" x14ac:dyDescent="0.3">
      <c r="B9" s="302" t="s">
        <v>128</v>
      </c>
      <c r="C9" s="310">
        <v>8033</v>
      </c>
      <c r="D9" s="310">
        <v>533</v>
      </c>
      <c r="E9" s="310">
        <v>7500</v>
      </c>
      <c r="F9" s="310">
        <v>7939</v>
      </c>
      <c r="G9" s="310">
        <v>492</v>
      </c>
      <c r="H9" s="310">
        <v>7447</v>
      </c>
      <c r="I9" s="310">
        <v>8</v>
      </c>
      <c r="J9" s="310">
        <v>7</v>
      </c>
      <c r="K9" s="310">
        <v>1</v>
      </c>
      <c r="L9" s="310">
        <v>86</v>
      </c>
      <c r="M9" s="310">
        <v>34</v>
      </c>
      <c r="N9" s="310">
        <v>52</v>
      </c>
    </row>
    <row r="10" spans="2:16" x14ac:dyDescent="0.3">
      <c r="B10" s="302" t="s">
        <v>131</v>
      </c>
      <c r="C10" s="310">
        <v>292</v>
      </c>
      <c r="D10" s="310">
        <v>147</v>
      </c>
      <c r="E10" s="310">
        <v>145</v>
      </c>
      <c r="F10" s="310">
        <v>290</v>
      </c>
      <c r="G10" s="310">
        <v>146</v>
      </c>
      <c r="H10" s="310">
        <v>144</v>
      </c>
      <c r="I10" s="310">
        <v>0</v>
      </c>
      <c r="J10" s="310">
        <v>0</v>
      </c>
      <c r="K10" s="310">
        <v>0</v>
      </c>
      <c r="L10" s="310">
        <v>2</v>
      </c>
      <c r="M10" s="310">
        <v>1</v>
      </c>
      <c r="N10" s="310">
        <v>1</v>
      </c>
    </row>
    <row r="11" spans="2:16" x14ac:dyDescent="0.3">
      <c r="B11" s="302" t="s">
        <v>132</v>
      </c>
      <c r="C11" s="310">
        <v>606</v>
      </c>
      <c r="D11" s="310">
        <v>431</v>
      </c>
      <c r="E11" s="310">
        <v>175</v>
      </c>
      <c r="F11" s="310">
        <v>573</v>
      </c>
      <c r="G11" s="310">
        <v>406</v>
      </c>
      <c r="H11" s="310">
        <v>167</v>
      </c>
      <c r="I11" s="310">
        <v>21</v>
      </c>
      <c r="J11" s="310">
        <v>18</v>
      </c>
      <c r="K11" s="310">
        <v>3</v>
      </c>
      <c r="L11" s="310">
        <v>12</v>
      </c>
      <c r="M11" s="310">
        <v>7</v>
      </c>
      <c r="N11" s="310">
        <v>5</v>
      </c>
    </row>
    <row r="12" spans="2:16" x14ac:dyDescent="0.3">
      <c r="B12" s="302" t="s">
        <v>926</v>
      </c>
      <c r="C12" s="310">
        <v>75</v>
      </c>
      <c r="D12" s="310">
        <v>60</v>
      </c>
      <c r="E12" s="310">
        <v>15</v>
      </c>
      <c r="F12" s="310">
        <v>61</v>
      </c>
      <c r="G12" s="310">
        <v>47</v>
      </c>
      <c r="H12" s="310">
        <v>14</v>
      </c>
      <c r="I12" s="310">
        <v>0</v>
      </c>
      <c r="J12" s="310">
        <v>0</v>
      </c>
      <c r="K12" s="310">
        <v>0</v>
      </c>
      <c r="L12" s="310">
        <v>14</v>
      </c>
      <c r="M12" s="310">
        <v>13</v>
      </c>
      <c r="N12" s="310">
        <v>1</v>
      </c>
    </row>
    <row r="13" spans="2:16" x14ac:dyDescent="0.3">
      <c r="B13" s="302" t="s">
        <v>133</v>
      </c>
      <c r="C13" s="310">
        <v>319</v>
      </c>
      <c r="D13" s="310">
        <v>193</v>
      </c>
      <c r="E13" s="310">
        <v>126</v>
      </c>
      <c r="F13" s="310">
        <v>316</v>
      </c>
      <c r="G13" s="310">
        <v>191</v>
      </c>
      <c r="H13" s="310">
        <v>125</v>
      </c>
      <c r="I13" s="310">
        <v>2</v>
      </c>
      <c r="J13" s="310">
        <v>1</v>
      </c>
      <c r="K13" s="310">
        <v>1</v>
      </c>
      <c r="L13" s="310">
        <v>1</v>
      </c>
      <c r="M13" s="310">
        <v>1</v>
      </c>
      <c r="N13" s="310">
        <v>0</v>
      </c>
    </row>
    <row r="14" spans="2:16" x14ac:dyDescent="0.3">
      <c r="B14" s="302" t="s">
        <v>927</v>
      </c>
      <c r="C14" s="310">
        <v>7</v>
      </c>
      <c r="D14" s="310">
        <v>5</v>
      </c>
      <c r="E14" s="310">
        <v>2</v>
      </c>
      <c r="F14" s="310">
        <v>2</v>
      </c>
      <c r="G14" s="310">
        <v>2</v>
      </c>
      <c r="H14" s="310">
        <v>0</v>
      </c>
      <c r="I14" s="310">
        <v>0</v>
      </c>
      <c r="J14" s="310">
        <v>0</v>
      </c>
      <c r="K14" s="310">
        <v>0</v>
      </c>
      <c r="L14" s="310">
        <v>5</v>
      </c>
      <c r="M14" s="310">
        <v>3</v>
      </c>
      <c r="N14" s="310">
        <v>2</v>
      </c>
    </row>
    <row r="15" spans="2:16" x14ac:dyDescent="0.3">
      <c r="B15" s="302" t="s">
        <v>134</v>
      </c>
      <c r="C15" s="310">
        <v>2</v>
      </c>
      <c r="D15" s="310">
        <v>2</v>
      </c>
      <c r="E15" s="310">
        <v>0</v>
      </c>
      <c r="F15" s="310">
        <v>2</v>
      </c>
      <c r="G15" s="310">
        <v>2</v>
      </c>
      <c r="H15" s="310">
        <v>0</v>
      </c>
      <c r="I15" s="310">
        <v>0</v>
      </c>
      <c r="J15" s="310">
        <v>0</v>
      </c>
      <c r="K15" s="310">
        <v>0</v>
      </c>
      <c r="L15" s="310">
        <v>0</v>
      </c>
      <c r="M15" s="310">
        <v>0</v>
      </c>
      <c r="N15" s="310">
        <v>0</v>
      </c>
    </row>
    <row r="16" spans="2:16" x14ac:dyDescent="0.3">
      <c r="B16" s="302" t="s">
        <v>135</v>
      </c>
      <c r="C16" s="310">
        <v>288</v>
      </c>
      <c r="D16" s="310">
        <v>192</v>
      </c>
      <c r="E16" s="310">
        <v>96</v>
      </c>
      <c r="F16" s="310">
        <v>280</v>
      </c>
      <c r="G16" s="310">
        <v>185</v>
      </c>
      <c r="H16" s="310">
        <v>95</v>
      </c>
      <c r="I16" s="310">
        <v>0</v>
      </c>
      <c r="J16" s="310">
        <v>0</v>
      </c>
      <c r="K16" s="310">
        <v>0</v>
      </c>
      <c r="L16" s="310">
        <v>8</v>
      </c>
      <c r="M16" s="310">
        <v>7</v>
      </c>
      <c r="N16" s="310">
        <v>1</v>
      </c>
    </row>
    <row r="17" spans="1:15" x14ac:dyDescent="0.3">
      <c r="B17" s="302" t="s">
        <v>136</v>
      </c>
      <c r="C17" s="310">
        <v>317</v>
      </c>
      <c r="D17" s="310">
        <v>148</v>
      </c>
      <c r="E17" s="310">
        <v>169</v>
      </c>
      <c r="F17" s="310">
        <v>291</v>
      </c>
      <c r="G17" s="310">
        <v>127</v>
      </c>
      <c r="H17" s="310">
        <v>164</v>
      </c>
      <c r="I17" s="310">
        <v>1</v>
      </c>
      <c r="J17" s="310">
        <v>1</v>
      </c>
      <c r="K17" s="310">
        <v>0</v>
      </c>
      <c r="L17" s="310">
        <v>25</v>
      </c>
      <c r="M17" s="310">
        <v>20</v>
      </c>
      <c r="N17" s="310">
        <v>5</v>
      </c>
      <c r="O17" s="99"/>
    </row>
    <row r="18" spans="1:15" x14ac:dyDescent="0.3">
      <c r="B18" s="302" t="s">
        <v>137</v>
      </c>
      <c r="C18" s="310">
        <v>1</v>
      </c>
      <c r="D18" s="310">
        <v>1</v>
      </c>
      <c r="E18" s="310">
        <v>0</v>
      </c>
      <c r="F18" s="310">
        <v>0</v>
      </c>
      <c r="G18" s="310">
        <v>0</v>
      </c>
      <c r="H18" s="310">
        <v>0</v>
      </c>
      <c r="I18" s="310">
        <v>1</v>
      </c>
      <c r="J18" s="310">
        <v>1</v>
      </c>
      <c r="K18" s="310">
        <v>0</v>
      </c>
      <c r="L18" s="310">
        <v>0</v>
      </c>
      <c r="M18" s="310">
        <v>0</v>
      </c>
      <c r="N18" s="310">
        <v>0</v>
      </c>
      <c r="O18" s="99"/>
    </row>
    <row r="19" spans="1:15" x14ac:dyDescent="0.3">
      <c r="B19" s="302" t="s">
        <v>138</v>
      </c>
      <c r="C19" s="310">
        <v>3</v>
      </c>
      <c r="D19" s="310">
        <v>2</v>
      </c>
      <c r="E19" s="310">
        <v>1</v>
      </c>
      <c r="F19" s="310">
        <v>1</v>
      </c>
      <c r="G19" s="310">
        <v>1</v>
      </c>
      <c r="H19" s="310">
        <v>0</v>
      </c>
      <c r="I19" s="310">
        <v>1</v>
      </c>
      <c r="J19" s="310">
        <v>1</v>
      </c>
      <c r="K19" s="310">
        <v>0</v>
      </c>
      <c r="L19" s="310">
        <v>1</v>
      </c>
      <c r="M19" s="310">
        <v>0</v>
      </c>
      <c r="N19" s="310">
        <v>1</v>
      </c>
      <c r="O19" s="99"/>
    </row>
    <row r="20" spans="1:15" x14ac:dyDescent="0.3">
      <c r="B20" s="302" t="s">
        <v>139</v>
      </c>
      <c r="C20" s="310">
        <v>1</v>
      </c>
      <c r="D20" s="310">
        <v>1</v>
      </c>
      <c r="E20" s="310">
        <v>0</v>
      </c>
      <c r="F20" s="310">
        <v>0</v>
      </c>
      <c r="G20" s="310">
        <v>0</v>
      </c>
      <c r="H20" s="310">
        <v>0</v>
      </c>
      <c r="I20" s="310">
        <v>1</v>
      </c>
      <c r="J20" s="310">
        <v>1</v>
      </c>
      <c r="K20" s="310">
        <v>0</v>
      </c>
      <c r="L20" s="310">
        <v>0</v>
      </c>
      <c r="M20" s="310">
        <v>0</v>
      </c>
      <c r="N20" s="310">
        <v>0</v>
      </c>
      <c r="O20" s="99"/>
    </row>
    <row r="21" spans="1:15" s="82" customFormat="1" x14ac:dyDescent="0.3">
      <c r="B21" s="302" t="s">
        <v>141</v>
      </c>
      <c r="C21" s="310">
        <v>2</v>
      </c>
      <c r="D21" s="310">
        <v>1</v>
      </c>
      <c r="E21" s="310">
        <v>1</v>
      </c>
      <c r="F21" s="310">
        <v>1</v>
      </c>
      <c r="G21" s="310">
        <v>1</v>
      </c>
      <c r="H21" s="310">
        <v>0</v>
      </c>
      <c r="I21" s="310">
        <v>1</v>
      </c>
      <c r="J21" s="310">
        <v>0</v>
      </c>
      <c r="K21" s="310">
        <v>1</v>
      </c>
      <c r="L21" s="310">
        <v>0</v>
      </c>
      <c r="M21" s="310">
        <v>0</v>
      </c>
      <c r="N21" s="310">
        <v>0</v>
      </c>
      <c r="O21" s="100"/>
    </row>
    <row r="22" spans="1:15" ht="15" customHeight="1" x14ac:dyDescent="0.3">
      <c r="B22" s="302" t="s">
        <v>143</v>
      </c>
      <c r="C22" s="310">
        <v>135</v>
      </c>
      <c r="D22" s="310">
        <v>111</v>
      </c>
      <c r="E22" s="310">
        <v>24</v>
      </c>
      <c r="F22" s="310">
        <v>130</v>
      </c>
      <c r="G22" s="310">
        <v>108</v>
      </c>
      <c r="H22" s="310">
        <v>22</v>
      </c>
      <c r="I22" s="310">
        <v>1</v>
      </c>
      <c r="J22" s="310">
        <v>1</v>
      </c>
      <c r="K22" s="310">
        <v>0</v>
      </c>
      <c r="L22" s="310">
        <v>4</v>
      </c>
      <c r="M22" s="310">
        <v>2</v>
      </c>
      <c r="N22" s="310">
        <v>2</v>
      </c>
      <c r="O22" s="99"/>
    </row>
    <row r="23" spans="1:15" s="82" customFormat="1" ht="15" customHeight="1" x14ac:dyDescent="0.25">
      <c r="B23" s="300" t="s">
        <v>99</v>
      </c>
      <c r="C23" s="308">
        <v>2311</v>
      </c>
      <c r="D23" s="308">
        <v>970</v>
      </c>
      <c r="E23" s="308">
        <v>1341</v>
      </c>
      <c r="F23" s="308">
        <v>1950</v>
      </c>
      <c r="G23" s="308">
        <v>674</v>
      </c>
      <c r="H23" s="308">
        <v>1276</v>
      </c>
      <c r="I23" s="308">
        <v>15</v>
      </c>
      <c r="J23" s="308">
        <v>15</v>
      </c>
      <c r="K23" s="308">
        <v>0</v>
      </c>
      <c r="L23" s="308">
        <v>346</v>
      </c>
      <c r="M23" s="308">
        <v>281</v>
      </c>
      <c r="N23" s="308">
        <v>65</v>
      </c>
      <c r="O23" s="100"/>
    </row>
    <row r="24" spans="1:15" x14ac:dyDescent="0.3">
      <c r="B24" s="302" t="s">
        <v>144</v>
      </c>
      <c r="C24" s="310">
        <v>1820</v>
      </c>
      <c r="D24" s="310">
        <v>635</v>
      </c>
      <c r="E24" s="310">
        <v>1185</v>
      </c>
      <c r="F24" s="310">
        <v>1497</v>
      </c>
      <c r="G24" s="310">
        <v>364</v>
      </c>
      <c r="H24" s="310">
        <v>1133</v>
      </c>
      <c r="I24" s="310">
        <v>5</v>
      </c>
      <c r="J24" s="310">
        <v>5</v>
      </c>
      <c r="K24" s="310">
        <v>0</v>
      </c>
      <c r="L24" s="310">
        <v>318</v>
      </c>
      <c r="M24" s="310">
        <v>266</v>
      </c>
      <c r="N24" s="310">
        <v>52</v>
      </c>
    </row>
    <row r="25" spans="1:15" ht="15" customHeight="1" x14ac:dyDescent="0.3">
      <c r="B25" s="302" t="s">
        <v>147</v>
      </c>
      <c r="C25" s="310">
        <v>160</v>
      </c>
      <c r="D25" s="310">
        <v>139</v>
      </c>
      <c r="E25" s="310">
        <v>21</v>
      </c>
      <c r="F25" s="310">
        <v>149</v>
      </c>
      <c r="G25" s="310">
        <v>129</v>
      </c>
      <c r="H25" s="310">
        <v>20</v>
      </c>
      <c r="I25" s="310">
        <v>8</v>
      </c>
      <c r="J25" s="310">
        <v>8</v>
      </c>
      <c r="K25" s="310">
        <v>0</v>
      </c>
      <c r="L25" s="310">
        <v>3</v>
      </c>
      <c r="M25" s="310">
        <v>2</v>
      </c>
      <c r="N25" s="310">
        <v>1</v>
      </c>
    </row>
    <row r="26" spans="1:15" x14ac:dyDescent="0.3">
      <c r="B26" s="302" t="s">
        <v>148</v>
      </c>
      <c r="C26" s="310">
        <v>5</v>
      </c>
      <c r="D26" s="310">
        <v>4</v>
      </c>
      <c r="E26" s="310">
        <v>1</v>
      </c>
      <c r="F26" s="310">
        <v>1</v>
      </c>
      <c r="G26" s="310">
        <v>0</v>
      </c>
      <c r="H26" s="310">
        <v>1</v>
      </c>
      <c r="I26" s="310">
        <v>0</v>
      </c>
      <c r="J26" s="310">
        <v>0</v>
      </c>
      <c r="K26" s="310">
        <v>0</v>
      </c>
      <c r="L26" s="310">
        <v>4</v>
      </c>
      <c r="M26" s="310">
        <v>4</v>
      </c>
      <c r="N26" s="310">
        <v>0</v>
      </c>
    </row>
    <row r="27" spans="1:15" s="82" customFormat="1" x14ac:dyDescent="0.3">
      <c r="B27" s="302" t="s">
        <v>916</v>
      </c>
      <c r="C27" s="310">
        <v>54</v>
      </c>
      <c r="D27" s="310">
        <v>34</v>
      </c>
      <c r="E27" s="310">
        <v>20</v>
      </c>
      <c r="F27" s="310">
        <v>40</v>
      </c>
      <c r="G27" s="310">
        <v>28</v>
      </c>
      <c r="H27" s="310">
        <v>12</v>
      </c>
      <c r="I27" s="310">
        <v>0</v>
      </c>
      <c r="J27" s="310">
        <v>0</v>
      </c>
      <c r="K27" s="310">
        <v>0</v>
      </c>
      <c r="L27" s="310">
        <v>14</v>
      </c>
      <c r="M27" s="310">
        <v>6</v>
      </c>
      <c r="N27" s="310">
        <v>8</v>
      </c>
    </row>
    <row r="28" spans="1:15" x14ac:dyDescent="0.3">
      <c r="B28" s="302" t="s">
        <v>149</v>
      </c>
      <c r="C28" s="310">
        <v>221</v>
      </c>
      <c r="D28" s="310">
        <v>115</v>
      </c>
      <c r="E28" s="310">
        <v>106</v>
      </c>
      <c r="F28" s="310">
        <v>213</v>
      </c>
      <c r="G28" s="310">
        <v>110</v>
      </c>
      <c r="H28" s="310">
        <v>103</v>
      </c>
      <c r="I28" s="310">
        <v>2</v>
      </c>
      <c r="J28" s="310">
        <v>2</v>
      </c>
      <c r="K28" s="310">
        <v>0</v>
      </c>
      <c r="L28" s="310">
        <v>6</v>
      </c>
      <c r="M28" s="310">
        <v>3</v>
      </c>
      <c r="N28" s="310">
        <v>3</v>
      </c>
    </row>
    <row r="29" spans="1:15" x14ac:dyDescent="0.3">
      <c r="A29" s="82"/>
      <c r="B29" s="302" t="s">
        <v>151</v>
      </c>
      <c r="C29" s="311">
        <v>51</v>
      </c>
      <c r="D29" s="311">
        <v>43</v>
      </c>
      <c r="E29" s="311">
        <v>8</v>
      </c>
      <c r="F29" s="311">
        <v>50</v>
      </c>
      <c r="G29" s="311">
        <v>43</v>
      </c>
      <c r="H29" s="311">
        <v>7</v>
      </c>
      <c r="I29" s="311">
        <v>0</v>
      </c>
      <c r="J29" s="311">
        <v>0</v>
      </c>
      <c r="K29" s="311">
        <v>0</v>
      </c>
      <c r="L29" s="310">
        <v>1</v>
      </c>
      <c r="M29" s="310">
        <v>0</v>
      </c>
      <c r="N29" s="310">
        <v>1</v>
      </c>
    </row>
    <row r="30" spans="1:15" s="82" customFormat="1" ht="13.5" x14ac:dyDescent="0.25">
      <c r="B30" s="300" t="s">
        <v>107</v>
      </c>
      <c r="C30" s="308">
        <v>3395</v>
      </c>
      <c r="D30" s="308">
        <v>1760</v>
      </c>
      <c r="E30" s="308">
        <v>1635</v>
      </c>
      <c r="F30" s="308">
        <v>3282</v>
      </c>
      <c r="G30" s="308">
        <v>1661</v>
      </c>
      <c r="H30" s="308">
        <v>1621</v>
      </c>
      <c r="I30" s="308">
        <v>69</v>
      </c>
      <c r="J30" s="308">
        <v>68</v>
      </c>
      <c r="K30" s="308">
        <v>1</v>
      </c>
      <c r="L30" s="308">
        <v>44</v>
      </c>
      <c r="M30" s="308">
        <v>31</v>
      </c>
      <c r="N30" s="308">
        <v>13</v>
      </c>
    </row>
    <row r="31" spans="1:15" x14ac:dyDescent="0.3">
      <c r="B31" s="302" t="s">
        <v>153</v>
      </c>
      <c r="C31" s="310">
        <v>1664</v>
      </c>
      <c r="D31" s="310">
        <v>426</v>
      </c>
      <c r="E31" s="310">
        <v>1238</v>
      </c>
      <c r="F31" s="310">
        <v>1635</v>
      </c>
      <c r="G31" s="310">
        <v>406</v>
      </c>
      <c r="H31" s="310">
        <v>1229</v>
      </c>
      <c r="I31" s="310">
        <v>1</v>
      </c>
      <c r="J31" s="310">
        <v>1</v>
      </c>
      <c r="K31" s="310">
        <v>0</v>
      </c>
      <c r="L31" s="310">
        <v>28</v>
      </c>
      <c r="M31" s="310">
        <v>19</v>
      </c>
      <c r="N31" s="310">
        <v>9</v>
      </c>
    </row>
    <row r="32" spans="1:15" ht="15" customHeight="1" x14ac:dyDescent="0.3">
      <c r="B32" s="302" t="s">
        <v>917</v>
      </c>
      <c r="C32" s="310">
        <v>32</v>
      </c>
      <c r="D32" s="310">
        <v>20</v>
      </c>
      <c r="E32" s="310">
        <v>12</v>
      </c>
      <c r="F32" s="310">
        <v>27</v>
      </c>
      <c r="G32" s="310">
        <v>17</v>
      </c>
      <c r="H32" s="310">
        <v>10</v>
      </c>
      <c r="I32" s="310">
        <v>1</v>
      </c>
      <c r="J32" s="310">
        <v>1</v>
      </c>
      <c r="K32" s="310">
        <v>0</v>
      </c>
      <c r="L32" s="310">
        <v>4</v>
      </c>
      <c r="M32" s="310">
        <v>2</v>
      </c>
      <c r="N32" s="310">
        <v>2</v>
      </c>
    </row>
    <row r="33" spans="1:14" x14ac:dyDescent="0.3">
      <c r="B33" s="302" t="s">
        <v>107</v>
      </c>
      <c r="C33" s="310">
        <v>500</v>
      </c>
      <c r="D33" s="310">
        <v>313</v>
      </c>
      <c r="E33" s="310">
        <v>187</v>
      </c>
      <c r="F33" s="310">
        <v>440</v>
      </c>
      <c r="G33" s="310">
        <v>255</v>
      </c>
      <c r="H33" s="310">
        <v>185</v>
      </c>
      <c r="I33" s="310">
        <v>51</v>
      </c>
      <c r="J33" s="310">
        <v>50</v>
      </c>
      <c r="K33" s="310">
        <v>1</v>
      </c>
      <c r="L33" s="310">
        <v>9</v>
      </c>
      <c r="M33" s="310">
        <v>8</v>
      </c>
      <c r="N33" s="310">
        <v>1</v>
      </c>
    </row>
    <row r="34" spans="1:14" x14ac:dyDescent="0.3">
      <c r="B34" s="302" t="s">
        <v>154</v>
      </c>
      <c r="C34" s="310">
        <v>1149</v>
      </c>
      <c r="D34" s="310">
        <v>962</v>
      </c>
      <c r="E34" s="310">
        <v>187</v>
      </c>
      <c r="F34" s="310">
        <v>1146</v>
      </c>
      <c r="G34" s="310">
        <v>960</v>
      </c>
      <c r="H34" s="310">
        <v>186</v>
      </c>
      <c r="I34" s="310">
        <v>0</v>
      </c>
      <c r="J34" s="310">
        <v>0</v>
      </c>
      <c r="K34" s="310">
        <v>0</v>
      </c>
      <c r="L34" s="310">
        <v>3</v>
      </c>
      <c r="M34" s="310">
        <v>2</v>
      </c>
      <c r="N34" s="310">
        <v>1</v>
      </c>
    </row>
    <row r="35" spans="1:14" s="82" customFormat="1" x14ac:dyDescent="0.3">
      <c r="B35" s="302" t="s">
        <v>155</v>
      </c>
      <c r="C35" s="310">
        <v>1</v>
      </c>
      <c r="D35" s="310">
        <v>1</v>
      </c>
      <c r="E35" s="310">
        <v>0</v>
      </c>
      <c r="F35" s="310">
        <v>0</v>
      </c>
      <c r="G35" s="310">
        <v>0</v>
      </c>
      <c r="H35" s="310">
        <v>0</v>
      </c>
      <c r="I35" s="310">
        <v>1</v>
      </c>
      <c r="J35" s="310">
        <v>1</v>
      </c>
      <c r="K35" s="310">
        <v>0</v>
      </c>
      <c r="L35" s="310">
        <v>0</v>
      </c>
      <c r="M35" s="310">
        <v>0</v>
      </c>
      <c r="N35" s="310">
        <v>0</v>
      </c>
    </row>
    <row r="36" spans="1:14" x14ac:dyDescent="0.3">
      <c r="B36" s="302" t="s">
        <v>928</v>
      </c>
      <c r="C36" s="310">
        <v>14</v>
      </c>
      <c r="D36" s="310">
        <v>14</v>
      </c>
      <c r="E36" s="310">
        <v>0</v>
      </c>
      <c r="F36" s="310">
        <v>14</v>
      </c>
      <c r="G36" s="310">
        <v>14</v>
      </c>
      <c r="H36" s="310">
        <v>0</v>
      </c>
      <c r="I36" s="310">
        <v>0</v>
      </c>
      <c r="J36" s="310">
        <v>0</v>
      </c>
      <c r="K36" s="310">
        <v>0</v>
      </c>
      <c r="L36" s="310">
        <v>0</v>
      </c>
      <c r="M36" s="310">
        <v>0</v>
      </c>
      <c r="N36" s="310">
        <v>0</v>
      </c>
    </row>
    <row r="37" spans="1:14" x14ac:dyDescent="0.3">
      <c r="A37" s="82"/>
      <c r="B37" s="302" t="s">
        <v>156</v>
      </c>
      <c r="C37" s="311">
        <v>35</v>
      </c>
      <c r="D37" s="311">
        <v>24</v>
      </c>
      <c r="E37" s="311">
        <v>11</v>
      </c>
      <c r="F37" s="311">
        <v>20</v>
      </c>
      <c r="G37" s="311">
        <v>9</v>
      </c>
      <c r="H37" s="311">
        <v>11</v>
      </c>
      <c r="I37" s="311">
        <v>15</v>
      </c>
      <c r="J37" s="311">
        <v>15</v>
      </c>
      <c r="K37" s="311">
        <v>0</v>
      </c>
      <c r="L37" s="310">
        <v>0</v>
      </c>
      <c r="M37" s="310">
        <v>0</v>
      </c>
      <c r="N37" s="310">
        <v>0</v>
      </c>
    </row>
    <row r="38" spans="1:14" s="82" customFormat="1" ht="13.5" x14ac:dyDescent="0.25">
      <c r="B38" s="300" t="s">
        <v>104</v>
      </c>
      <c r="C38" s="308">
        <v>2027</v>
      </c>
      <c r="D38" s="308">
        <v>575</v>
      </c>
      <c r="E38" s="308">
        <v>1452</v>
      </c>
      <c r="F38" s="308">
        <v>1920</v>
      </c>
      <c r="G38" s="308">
        <v>494</v>
      </c>
      <c r="H38" s="308">
        <v>1426</v>
      </c>
      <c r="I38" s="308">
        <v>5</v>
      </c>
      <c r="J38" s="308">
        <v>4</v>
      </c>
      <c r="K38" s="308">
        <v>1</v>
      </c>
      <c r="L38" s="308">
        <v>102</v>
      </c>
      <c r="M38" s="308">
        <v>77</v>
      </c>
      <c r="N38" s="308">
        <v>25</v>
      </c>
    </row>
    <row r="39" spans="1:14" x14ac:dyDescent="0.3">
      <c r="B39" s="302" t="s">
        <v>157</v>
      </c>
      <c r="C39" s="310">
        <v>1623</v>
      </c>
      <c r="D39" s="310">
        <v>478</v>
      </c>
      <c r="E39" s="310">
        <v>1145</v>
      </c>
      <c r="F39" s="310">
        <v>1520</v>
      </c>
      <c r="G39" s="310">
        <v>399</v>
      </c>
      <c r="H39" s="310">
        <v>1121</v>
      </c>
      <c r="I39" s="310">
        <v>4</v>
      </c>
      <c r="J39" s="310">
        <v>3</v>
      </c>
      <c r="K39" s="310">
        <v>1</v>
      </c>
      <c r="L39" s="310">
        <v>99</v>
      </c>
      <c r="M39" s="310">
        <v>76</v>
      </c>
      <c r="N39" s="310">
        <v>23</v>
      </c>
    </row>
    <row r="40" spans="1:14" ht="15" customHeight="1" x14ac:dyDescent="0.3">
      <c r="B40" s="302" t="s">
        <v>99</v>
      </c>
      <c r="C40" s="310">
        <v>2</v>
      </c>
      <c r="D40" s="310">
        <v>0</v>
      </c>
      <c r="E40" s="310">
        <v>2</v>
      </c>
      <c r="F40" s="310">
        <v>0</v>
      </c>
      <c r="G40" s="310">
        <v>0</v>
      </c>
      <c r="H40" s="310">
        <v>0</v>
      </c>
      <c r="I40" s="310">
        <v>0</v>
      </c>
      <c r="J40" s="310">
        <v>0</v>
      </c>
      <c r="K40" s="310">
        <v>0</v>
      </c>
      <c r="L40" s="310">
        <v>2</v>
      </c>
      <c r="M40" s="310">
        <v>0</v>
      </c>
      <c r="N40" s="310">
        <v>2</v>
      </c>
    </row>
    <row r="41" spans="1:14" x14ac:dyDescent="0.3">
      <c r="B41" s="302" t="s">
        <v>158</v>
      </c>
      <c r="C41" s="310">
        <v>174</v>
      </c>
      <c r="D41" s="310">
        <v>66</v>
      </c>
      <c r="E41" s="310">
        <v>108</v>
      </c>
      <c r="F41" s="310">
        <v>174</v>
      </c>
      <c r="G41" s="310">
        <v>66</v>
      </c>
      <c r="H41" s="310">
        <v>108</v>
      </c>
      <c r="I41" s="310">
        <v>0</v>
      </c>
      <c r="J41" s="310">
        <v>0</v>
      </c>
      <c r="K41" s="310">
        <v>0</v>
      </c>
      <c r="L41" s="310">
        <v>0</v>
      </c>
      <c r="M41" s="310">
        <v>0</v>
      </c>
      <c r="N41" s="310">
        <v>0</v>
      </c>
    </row>
    <row r="42" spans="1:14" s="82" customFormat="1" x14ac:dyDescent="0.3">
      <c r="B42" s="302" t="s">
        <v>159</v>
      </c>
      <c r="C42" s="310">
        <v>11</v>
      </c>
      <c r="D42" s="310">
        <v>2</v>
      </c>
      <c r="E42" s="310">
        <v>9</v>
      </c>
      <c r="F42" s="310">
        <v>10</v>
      </c>
      <c r="G42" s="310">
        <v>1</v>
      </c>
      <c r="H42" s="310">
        <v>9</v>
      </c>
      <c r="I42" s="310">
        <v>0</v>
      </c>
      <c r="J42" s="310">
        <v>0</v>
      </c>
      <c r="K42" s="310">
        <v>0</v>
      </c>
      <c r="L42" s="310">
        <v>1</v>
      </c>
      <c r="M42" s="310">
        <v>1</v>
      </c>
      <c r="N42" s="310">
        <v>0</v>
      </c>
    </row>
    <row r="43" spans="1:14" x14ac:dyDescent="0.3">
      <c r="A43" s="82"/>
      <c r="B43" s="302" t="s">
        <v>675</v>
      </c>
      <c r="C43" s="311">
        <v>216</v>
      </c>
      <c r="D43" s="311">
        <v>28</v>
      </c>
      <c r="E43" s="311">
        <v>188</v>
      </c>
      <c r="F43" s="311">
        <v>215</v>
      </c>
      <c r="G43" s="311">
        <v>27</v>
      </c>
      <c r="H43" s="311">
        <v>188</v>
      </c>
      <c r="I43" s="311">
        <v>1</v>
      </c>
      <c r="J43" s="311">
        <v>1</v>
      </c>
      <c r="K43" s="311">
        <v>0</v>
      </c>
      <c r="L43" s="310">
        <v>0</v>
      </c>
      <c r="M43" s="310">
        <v>0</v>
      </c>
      <c r="N43" s="310">
        <v>0</v>
      </c>
    </row>
    <row r="44" spans="1:14" x14ac:dyDescent="0.3">
      <c r="A44" s="82"/>
      <c r="B44" s="302" t="s">
        <v>160</v>
      </c>
      <c r="C44" s="310">
        <v>1</v>
      </c>
      <c r="D44" s="310">
        <v>1</v>
      </c>
      <c r="E44" s="310">
        <v>0</v>
      </c>
      <c r="F44" s="310">
        <v>1</v>
      </c>
      <c r="G44" s="310">
        <v>1</v>
      </c>
      <c r="H44" s="310">
        <v>0</v>
      </c>
      <c r="I44" s="310">
        <v>0</v>
      </c>
      <c r="J44" s="310">
        <v>0</v>
      </c>
      <c r="K44" s="310">
        <v>0</v>
      </c>
      <c r="L44" s="310">
        <v>0</v>
      </c>
      <c r="M44" s="310">
        <v>0</v>
      </c>
      <c r="N44" s="310">
        <v>0</v>
      </c>
    </row>
    <row r="45" spans="1:14" s="82" customFormat="1" ht="15" customHeight="1" x14ac:dyDescent="0.25">
      <c r="B45" s="300" t="s">
        <v>114</v>
      </c>
      <c r="C45" s="308">
        <v>6366</v>
      </c>
      <c r="D45" s="308">
        <v>1685</v>
      </c>
      <c r="E45" s="308">
        <v>4681</v>
      </c>
      <c r="F45" s="308">
        <v>5806</v>
      </c>
      <c r="G45" s="308">
        <v>1339</v>
      </c>
      <c r="H45" s="308">
        <v>4467</v>
      </c>
      <c r="I45" s="308">
        <v>1</v>
      </c>
      <c r="J45" s="308">
        <v>0</v>
      </c>
      <c r="K45" s="308">
        <v>1</v>
      </c>
      <c r="L45" s="308">
        <v>559</v>
      </c>
      <c r="M45" s="308">
        <v>346</v>
      </c>
      <c r="N45" s="308">
        <v>213</v>
      </c>
    </row>
    <row r="46" spans="1:14" x14ac:dyDescent="0.3">
      <c r="B46" s="302" t="s">
        <v>161</v>
      </c>
      <c r="C46" s="310">
        <v>3849</v>
      </c>
      <c r="D46" s="310">
        <v>332</v>
      </c>
      <c r="E46" s="310">
        <v>3517</v>
      </c>
      <c r="F46" s="310">
        <v>3697</v>
      </c>
      <c r="G46" s="310">
        <v>256</v>
      </c>
      <c r="H46" s="310">
        <v>3441</v>
      </c>
      <c r="I46" s="310">
        <v>1</v>
      </c>
      <c r="J46" s="310">
        <v>0</v>
      </c>
      <c r="K46" s="310">
        <v>1</v>
      </c>
      <c r="L46" s="310">
        <v>151</v>
      </c>
      <c r="M46" s="310">
        <v>76</v>
      </c>
      <c r="N46" s="310">
        <v>75</v>
      </c>
    </row>
    <row r="47" spans="1:14" ht="15" customHeight="1" x14ac:dyDescent="0.3">
      <c r="B47" s="302" t="s">
        <v>676</v>
      </c>
      <c r="C47" s="310">
        <v>593</v>
      </c>
      <c r="D47" s="310">
        <v>186</v>
      </c>
      <c r="E47" s="310">
        <v>407</v>
      </c>
      <c r="F47" s="310">
        <v>571</v>
      </c>
      <c r="G47" s="310">
        <v>176</v>
      </c>
      <c r="H47" s="310">
        <v>395</v>
      </c>
      <c r="I47" s="310">
        <v>0</v>
      </c>
      <c r="J47" s="310">
        <v>0</v>
      </c>
      <c r="K47" s="310">
        <v>0</v>
      </c>
      <c r="L47" s="310">
        <v>22</v>
      </c>
      <c r="M47" s="310">
        <v>10</v>
      </c>
      <c r="N47" s="310">
        <v>12</v>
      </c>
    </row>
    <row r="48" spans="1:14" x14ac:dyDescent="0.3">
      <c r="B48" s="302" t="s">
        <v>164</v>
      </c>
      <c r="C48" s="310">
        <v>332</v>
      </c>
      <c r="D48" s="310">
        <v>136</v>
      </c>
      <c r="E48" s="310">
        <v>196</v>
      </c>
      <c r="F48" s="310">
        <v>289</v>
      </c>
      <c r="G48" s="310">
        <v>102</v>
      </c>
      <c r="H48" s="310">
        <v>187</v>
      </c>
      <c r="I48" s="310">
        <v>0</v>
      </c>
      <c r="J48" s="310">
        <v>0</v>
      </c>
      <c r="K48" s="310">
        <v>0</v>
      </c>
      <c r="L48" s="310">
        <v>43</v>
      </c>
      <c r="M48" s="310">
        <v>34</v>
      </c>
      <c r="N48" s="310">
        <v>9</v>
      </c>
    </row>
    <row r="49" spans="1:14" x14ac:dyDescent="0.3">
      <c r="B49" s="302" t="s">
        <v>677</v>
      </c>
      <c r="C49" s="310">
        <v>710</v>
      </c>
      <c r="D49" s="310">
        <v>539</v>
      </c>
      <c r="E49" s="310">
        <v>171</v>
      </c>
      <c r="F49" s="310">
        <v>551</v>
      </c>
      <c r="G49" s="310">
        <v>426</v>
      </c>
      <c r="H49" s="310">
        <v>125</v>
      </c>
      <c r="I49" s="310">
        <v>0</v>
      </c>
      <c r="J49" s="310">
        <v>0</v>
      </c>
      <c r="K49" s="310">
        <v>0</v>
      </c>
      <c r="L49" s="310">
        <v>159</v>
      </c>
      <c r="M49" s="310">
        <v>113</v>
      </c>
      <c r="N49" s="310">
        <v>46</v>
      </c>
    </row>
    <row r="50" spans="1:14" s="82" customFormat="1" x14ac:dyDescent="0.3">
      <c r="B50" s="302" t="s">
        <v>165</v>
      </c>
      <c r="C50" s="310">
        <v>432</v>
      </c>
      <c r="D50" s="310">
        <v>265</v>
      </c>
      <c r="E50" s="310">
        <v>167</v>
      </c>
      <c r="F50" s="310">
        <v>406</v>
      </c>
      <c r="G50" s="310">
        <v>244</v>
      </c>
      <c r="H50" s="310">
        <v>162</v>
      </c>
      <c r="I50" s="310">
        <v>0</v>
      </c>
      <c r="J50" s="310">
        <v>0</v>
      </c>
      <c r="K50" s="310">
        <v>0</v>
      </c>
      <c r="L50" s="310">
        <v>26</v>
      </c>
      <c r="M50" s="310">
        <v>21</v>
      </c>
      <c r="N50" s="310">
        <v>5</v>
      </c>
    </row>
    <row r="51" spans="1:14" x14ac:dyDescent="0.3">
      <c r="A51" s="82"/>
      <c r="B51" s="302" t="s">
        <v>678</v>
      </c>
      <c r="C51" s="311">
        <v>236</v>
      </c>
      <c r="D51" s="311">
        <v>93</v>
      </c>
      <c r="E51" s="311">
        <v>143</v>
      </c>
      <c r="F51" s="311">
        <v>151</v>
      </c>
      <c r="G51" s="311">
        <v>54</v>
      </c>
      <c r="H51" s="311">
        <v>97</v>
      </c>
      <c r="I51" s="311">
        <v>0</v>
      </c>
      <c r="J51" s="311">
        <v>0</v>
      </c>
      <c r="K51" s="311">
        <v>0</v>
      </c>
      <c r="L51" s="310">
        <v>85</v>
      </c>
      <c r="M51" s="310">
        <v>39</v>
      </c>
      <c r="N51" s="310">
        <v>46</v>
      </c>
    </row>
    <row r="52" spans="1:14" x14ac:dyDescent="0.3">
      <c r="A52" s="82"/>
      <c r="B52" s="302" t="s">
        <v>166</v>
      </c>
      <c r="C52" s="310">
        <v>214</v>
      </c>
      <c r="D52" s="310">
        <v>134</v>
      </c>
      <c r="E52" s="310">
        <v>80</v>
      </c>
      <c r="F52" s="310">
        <v>141</v>
      </c>
      <c r="G52" s="310">
        <v>81</v>
      </c>
      <c r="H52" s="310">
        <v>60</v>
      </c>
      <c r="I52" s="310">
        <v>0</v>
      </c>
      <c r="J52" s="310">
        <v>0</v>
      </c>
      <c r="K52" s="310">
        <v>0</v>
      </c>
      <c r="L52" s="310">
        <v>73</v>
      </c>
      <c r="M52" s="310">
        <v>53</v>
      </c>
      <c r="N52" s="310">
        <v>20</v>
      </c>
    </row>
    <row r="53" spans="1:14" s="82" customFormat="1" ht="13.5" x14ac:dyDescent="0.25">
      <c r="B53" s="300" t="s">
        <v>106</v>
      </c>
      <c r="C53" s="308">
        <v>5955</v>
      </c>
      <c r="D53" s="308">
        <v>1954</v>
      </c>
      <c r="E53" s="308">
        <v>4001</v>
      </c>
      <c r="F53" s="308">
        <v>5037</v>
      </c>
      <c r="G53" s="308">
        <v>1297</v>
      </c>
      <c r="H53" s="308">
        <v>3740</v>
      </c>
      <c r="I53" s="308">
        <v>156</v>
      </c>
      <c r="J53" s="308">
        <v>149</v>
      </c>
      <c r="K53" s="308">
        <v>7</v>
      </c>
      <c r="L53" s="308">
        <v>762</v>
      </c>
      <c r="M53" s="308">
        <v>508</v>
      </c>
      <c r="N53" s="308">
        <v>254</v>
      </c>
    </row>
    <row r="54" spans="1:14" x14ac:dyDescent="0.3">
      <c r="B54" s="302" t="s">
        <v>167</v>
      </c>
      <c r="C54" s="310">
        <v>4525</v>
      </c>
      <c r="D54" s="310">
        <v>1072</v>
      </c>
      <c r="E54" s="310">
        <v>3453</v>
      </c>
      <c r="F54" s="310">
        <v>4249</v>
      </c>
      <c r="G54" s="310">
        <v>953</v>
      </c>
      <c r="H54" s="310">
        <v>3296</v>
      </c>
      <c r="I54" s="310">
        <v>2</v>
      </c>
      <c r="J54" s="310">
        <v>0</v>
      </c>
      <c r="K54" s="310">
        <v>2</v>
      </c>
      <c r="L54" s="310">
        <v>274</v>
      </c>
      <c r="M54" s="310">
        <v>119</v>
      </c>
      <c r="N54" s="310">
        <v>155</v>
      </c>
    </row>
    <row r="55" spans="1:14" ht="15" customHeight="1" x14ac:dyDescent="0.3">
      <c r="B55" s="302" t="s">
        <v>929</v>
      </c>
      <c r="C55" s="310">
        <v>432</v>
      </c>
      <c r="D55" s="310">
        <v>304</v>
      </c>
      <c r="E55" s="310">
        <v>128</v>
      </c>
      <c r="F55" s="310">
        <v>203</v>
      </c>
      <c r="G55" s="310">
        <v>98</v>
      </c>
      <c r="H55" s="310">
        <v>105</v>
      </c>
      <c r="I55" s="310">
        <v>151</v>
      </c>
      <c r="J55" s="310">
        <v>147</v>
      </c>
      <c r="K55" s="310">
        <v>4</v>
      </c>
      <c r="L55" s="310">
        <v>78</v>
      </c>
      <c r="M55" s="310">
        <v>59</v>
      </c>
      <c r="N55" s="310">
        <v>19</v>
      </c>
    </row>
    <row r="56" spans="1:14" x14ac:dyDescent="0.3">
      <c r="B56" s="302" t="s">
        <v>168</v>
      </c>
      <c r="C56" s="310">
        <v>293</v>
      </c>
      <c r="D56" s="310">
        <v>58</v>
      </c>
      <c r="E56" s="310">
        <v>235</v>
      </c>
      <c r="F56" s="310">
        <v>252</v>
      </c>
      <c r="G56" s="310">
        <v>32</v>
      </c>
      <c r="H56" s="310">
        <v>220</v>
      </c>
      <c r="I56" s="310">
        <v>1</v>
      </c>
      <c r="J56" s="310">
        <v>1</v>
      </c>
      <c r="K56" s="310">
        <v>0</v>
      </c>
      <c r="L56" s="310">
        <v>40</v>
      </c>
      <c r="M56" s="310">
        <v>25</v>
      </c>
      <c r="N56" s="310">
        <v>15</v>
      </c>
    </row>
    <row r="57" spans="1:14" x14ac:dyDescent="0.3">
      <c r="B57" s="302" t="s">
        <v>169</v>
      </c>
      <c r="C57" s="310">
        <v>12</v>
      </c>
      <c r="D57" s="310">
        <v>9</v>
      </c>
      <c r="E57" s="310">
        <v>3</v>
      </c>
      <c r="F57" s="310">
        <v>1</v>
      </c>
      <c r="G57" s="310">
        <v>1</v>
      </c>
      <c r="H57" s="310">
        <v>0</v>
      </c>
      <c r="I57" s="310">
        <v>1</v>
      </c>
      <c r="J57" s="310">
        <v>0</v>
      </c>
      <c r="K57" s="310">
        <v>1</v>
      </c>
      <c r="L57" s="310">
        <v>10</v>
      </c>
      <c r="M57" s="310">
        <v>8</v>
      </c>
      <c r="N57" s="310">
        <v>2</v>
      </c>
    </row>
    <row r="58" spans="1:14" x14ac:dyDescent="0.3">
      <c r="B58" s="302" t="s">
        <v>170</v>
      </c>
      <c r="C58" s="310">
        <v>102</v>
      </c>
      <c r="D58" s="310">
        <v>63</v>
      </c>
      <c r="E58" s="310">
        <v>39</v>
      </c>
      <c r="F58" s="310">
        <v>99</v>
      </c>
      <c r="G58" s="310">
        <v>62</v>
      </c>
      <c r="H58" s="310">
        <v>37</v>
      </c>
      <c r="I58" s="310">
        <v>0</v>
      </c>
      <c r="J58" s="310">
        <v>0</v>
      </c>
      <c r="K58" s="310">
        <v>0</v>
      </c>
      <c r="L58" s="310">
        <v>3</v>
      </c>
      <c r="M58" s="310">
        <v>1</v>
      </c>
      <c r="N58" s="310">
        <v>2</v>
      </c>
    </row>
    <row r="59" spans="1:14" x14ac:dyDescent="0.3">
      <c r="B59" s="302" t="s">
        <v>171</v>
      </c>
      <c r="C59" s="310">
        <v>515</v>
      </c>
      <c r="D59" s="310">
        <v>386</v>
      </c>
      <c r="E59" s="310">
        <v>129</v>
      </c>
      <c r="F59" s="310">
        <v>224</v>
      </c>
      <c r="G59" s="310">
        <v>143</v>
      </c>
      <c r="H59" s="310">
        <v>81</v>
      </c>
      <c r="I59" s="310">
        <v>0</v>
      </c>
      <c r="J59" s="310">
        <v>0</v>
      </c>
      <c r="K59" s="310">
        <v>0</v>
      </c>
      <c r="L59" s="310">
        <v>291</v>
      </c>
      <c r="M59" s="310">
        <v>243</v>
      </c>
      <c r="N59" s="310">
        <v>48</v>
      </c>
    </row>
    <row r="60" spans="1:14" s="82" customFormat="1" x14ac:dyDescent="0.3">
      <c r="B60" s="302" t="s">
        <v>172</v>
      </c>
      <c r="C60" s="310">
        <v>26</v>
      </c>
      <c r="D60" s="310">
        <v>19</v>
      </c>
      <c r="E60" s="310">
        <v>7</v>
      </c>
      <c r="F60" s="310">
        <v>4</v>
      </c>
      <c r="G60" s="310">
        <v>3</v>
      </c>
      <c r="H60" s="310">
        <v>1</v>
      </c>
      <c r="I60" s="310">
        <v>0</v>
      </c>
      <c r="J60" s="310">
        <v>0</v>
      </c>
      <c r="K60" s="310">
        <v>0</v>
      </c>
      <c r="L60" s="310">
        <v>22</v>
      </c>
      <c r="M60" s="310">
        <v>16</v>
      </c>
      <c r="N60" s="310">
        <v>6</v>
      </c>
    </row>
    <row r="61" spans="1:14" x14ac:dyDescent="0.3">
      <c r="B61" s="302" t="s">
        <v>173</v>
      </c>
      <c r="C61" s="310">
        <v>41</v>
      </c>
      <c r="D61" s="310">
        <v>37</v>
      </c>
      <c r="E61" s="310">
        <v>4</v>
      </c>
      <c r="F61" s="310">
        <v>5</v>
      </c>
      <c r="G61" s="310">
        <v>5</v>
      </c>
      <c r="H61" s="310">
        <v>0</v>
      </c>
      <c r="I61" s="310">
        <v>1</v>
      </c>
      <c r="J61" s="310">
        <v>1</v>
      </c>
      <c r="K61" s="310">
        <v>0</v>
      </c>
      <c r="L61" s="310">
        <v>35</v>
      </c>
      <c r="M61" s="310">
        <v>31</v>
      </c>
      <c r="N61" s="310">
        <v>4</v>
      </c>
    </row>
    <row r="62" spans="1:14" x14ac:dyDescent="0.3">
      <c r="A62" s="82"/>
      <c r="B62" s="302" t="s">
        <v>174</v>
      </c>
      <c r="C62" s="311">
        <v>1</v>
      </c>
      <c r="D62" s="311">
        <v>1</v>
      </c>
      <c r="E62" s="311">
        <v>0</v>
      </c>
      <c r="F62" s="311">
        <v>0</v>
      </c>
      <c r="G62" s="311">
        <v>0</v>
      </c>
      <c r="H62" s="311">
        <v>0</v>
      </c>
      <c r="I62" s="311">
        <v>0</v>
      </c>
      <c r="J62" s="311">
        <v>0</v>
      </c>
      <c r="K62" s="311">
        <v>0</v>
      </c>
      <c r="L62" s="310">
        <v>1</v>
      </c>
      <c r="M62" s="310">
        <v>1</v>
      </c>
      <c r="N62" s="310">
        <v>0</v>
      </c>
    </row>
    <row r="63" spans="1:14" x14ac:dyDescent="0.3">
      <c r="A63" s="82"/>
      <c r="B63" s="302" t="s">
        <v>930</v>
      </c>
      <c r="C63" s="310">
        <v>8</v>
      </c>
      <c r="D63" s="310">
        <v>5</v>
      </c>
      <c r="E63" s="310">
        <v>3</v>
      </c>
      <c r="F63" s="310">
        <v>0</v>
      </c>
      <c r="G63" s="310">
        <v>0</v>
      </c>
      <c r="H63" s="310">
        <v>0</v>
      </c>
      <c r="I63" s="310">
        <v>0</v>
      </c>
      <c r="J63" s="310">
        <v>0</v>
      </c>
      <c r="K63" s="310">
        <v>0</v>
      </c>
      <c r="L63" s="310">
        <v>8</v>
      </c>
      <c r="M63" s="310">
        <v>5</v>
      </c>
      <c r="N63" s="310">
        <v>3</v>
      </c>
    </row>
    <row r="64" spans="1:14" s="82" customFormat="1" ht="13.5" x14ac:dyDescent="0.25">
      <c r="B64" s="300" t="s">
        <v>103</v>
      </c>
      <c r="C64" s="308">
        <v>6293</v>
      </c>
      <c r="D64" s="308">
        <v>1732</v>
      </c>
      <c r="E64" s="308">
        <v>4561</v>
      </c>
      <c r="F64" s="308">
        <v>6045</v>
      </c>
      <c r="G64" s="308">
        <v>1569</v>
      </c>
      <c r="H64" s="308">
        <v>4476</v>
      </c>
      <c r="I64" s="308">
        <v>1</v>
      </c>
      <c r="J64" s="308">
        <v>0</v>
      </c>
      <c r="K64" s="308">
        <v>1</v>
      </c>
      <c r="L64" s="308">
        <v>247</v>
      </c>
      <c r="M64" s="308">
        <v>163</v>
      </c>
      <c r="N64" s="308">
        <v>84</v>
      </c>
    </row>
    <row r="65" spans="1:14" x14ac:dyDescent="0.3">
      <c r="B65" s="302" t="s">
        <v>175</v>
      </c>
      <c r="C65" s="310">
        <v>3856</v>
      </c>
      <c r="D65" s="310">
        <v>972</v>
      </c>
      <c r="E65" s="310">
        <v>2884</v>
      </c>
      <c r="F65" s="310">
        <v>3777</v>
      </c>
      <c r="G65" s="310">
        <v>921</v>
      </c>
      <c r="H65" s="310">
        <v>2856</v>
      </c>
      <c r="I65" s="310">
        <v>1</v>
      </c>
      <c r="J65" s="310">
        <v>0</v>
      </c>
      <c r="K65" s="310">
        <v>1</v>
      </c>
      <c r="L65" s="310">
        <v>78</v>
      </c>
      <c r="M65" s="310">
        <v>51</v>
      </c>
      <c r="N65" s="310">
        <v>27</v>
      </c>
    </row>
    <row r="66" spans="1:14" ht="15" customHeight="1" x14ac:dyDescent="0.3">
      <c r="B66" s="302" t="s">
        <v>176</v>
      </c>
      <c r="C66" s="310">
        <v>450</v>
      </c>
      <c r="D66" s="310">
        <v>135</v>
      </c>
      <c r="E66" s="310">
        <v>315</v>
      </c>
      <c r="F66" s="310">
        <v>441</v>
      </c>
      <c r="G66" s="310">
        <v>130</v>
      </c>
      <c r="H66" s="310">
        <v>311</v>
      </c>
      <c r="I66" s="310">
        <v>0</v>
      </c>
      <c r="J66" s="310">
        <v>0</v>
      </c>
      <c r="K66" s="310">
        <v>0</v>
      </c>
      <c r="L66" s="310">
        <v>9</v>
      </c>
      <c r="M66" s="310">
        <v>5</v>
      </c>
      <c r="N66" s="310">
        <v>4</v>
      </c>
    </row>
    <row r="67" spans="1:14" s="82" customFormat="1" x14ac:dyDescent="0.3">
      <c r="B67" s="302" t="s">
        <v>177</v>
      </c>
      <c r="C67" s="310">
        <v>432</v>
      </c>
      <c r="D67" s="310">
        <v>140</v>
      </c>
      <c r="E67" s="310">
        <v>292</v>
      </c>
      <c r="F67" s="310">
        <v>376</v>
      </c>
      <c r="G67" s="310">
        <v>100</v>
      </c>
      <c r="H67" s="310">
        <v>276</v>
      </c>
      <c r="I67" s="310">
        <v>0</v>
      </c>
      <c r="J67" s="310">
        <v>0</v>
      </c>
      <c r="K67" s="310">
        <v>0</v>
      </c>
      <c r="L67" s="310">
        <v>56</v>
      </c>
      <c r="M67" s="310">
        <v>40</v>
      </c>
      <c r="N67" s="310">
        <v>16</v>
      </c>
    </row>
    <row r="68" spans="1:14" x14ac:dyDescent="0.3">
      <c r="B68" s="302" t="s">
        <v>178</v>
      </c>
      <c r="C68" s="310">
        <v>1493</v>
      </c>
      <c r="D68" s="310">
        <v>438</v>
      </c>
      <c r="E68" s="310">
        <v>1055</v>
      </c>
      <c r="F68" s="310">
        <v>1399</v>
      </c>
      <c r="G68" s="310">
        <v>378</v>
      </c>
      <c r="H68" s="310">
        <v>1021</v>
      </c>
      <c r="I68" s="310">
        <v>0</v>
      </c>
      <c r="J68" s="310">
        <v>0</v>
      </c>
      <c r="K68" s="310">
        <v>0</v>
      </c>
      <c r="L68" s="310">
        <v>94</v>
      </c>
      <c r="M68" s="310">
        <v>60</v>
      </c>
      <c r="N68" s="310">
        <v>34</v>
      </c>
    </row>
    <row r="69" spans="1:14" x14ac:dyDescent="0.3">
      <c r="A69" s="82"/>
      <c r="B69" s="302" t="s">
        <v>179</v>
      </c>
      <c r="C69" s="311">
        <v>54</v>
      </c>
      <c r="D69" s="311">
        <v>43</v>
      </c>
      <c r="E69" s="311">
        <v>11</v>
      </c>
      <c r="F69" s="311">
        <v>51</v>
      </c>
      <c r="G69" s="311">
        <v>40</v>
      </c>
      <c r="H69" s="311">
        <v>11</v>
      </c>
      <c r="I69" s="311">
        <v>0</v>
      </c>
      <c r="J69" s="311">
        <v>0</v>
      </c>
      <c r="K69" s="311">
        <v>0</v>
      </c>
      <c r="L69" s="310">
        <v>3</v>
      </c>
      <c r="M69" s="310">
        <v>3</v>
      </c>
      <c r="N69" s="310">
        <v>0</v>
      </c>
    </row>
    <row r="70" spans="1:14" x14ac:dyDescent="0.3">
      <c r="A70" s="82"/>
      <c r="B70" s="302" t="s">
        <v>931</v>
      </c>
      <c r="C70" s="310">
        <v>8</v>
      </c>
      <c r="D70" s="310">
        <v>4</v>
      </c>
      <c r="E70" s="310">
        <v>4</v>
      </c>
      <c r="F70" s="310">
        <v>1</v>
      </c>
      <c r="G70" s="310">
        <v>0</v>
      </c>
      <c r="H70" s="310">
        <v>1</v>
      </c>
      <c r="I70" s="310">
        <v>0</v>
      </c>
      <c r="J70" s="310">
        <v>0</v>
      </c>
      <c r="K70" s="310">
        <v>0</v>
      </c>
      <c r="L70" s="310">
        <v>7</v>
      </c>
      <c r="M70" s="310">
        <v>4</v>
      </c>
      <c r="N70" s="310">
        <v>3</v>
      </c>
    </row>
    <row r="71" spans="1:14" s="82" customFormat="1" ht="15" customHeight="1" x14ac:dyDescent="0.25">
      <c r="B71" s="300" t="s">
        <v>102</v>
      </c>
      <c r="C71" s="308">
        <v>6715</v>
      </c>
      <c r="D71" s="308">
        <v>1987</v>
      </c>
      <c r="E71" s="308">
        <v>4728</v>
      </c>
      <c r="F71" s="308">
        <v>6474</v>
      </c>
      <c r="G71" s="308">
        <v>1798</v>
      </c>
      <c r="H71" s="308">
        <v>4676</v>
      </c>
      <c r="I71" s="308">
        <v>84</v>
      </c>
      <c r="J71" s="308">
        <v>68</v>
      </c>
      <c r="K71" s="308">
        <v>16</v>
      </c>
      <c r="L71" s="308">
        <v>157</v>
      </c>
      <c r="M71" s="308">
        <v>121</v>
      </c>
      <c r="N71" s="308">
        <v>36</v>
      </c>
    </row>
    <row r="72" spans="1:14" x14ac:dyDescent="0.3">
      <c r="B72" s="302" t="s">
        <v>102</v>
      </c>
      <c r="C72" s="310">
        <v>4452</v>
      </c>
      <c r="D72" s="310">
        <v>984</v>
      </c>
      <c r="E72" s="310">
        <v>3468</v>
      </c>
      <c r="F72" s="310">
        <v>4350</v>
      </c>
      <c r="G72" s="310">
        <v>900</v>
      </c>
      <c r="H72" s="310">
        <v>3450</v>
      </c>
      <c r="I72" s="310">
        <v>75</v>
      </c>
      <c r="J72" s="310">
        <v>59</v>
      </c>
      <c r="K72" s="310">
        <v>16</v>
      </c>
      <c r="L72" s="310">
        <v>27</v>
      </c>
      <c r="M72" s="310">
        <v>25</v>
      </c>
      <c r="N72" s="310">
        <v>2</v>
      </c>
    </row>
    <row r="73" spans="1:14" ht="15" customHeight="1" x14ac:dyDescent="0.3">
      <c r="B73" s="302" t="s">
        <v>180</v>
      </c>
      <c r="C73" s="310">
        <v>339</v>
      </c>
      <c r="D73" s="310">
        <v>91</v>
      </c>
      <c r="E73" s="310">
        <v>248</v>
      </c>
      <c r="F73" s="310">
        <v>308</v>
      </c>
      <c r="G73" s="310">
        <v>68</v>
      </c>
      <c r="H73" s="310">
        <v>240</v>
      </c>
      <c r="I73" s="310">
        <v>3</v>
      </c>
      <c r="J73" s="310">
        <v>3</v>
      </c>
      <c r="K73" s="310">
        <v>0</v>
      </c>
      <c r="L73" s="310">
        <v>28</v>
      </c>
      <c r="M73" s="310">
        <v>20</v>
      </c>
      <c r="N73" s="310">
        <v>8</v>
      </c>
    </row>
    <row r="74" spans="1:14" x14ac:dyDescent="0.3">
      <c r="B74" s="302" t="s">
        <v>181</v>
      </c>
      <c r="C74" s="310">
        <v>187</v>
      </c>
      <c r="D74" s="310">
        <v>135</v>
      </c>
      <c r="E74" s="310">
        <v>52</v>
      </c>
      <c r="F74" s="310">
        <v>184</v>
      </c>
      <c r="G74" s="310">
        <v>134</v>
      </c>
      <c r="H74" s="310">
        <v>50</v>
      </c>
      <c r="I74" s="310">
        <v>0</v>
      </c>
      <c r="J74" s="310">
        <v>0</v>
      </c>
      <c r="K74" s="310">
        <v>0</v>
      </c>
      <c r="L74" s="310">
        <v>3</v>
      </c>
      <c r="M74" s="310">
        <v>1</v>
      </c>
      <c r="N74" s="310">
        <v>2</v>
      </c>
    </row>
    <row r="75" spans="1:14" x14ac:dyDescent="0.3">
      <c r="B75" s="302" t="s">
        <v>182</v>
      </c>
      <c r="C75" s="310">
        <v>3</v>
      </c>
      <c r="D75" s="310">
        <v>2</v>
      </c>
      <c r="E75" s="310">
        <v>1</v>
      </c>
      <c r="F75" s="310">
        <v>0</v>
      </c>
      <c r="G75" s="310">
        <v>0</v>
      </c>
      <c r="H75" s="310">
        <v>0</v>
      </c>
      <c r="I75" s="310">
        <v>0</v>
      </c>
      <c r="J75" s="310">
        <v>0</v>
      </c>
      <c r="K75" s="310">
        <v>0</v>
      </c>
      <c r="L75" s="310">
        <v>3</v>
      </c>
      <c r="M75" s="310">
        <v>2</v>
      </c>
      <c r="N75" s="310">
        <v>1</v>
      </c>
    </row>
    <row r="76" spans="1:14" x14ac:dyDescent="0.3">
      <c r="B76" s="302" t="s">
        <v>183</v>
      </c>
      <c r="C76" s="310">
        <v>5</v>
      </c>
      <c r="D76" s="310">
        <v>2</v>
      </c>
      <c r="E76" s="310">
        <v>3</v>
      </c>
      <c r="F76" s="310">
        <v>0</v>
      </c>
      <c r="G76" s="310">
        <v>0</v>
      </c>
      <c r="H76" s="310">
        <v>0</v>
      </c>
      <c r="I76" s="310">
        <v>1</v>
      </c>
      <c r="J76" s="310">
        <v>1</v>
      </c>
      <c r="K76" s="310">
        <v>0</v>
      </c>
      <c r="L76" s="310">
        <v>4</v>
      </c>
      <c r="M76" s="310">
        <v>1</v>
      </c>
      <c r="N76" s="310">
        <v>3</v>
      </c>
    </row>
    <row r="77" spans="1:14" ht="15" customHeight="1" x14ac:dyDescent="0.3">
      <c r="B77" s="302" t="s">
        <v>932</v>
      </c>
      <c r="C77" s="310">
        <v>133</v>
      </c>
      <c r="D77" s="310">
        <v>41</v>
      </c>
      <c r="E77" s="310">
        <v>92</v>
      </c>
      <c r="F77" s="310">
        <v>131</v>
      </c>
      <c r="G77" s="310">
        <v>39</v>
      </c>
      <c r="H77" s="310">
        <v>92</v>
      </c>
      <c r="I77" s="310">
        <v>0</v>
      </c>
      <c r="J77" s="310">
        <v>0</v>
      </c>
      <c r="K77" s="310">
        <v>0</v>
      </c>
      <c r="L77" s="310">
        <v>2</v>
      </c>
      <c r="M77" s="310">
        <v>2</v>
      </c>
      <c r="N77" s="310">
        <v>0</v>
      </c>
    </row>
    <row r="78" spans="1:14" x14ac:dyDescent="0.3">
      <c r="B78" s="302" t="s">
        <v>933</v>
      </c>
      <c r="C78" s="310">
        <v>6</v>
      </c>
      <c r="D78" s="310">
        <v>5</v>
      </c>
      <c r="E78" s="310">
        <v>1</v>
      </c>
      <c r="F78" s="310">
        <v>0</v>
      </c>
      <c r="G78" s="310">
        <v>0</v>
      </c>
      <c r="H78" s="310">
        <v>0</v>
      </c>
      <c r="I78" s="310">
        <v>2</v>
      </c>
      <c r="J78" s="310">
        <v>2</v>
      </c>
      <c r="K78" s="310">
        <v>0</v>
      </c>
      <c r="L78" s="310">
        <v>4</v>
      </c>
      <c r="M78" s="310">
        <v>3</v>
      </c>
      <c r="N78" s="310">
        <v>1</v>
      </c>
    </row>
    <row r="79" spans="1:14" x14ac:dyDescent="0.3">
      <c r="B79" s="302" t="s">
        <v>934</v>
      </c>
      <c r="C79" s="310">
        <v>364</v>
      </c>
      <c r="D79" s="310">
        <v>214</v>
      </c>
      <c r="E79" s="310">
        <v>150</v>
      </c>
      <c r="F79" s="310">
        <v>357</v>
      </c>
      <c r="G79" s="310">
        <v>209</v>
      </c>
      <c r="H79" s="310">
        <v>148</v>
      </c>
      <c r="I79" s="310">
        <v>0</v>
      </c>
      <c r="J79" s="310">
        <v>0</v>
      </c>
      <c r="K79" s="310">
        <v>0</v>
      </c>
      <c r="L79" s="310">
        <v>7</v>
      </c>
      <c r="M79" s="310">
        <v>5</v>
      </c>
      <c r="N79" s="310">
        <v>2</v>
      </c>
    </row>
    <row r="80" spans="1:14" x14ac:dyDescent="0.3">
      <c r="B80" s="302" t="s">
        <v>184</v>
      </c>
      <c r="C80" s="310">
        <v>393</v>
      </c>
      <c r="D80" s="310">
        <v>89</v>
      </c>
      <c r="E80" s="310">
        <v>304</v>
      </c>
      <c r="F80" s="310">
        <v>380</v>
      </c>
      <c r="G80" s="310">
        <v>82</v>
      </c>
      <c r="H80" s="310">
        <v>298</v>
      </c>
      <c r="I80" s="310">
        <v>0</v>
      </c>
      <c r="J80" s="310">
        <v>0</v>
      </c>
      <c r="K80" s="310">
        <v>0</v>
      </c>
      <c r="L80" s="310">
        <v>13</v>
      </c>
      <c r="M80" s="310">
        <v>7</v>
      </c>
      <c r="N80" s="310">
        <v>6</v>
      </c>
    </row>
    <row r="81" spans="1:14" x14ac:dyDescent="0.3">
      <c r="B81" s="302" t="s">
        <v>185</v>
      </c>
      <c r="C81" s="310">
        <v>482</v>
      </c>
      <c r="D81" s="310">
        <v>242</v>
      </c>
      <c r="E81" s="310">
        <v>240</v>
      </c>
      <c r="F81" s="310">
        <v>477</v>
      </c>
      <c r="G81" s="310">
        <v>239</v>
      </c>
      <c r="H81" s="310">
        <v>238</v>
      </c>
      <c r="I81" s="310">
        <v>0</v>
      </c>
      <c r="J81" s="310">
        <v>0</v>
      </c>
      <c r="K81" s="310">
        <v>0</v>
      </c>
      <c r="L81" s="310">
        <v>5</v>
      </c>
      <c r="M81" s="310">
        <v>3</v>
      </c>
      <c r="N81" s="310">
        <v>2</v>
      </c>
    </row>
    <row r="82" spans="1:14" x14ac:dyDescent="0.3">
      <c r="B82" s="302" t="s">
        <v>186</v>
      </c>
      <c r="C82" s="310">
        <v>295</v>
      </c>
      <c r="D82" s="310">
        <v>137</v>
      </c>
      <c r="E82" s="310">
        <v>158</v>
      </c>
      <c r="F82" s="310">
        <v>247</v>
      </c>
      <c r="G82" s="310">
        <v>97</v>
      </c>
      <c r="H82" s="310">
        <v>150</v>
      </c>
      <c r="I82" s="310">
        <v>1</v>
      </c>
      <c r="J82" s="310">
        <v>1</v>
      </c>
      <c r="K82" s="310">
        <v>0</v>
      </c>
      <c r="L82" s="310">
        <v>47</v>
      </c>
      <c r="M82" s="310">
        <v>39</v>
      </c>
      <c r="N82" s="310">
        <v>8</v>
      </c>
    </row>
    <row r="83" spans="1:14" s="82" customFormat="1" x14ac:dyDescent="0.3">
      <c r="B83" s="302" t="s">
        <v>187</v>
      </c>
      <c r="C83" s="310">
        <v>7</v>
      </c>
      <c r="D83" s="310">
        <v>7</v>
      </c>
      <c r="E83" s="310">
        <v>0</v>
      </c>
      <c r="F83" s="310">
        <v>0</v>
      </c>
      <c r="G83" s="310">
        <v>0</v>
      </c>
      <c r="H83" s="310">
        <v>0</v>
      </c>
      <c r="I83" s="310">
        <v>0</v>
      </c>
      <c r="J83" s="310">
        <v>0</v>
      </c>
      <c r="K83" s="310">
        <v>0</v>
      </c>
      <c r="L83" s="310">
        <v>7</v>
      </c>
      <c r="M83" s="310">
        <v>7</v>
      </c>
      <c r="N83" s="310">
        <v>0</v>
      </c>
    </row>
    <row r="84" spans="1:14" x14ac:dyDescent="0.3">
      <c r="B84" s="302" t="s">
        <v>188</v>
      </c>
      <c r="C84" s="310">
        <v>47</v>
      </c>
      <c r="D84" s="310">
        <v>36</v>
      </c>
      <c r="E84" s="310">
        <v>11</v>
      </c>
      <c r="F84" s="310">
        <v>40</v>
      </c>
      <c r="G84" s="310">
        <v>30</v>
      </c>
      <c r="H84" s="310">
        <v>10</v>
      </c>
      <c r="I84" s="310">
        <v>1</v>
      </c>
      <c r="J84" s="310">
        <v>1</v>
      </c>
      <c r="K84" s="310">
        <v>0</v>
      </c>
      <c r="L84" s="310">
        <v>6</v>
      </c>
      <c r="M84" s="310">
        <v>5</v>
      </c>
      <c r="N84" s="310">
        <v>1</v>
      </c>
    </row>
    <row r="85" spans="1:14" x14ac:dyDescent="0.3">
      <c r="B85" s="302" t="s">
        <v>189</v>
      </c>
      <c r="C85" s="310">
        <v>1</v>
      </c>
      <c r="D85" s="310">
        <v>1</v>
      </c>
      <c r="E85" s="310">
        <v>0</v>
      </c>
      <c r="F85" s="310">
        <v>0</v>
      </c>
      <c r="G85" s="310">
        <v>0</v>
      </c>
      <c r="H85" s="310">
        <v>0</v>
      </c>
      <c r="I85" s="310">
        <v>0</v>
      </c>
      <c r="J85" s="310">
        <v>0</v>
      </c>
      <c r="K85" s="310">
        <v>0</v>
      </c>
      <c r="L85" s="310">
        <v>1</v>
      </c>
      <c r="M85" s="310">
        <v>1</v>
      </c>
      <c r="N85" s="310">
        <v>0</v>
      </c>
    </row>
    <row r="86" spans="1:14" x14ac:dyDescent="0.3">
      <c r="A86" s="82"/>
      <c r="B86" s="304" t="s">
        <v>191</v>
      </c>
      <c r="C86" s="311">
        <v>1</v>
      </c>
      <c r="D86" s="311">
        <v>1</v>
      </c>
      <c r="E86" s="311">
        <v>0</v>
      </c>
      <c r="F86" s="311">
        <v>0</v>
      </c>
      <c r="G86" s="311">
        <v>0</v>
      </c>
      <c r="H86" s="311">
        <v>0</v>
      </c>
      <c r="I86" s="311">
        <v>1</v>
      </c>
      <c r="J86" s="311">
        <v>1</v>
      </c>
      <c r="K86" s="311">
        <v>0</v>
      </c>
      <c r="L86" s="310">
        <v>0</v>
      </c>
      <c r="M86" s="310">
        <v>0</v>
      </c>
      <c r="N86" s="310">
        <v>0</v>
      </c>
    </row>
    <row r="87" spans="1:14" x14ac:dyDescent="0.25">
      <c r="A87" s="82"/>
      <c r="B87" s="304" t="s">
        <v>111</v>
      </c>
      <c r="C87" s="310">
        <v>34405</v>
      </c>
      <c r="D87" s="310">
        <v>8686</v>
      </c>
      <c r="E87" s="310">
        <v>25719</v>
      </c>
      <c r="F87" s="310">
        <v>33948</v>
      </c>
      <c r="G87" s="310">
        <v>8467</v>
      </c>
      <c r="H87" s="310">
        <v>25481</v>
      </c>
      <c r="I87" s="310">
        <v>37</v>
      </c>
      <c r="J87" s="310">
        <v>30</v>
      </c>
      <c r="K87" s="310">
        <v>7</v>
      </c>
      <c r="L87" s="310">
        <v>420</v>
      </c>
      <c r="M87" s="310">
        <v>189</v>
      </c>
      <c r="N87" s="310">
        <v>231</v>
      </c>
    </row>
    <row r="88" spans="1:14" s="82" customFormat="1" ht="13.5" x14ac:dyDescent="0.25">
      <c r="B88" s="305" t="s">
        <v>192</v>
      </c>
      <c r="C88" s="308">
        <v>31439</v>
      </c>
      <c r="D88" s="308">
        <v>7244</v>
      </c>
      <c r="E88" s="308">
        <v>24195</v>
      </c>
      <c r="F88" s="308">
        <v>31093</v>
      </c>
      <c r="G88" s="308">
        <v>7097</v>
      </c>
      <c r="H88" s="308">
        <v>23996</v>
      </c>
      <c r="I88" s="308">
        <v>32</v>
      </c>
      <c r="J88" s="308">
        <v>26</v>
      </c>
      <c r="K88" s="308">
        <v>6</v>
      </c>
      <c r="L88" s="308">
        <v>314</v>
      </c>
      <c r="M88" s="308">
        <v>121</v>
      </c>
      <c r="N88" s="308">
        <v>193</v>
      </c>
    </row>
    <row r="89" spans="1:14" x14ac:dyDescent="0.25">
      <c r="B89" s="304" t="s">
        <v>195</v>
      </c>
      <c r="C89" s="310">
        <v>861</v>
      </c>
      <c r="D89" s="310">
        <v>297</v>
      </c>
      <c r="E89" s="310">
        <v>564</v>
      </c>
      <c r="F89" s="310">
        <v>827</v>
      </c>
      <c r="G89" s="310">
        <v>273</v>
      </c>
      <c r="H89" s="310">
        <v>554</v>
      </c>
      <c r="I89" s="310">
        <v>0</v>
      </c>
      <c r="J89" s="310">
        <v>0</v>
      </c>
      <c r="K89" s="310">
        <v>0</v>
      </c>
      <c r="L89" s="310">
        <v>34</v>
      </c>
      <c r="M89" s="310">
        <v>24</v>
      </c>
      <c r="N89" s="310">
        <v>10</v>
      </c>
    </row>
    <row r="90" spans="1:14" ht="15" customHeight="1" x14ac:dyDescent="0.25">
      <c r="B90" s="304" t="s">
        <v>924</v>
      </c>
      <c r="C90" s="310">
        <v>657</v>
      </c>
      <c r="D90" s="310">
        <v>311</v>
      </c>
      <c r="E90" s="310">
        <v>346</v>
      </c>
      <c r="F90" s="310">
        <v>622</v>
      </c>
      <c r="G90" s="310">
        <v>290</v>
      </c>
      <c r="H90" s="310">
        <v>332</v>
      </c>
      <c r="I90" s="310">
        <v>4</v>
      </c>
      <c r="J90" s="310">
        <v>3</v>
      </c>
      <c r="K90" s="310">
        <v>1</v>
      </c>
      <c r="L90" s="310">
        <v>31</v>
      </c>
      <c r="M90" s="310">
        <v>18</v>
      </c>
      <c r="N90" s="310">
        <v>13</v>
      </c>
    </row>
    <row r="91" spans="1:14" x14ac:dyDescent="0.25">
      <c r="B91" s="304" t="s">
        <v>196</v>
      </c>
      <c r="C91" s="310">
        <v>409</v>
      </c>
      <c r="D91" s="310">
        <v>156</v>
      </c>
      <c r="E91" s="310">
        <v>253</v>
      </c>
      <c r="F91" s="310">
        <v>400</v>
      </c>
      <c r="G91" s="310">
        <v>153</v>
      </c>
      <c r="H91" s="310">
        <v>247</v>
      </c>
      <c r="I91" s="310">
        <v>1</v>
      </c>
      <c r="J91" s="310">
        <v>1</v>
      </c>
      <c r="K91" s="310">
        <v>0</v>
      </c>
      <c r="L91" s="310">
        <v>8</v>
      </c>
      <c r="M91" s="310">
        <v>2</v>
      </c>
      <c r="N91" s="310">
        <v>6</v>
      </c>
    </row>
    <row r="92" spans="1:14" s="82" customFormat="1" x14ac:dyDescent="0.25">
      <c r="B92" s="304" t="s">
        <v>197</v>
      </c>
      <c r="C92" s="310">
        <v>662</v>
      </c>
      <c r="D92" s="310">
        <v>321</v>
      </c>
      <c r="E92" s="310">
        <v>341</v>
      </c>
      <c r="F92" s="310">
        <v>649</v>
      </c>
      <c r="G92" s="310">
        <v>313</v>
      </c>
      <c r="H92" s="310">
        <v>336</v>
      </c>
      <c r="I92" s="310">
        <v>0</v>
      </c>
      <c r="J92" s="310">
        <v>0</v>
      </c>
      <c r="K92" s="310">
        <v>0</v>
      </c>
      <c r="L92" s="310">
        <v>13</v>
      </c>
      <c r="M92" s="310">
        <v>8</v>
      </c>
      <c r="N92" s="310">
        <v>5</v>
      </c>
    </row>
    <row r="93" spans="1:14" ht="15" customHeight="1" x14ac:dyDescent="0.25">
      <c r="B93" s="304" t="s">
        <v>198</v>
      </c>
      <c r="C93" s="310">
        <v>99</v>
      </c>
      <c r="D93" s="310">
        <v>88</v>
      </c>
      <c r="E93" s="310">
        <v>11</v>
      </c>
      <c r="F93" s="310">
        <v>97</v>
      </c>
      <c r="G93" s="310">
        <v>87</v>
      </c>
      <c r="H93" s="310">
        <v>10</v>
      </c>
      <c r="I93" s="310">
        <v>0</v>
      </c>
      <c r="J93" s="310">
        <v>0</v>
      </c>
      <c r="K93" s="310">
        <v>0</v>
      </c>
      <c r="L93" s="310">
        <v>2</v>
      </c>
      <c r="M93" s="310">
        <v>1</v>
      </c>
      <c r="N93" s="310">
        <v>1</v>
      </c>
    </row>
    <row r="94" spans="1:14" x14ac:dyDescent="0.25">
      <c r="B94" s="304" t="s">
        <v>199</v>
      </c>
      <c r="C94" s="310">
        <v>39</v>
      </c>
      <c r="D94" s="310">
        <v>36</v>
      </c>
      <c r="E94" s="310">
        <v>3</v>
      </c>
      <c r="F94" s="310">
        <v>33</v>
      </c>
      <c r="G94" s="310">
        <v>31</v>
      </c>
      <c r="H94" s="310">
        <v>2</v>
      </c>
      <c r="I94" s="310">
        <v>0</v>
      </c>
      <c r="J94" s="310">
        <v>0</v>
      </c>
      <c r="K94" s="310">
        <v>0</v>
      </c>
      <c r="L94" s="310">
        <v>6</v>
      </c>
      <c r="M94" s="310">
        <v>5</v>
      </c>
      <c r="N94" s="310">
        <v>1</v>
      </c>
    </row>
    <row r="95" spans="1:14" ht="15" customHeight="1" x14ac:dyDescent="0.3">
      <c r="A95" s="82"/>
      <c r="B95" s="304" t="s">
        <v>200</v>
      </c>
      <c r="C95" s="311">
        <v>239</v>
      </c>
      <c r="D95" s="311">
        <v>233</v>
      </c>
      <c r="E95" s="311">
        <v>6</v>
      </c>
      <c r="F95" s="311">
        <v>227</v>
      </c>
      <c r="G95" s="311">
        <v>223</v>
      </c>
      <c r="H95" s="311">
        <v>4</v>
      </c>
      <c r="I95" s="311">
        <v>0</v>
      </c>
      <c r="J95" s="311">
        <v>0</v>
      </c>
      <c r="K95" s="311">
        <v>0</v>
      </c>
      <c r="L95" s="310">
        <v>12</v>
      </c>
      <c r="M95" s="310">
        <v>10</v>
      </c>
      <c r="N95" s="310">
        <v>2</v>
      </c>
    </row>
    <row r="96" spans="1:14" s="82" customFormat="1" ht="15" customHeight="1" x14ac:dyDescent="0.25">
      <c r="B96" s="305" t="s">
        <v>112</v>
      </c>
      <c r="C96" s="308">
        <v>7337</v>
      </c>
      <c r="D96" s="308">
        <v>1097</v>
      </c>
      <c r="E96" s="308">
        <v>6240</v>
      </c>
      <c r="F96" s="308">
        <v>7097</v>
      </c>
      <c r="G96" s="308">
        <v>936</v>
      </c>
      <c r="H96" s="308">
        <v>6161</v>
      </c>
      <c r="I96" s="308">
        <v>3</v>
      </c>
      <c r="J96" s="308">
        <v>3</v>
      </c>
      <c r="K96" s="308">
        <v>0</v>
      </c>
      <c r="L96" s="308">
        <v>237</v>
      </c>
      <c r="M96" s="308">
        <v>158</v>
      </c>
      <c r="N96" s="308">
        <v>79</v>
      </c>
    </row>
    <row r="97" spans="1:14" x14ac:dyDescent="0.25">
      <c r="B97" s="304" t="s">
        <v>201</v>
      </c>
      <c r="C97" s="310">
        <v>6095</v>
      </c>
      <c r="D97" s="310">
        <v>530</v>
      </c>
      <c r="E97" s="310">
        <v>5565</v>
      </c>
      <c r="F97" s="310">
        <v>5887</v>
      </c>
      <c r="G97" s="310">
        <v>396</v>
      </c>
      <c r="H97" s="310">
        <v>5491</v>
      </c>
      <c r="I97" s="310">
        <v>0</v>
      </c>
      <c r="J97" s="310">
        <v>0</v>
      </c>
      <c r="K97" s="310">
        <v>0</v>
      </c>
      <c r="L97" s="310">
        <v>208</v>
      </c>
      <c r="M97" s="310">
        <v>134</v>
      </c>
      <c r="N97" s="310">
        <v>74</v>
      </c>
    </row>
    <row r="98" spans="1:14" x14ac:dyDescent="0.25">
      <c r="B98" s="304" t="s">
        <v>204</v>
      </c>
      <c r="C98" s="310">
        <v>270</v>
      </c>
      <c r="D98" s="310">
        <v>135</v>
      </c>
      <c r="E98" s="310">
        <v>135</v>
      </c>
      <c r="F98" s="310">
        <v>268</v>
      </c>
      <c r="G98" s="310">
        <v>133</v>
      </c>
      <c r="H98" s="310">
        <v>135</v>
      </c>
      <c r="I98" s="310">
        <v>2</v>
      </c>
      <c r="J98" s="310">
        <v>2</v>
      </c>
      <c r="K98" s="310">
        <v>0</v>
      </c>
      <c r="L98" s="310">
        <v>0</v>
      </c>
      <c r="M98" s="310">
        <v>0</v>
      </c>
      <c r="N98" s="310">
        <v>0</v>
      </c>
    </row>
    <row r="99" spans="1:14" ht="15" customHeight="1" x14ac:dyDescent="0.25">
      <c r="B99" s="304" t="s">
        <v>205</v>
      </c>
      <c r="C99" s="310">
        <v>2</v>
      </c>
      <c r="D99" s="310">
        <v>0</v>
      </c>
      <c r="E99" s="310">
        <v>2</v>
      </c>
      <c r="F99" s="310">
        <v>0</v>
      </c>
      <c r="G99" s="310">
        <v>0</v>
      </c>
      <c r="H99" s="310">
        <v>0</v>
      </c>
      <c r="I99" s="310">
        <v>0</v>
      </c>
      <c r="J99" s="310">
        <v>0</v>
      </c>
      <c r="K99" s="310">
        <v>0</v>
      </c>
      <c r="L99" s="310">
        <v>2</v>
      </c>
      <c r="M99" s="310">
        <v>0</v>
      </c>
      <c r="N99" s="310">
        <v>2</v>
      </c>
    </row>
    <row r="100" spans="1:14" ht="15" customHeight="1" x14ac:dyDescent="0.25">
      <c r="B100" s="304" t="s">
        <v>206</v>
      </c>
      <c r="C100" s="310">
        <v>15</v>
      </c>
      <c r="D100" s="310">
        <v>5</v>
      </c>
      <c r="E100" s="310">
        <v>10</v>
      </c>
      <c r="F100" s="310">
        <v>14</v>
      </c>
      <c r="G100" s="310">
        <v>4</v>
      </c>
      <c r="H100" s="310">
        <v>10</v>
      </c>
      <c r="I100" s="310">
        <v>0</v>
      </c>
      <c r="J100" s="310">
        <v>0</v>
      </c>
      <c r="K100" s="310">
        <v>0</v>
      </c>
      <c r="L100" s="310">
        <v>1</v>
      </c>
      <c r="M100" s="310">
        <v>1</v>
      </c>
      <c r="N100" s="310">
        <v>0</v>
      </c>
    </row>
    <row r="101" spans="1:14" x14ac:dyDescent="0.25">
      <c r="B101" s="304" t="s">
        <v>207</v>
      </c>
      <c r="C101" s="310">
        <v>3</v>
      </c>
      <c r="D101" s="310">
        <v>3</v>
      </c>
      <c r="E101" s="310">
        <v>0</v>
      </c>
      <c r="F101" s="310">
        <v>0</v>
      </c>
      <c r="G101" s="310">
        <v>0</v>
      </c>
      <c r="H101" s="310">
        <v>0</v>
      </c>
      <c r="I101" s="310">
        <v>0</v>
      </c>
      <c r="J101" s="310">
        <v>0</v>
      </c>
      <c r="K101" s="310">
        <v>0</v>
      </c>
      <c r="L101" s="310">
        <v>3</v>
      </c>
      <c r="M101" s="310">
        <v>3</v>
      </c>
      <c r="N101" s="310">
        <v>0</v>
      </c>
    </row>
    <row r="102" spans="1:14" s="82" customFormat="1" x14ac:dyDescent="0.25">
      <c r="B102" s="304" t="s">
        <v>208</v>
      </c>
      <c r="C102" s="310">
        <v>215</v>
      </c>
      <c r="D102" s="310">
        <v>177</v>
      </c>
      <c r="E102" s="310">
        <v>38</v>
      </c>
      <c r="F102" s="310">
        <v>211</v>
      </c>
      <c r="G102" s="310">
        <v>173</v>
      </c>
      <c r="H102" s="310">
        <v>38</v>
      </c>
      <c r="I102" s="310">
        <v>0</v>
      </c>
      <c r="J102" s="310">
        <v>0</v>
      </c>
      <c r="K102" s="310">
        <v>0</v>
      </c>
      <c r="L102" s="310">
        <v>4</v>
      </c>
      <c r="M102" s="310">
        <v>4</v>
      </c>
      <c r="N102" s="310">
        <v>0</v>
      </c>
    </row>
    <row r="103" spans="1:14" x14ac:dyDescent="0.25">
      <c r="B103" s="304" t="s">
        <v>671</v>
      </c>
      <c r="C103" s="310">
        <v>397</v>
      </c>
      <c r="D103" s="310">
        <v>159</v>
      </c>
      <c r="E103" s="310">
        <v>238</v>
      </c>
      <c r="F103" s="310">
        <v>387</v>
      </c>
      <c r="G103" s="310">
        <v>151</v>
      </c>
      <c r="H103" s="310">
        <v>236</v>
      </c>
      <c r="I103" s="310">
        <v>0</v>
      </c>
      <c r="J103" s="310">
        <v>0</v>
      </c>
      <c r="K103" s="310">
        <v>0</v>
      </c>
      <c r="L103" s="310">
        <v>10</v>
      </c>
      <c r="M103" s="310">
        <v>8</v>
      </c>
      <c r="N103" s="310">
        <v>2</v>
      </c>
    </row>
    <row r="104" spans="1:14" x14ac:dyDescent="0.25">
      <c r="B104" s="304" t="s">
        <v>925</v>
      </c>
      <c r="C104" s="310">
        <v>338</v>
      </c>
      <c r="D104" s="310">
        <v>86</v>
      </c>
      <c r="E104" s="310">
        <v>252</v>
      </c>
      <c r="F104" s="310">
        <v>330</v>
      </c>
      <c r="G104" s="310">
        <v>79</v>
      </c>
      <c r="H104" s="310">
        <v>251</v>
      </c>
      <c r="I104" s="310">
        <v>1</v>
      </c>
      <c r="J104" s="310">
        <v>1</v>
      </c>
      <c r="K104" s="310" t="s">
        <v>668</v>
      </c>
      <c r="L104" s="310">
        <v>7</v>
      </c>
      <c r="M104" s="310">
        <v>6</v>
      </c>
      <c r="N104" s="310">
        <v>1</v>
      </c>
    </row>
    <row r="105" spans="1:14" s="82" customFormat="1" ht="15" customHeight="1" x14ac:dyDescent="0.25">
      <c r="B105" s="304" t="s">
        <v>209</v>
      </c>
      <c r="C105" s="310">
        <v>2</v>
      </c>
      <c r="D105" s="310">
        <v>2</v>
      </c>
      <c r="E105" s="310">
        <v>0</v>
      </c>
      <c r="F105" s="310">
        <v>0</v>
      </c>
      <c r="G105" s="310">
        <v>0</v>
      </c>
      <c r="H105" s="310">
        <v>0</v>
      </c>
      <c r="I105" s="310">
        <v>0</v>
      </c>
      <c r="J105" s="310">
        <v>0</v>
      </c>
      <c r="K105" s="310">
        <v>0</v>
      </c>
      <c r="L105" s="310">
        <v>2</v>
      </c>
      <c r="M105" s="310">
        <v>2</v>
      </c>
      <c r="N105" s="310">
        <v>0</v>
      </c>
    </row>
    <row r="106" spans="1:14" s="82" customFormat="1" ht="13.5" x14ac:dyDescent="0.25">
      <c r="B106" s="305" t="s">
        <v>109</v>
      </c>
      <c r="C106" s="308">
        <v>10555</v>
      </c>
      <c r="D106" s="308">
        <v>1413</v>
      </c>
      <c r="E106" s="308">
        <v>9142</v>
      </c>
      <c r="F106" s="308">
        <v>10460</v>
      </c>
      <c r="G106" s="308">
        <v>1350</v>
      </c>
      <c r="H106" s="308">
        <v>9110</v>
      </c>
      <c r="I106" s="308">
        <v>10</v>
      </c>
      <c r="J106" s="308">
        <v>7</v>
      </c>
      <c r="K106" s="308">
        <v>3</v>
      </c>
      <c r="L106" s="308">
        <v>85</v>
      </c>
      <c r="M106" s="308">
        <v>56</v>
      </c>
      <c r="N106" s="308">
        <v>29</v>
      </c>
    </row>
    <row r="107" spans="1:14" ht="15" customHeight="1" x14ac:dyDescent="0.25">
      <c r="B107" s="304" t="s">
        <v>210</v>
      </c>
      <c r="C107" s="310">
        <v>9916</v>
      </c>
      <c r="D107" s="310">
        <v>1015</v>
      </c>
      <c r="E107" s="310">
        <v>8901</v>
      </c>
      <c r="F107" s="310">
        <v>9834</v>
      </c>
      <c r="G107" s="310">
        <v>961</v>
      </c>
      <c r="H107" s="310">
        <v>8873</v>
      </c>
      <c r="I107" s="310">
        <v>9</v>
      </c>
      <c r="J107" s="310">
        <v>7</v>
      </c>
      <c r="K107" s="310">
        <v>2</v>
      </c>
      <c r="L107" s="310">
        <v>73</v>
      </c>
      <c r="M107" s="310">
        <v>47</v>
      </c>
      <c r="N107" s="310">
        <v>26</v>
      </c>
    </row>
    <row r="108" spans="1:14" x14ac:dyDescent="0.25">
      <c r="A108" s="82"/>
      <c r="B108" s="304" t="s">
        <v>361</v>
      </c>
      <c r="C108" s="310">
        <v>639</v>
      </c>
      <c r="D108" s="310">
        <v>398</v>
      </c>
      <c r="E108" s="310">
        <v>241</v>
      </c>
      <c r="F108" s="310">
        <v>626</v>
      </c>
      <c r="G108" s="310">
        <v>389</v>
      </c>
      <c r="H108" s="310">
        <v>237</v>
      </c>
      <c r="I108" s="310">
        <v>1</v>
      </c>
      <c r="J108" s="310">
        <v>0</v>
      </c>
      <c r="K108" s="310">
        <v>1</v>
      </c>
      <c r="L108" s="310">
        <v>12</v>
      </c>
      <c r="M108" s="310">
        <v>9</v>
      </c>
      <c r="N108" s="310">
        <v>3</v>
      </c>
    </row>
    <row r="109" spans="1:14" x14ac:dyDescent="0.25">
      <c r="B109" s="304" t="s">
        <v>65</v>
      </c>
      <c r="C109" s="310">
        <v>137743</v>
      </c>
      <c r="D109" s="310">
        <v>52721</v>
      </c>
      <c r="E109" s="310">
        <v>85022</v>
      </c>
      <c r="F109" s="310">
        <v>136200</v>
      </c>
      <c r="G109" s="310">
        <v>51783</v>
      </c>
      <c r="H109" s="310">
        <v>84417</v>
      </c>
      <c r="I109" s="310">
        <v>194</v>
      </c>
      <c r="J109" s="310">
        <v>168</v>
      </c>
      <c r="K109" s="310">
        <v>26</v>
      </c>
      <c r="L109" s="310">
        <v>1349</v>
      </c>
      <c r="M109" s="310">
        <v>770</v>
      </c>
      <c r="N109" s="310">
        <v>579</v>
      </c>
    </row>
    <row r="110" spans="1:14" s="82" customFormat="1" ht="13.5" x14ac:dyDescent="0.25">
      <c r="B110" s="307" t="s">
        <v>101</v>
      </c>
      <c r="C110" s="308">
        <v>11774</v>
      </c>
      <c r="D110" s="308">
        <v>4837</v>
      </c>
      <c r="E110" s="308">
        <v>6937</v>
      </c>
      <c r="F110" s="308">
        <v>11731</v>
      </c>
      <c r="G110" s="308">
        <v>4809</v>
      </c>
      <c r="H110" s="308">
        <v>6922</v>
      </c>
      <c r="I110" s="308">
        <v>4</v>
      </c>
      <c r="J110" s="308">
        <v>4</v>
      </c>
      <c r="K110" s="308">
        <v>0</v>
      </c>
      <c r="L110" s="308">
        <v>39</v>
      </c>
      <c r="M110" s="308">
        <v>24</v>
      </c>
      <c r="N110" s="308">
        <v>15</v>
      </c>
    </row>
    <row r="111" spans="1:14" x14ac:dyDescent="0.25">
      <c r="B111" s="306" t="s">
        <v>211</v>
      </c>
      <c r="C111" s="310">
        <v>5248</v>
      </c>
      <c r="D111" s="310">
        <v>1895</v>
      </c>
      <c r="E111" s="310">
        <v>3353</v>
      </c>
      <c r="F111" s="310">
        <v>5234</v>
      </c>
      <c r="G111" s="310">
        <v>1885</v>
      </c>
      <c r="H111" s="310">
        <v>3349</v>
      </c>
      <c r="I111" s="310">
        <v>2</v>
      </c>
      <c r="J111" s="310">
        <v>2</v>
      </c>
      <c r="K111" s="310">
        <v>0</v>
      </c>
      <c r="L111" s="310">
        <v>12</v>
      </c>
      <c r="M111" s="310">
        <v>8</v>
      </c>
      <c r="N111" s="310">
        <v>4</v>
      </c>
    </row>
    <row r="112" spans="1:14" x14ac:dyDescent="0.25">
      <c r="B112" s="306" t="s">
        <v>212</v>
      </c>
      <c r="C112" s="310">
        <v>215</v>
      </c>
      <c r="D112" s="310">
        <v>167</v>
      </c>
      <c r="E112" s="310">
        <v>48</v>
      </c>
      <c r="F112" s="310">
        <v>215</v>
      </c>
      <c r="G112" s="310">
        <v>167</v>
      </c>
      <c r="H112" s="310">
        <v>48</v>
      </c>
      <c r="I112" s="310">
        <v>0</v>
      </c>
      <c r="J112" s="310">
        <v>0</v>
      </c>
      <c r="K112" s="310">
        <v>0</v>
      </c>
      <c r="L112" s="310">
        <v>0</v>
      </c>
      <c r="M112" s="310">
        <v>0</v>
      </c>
      <c r="N112" s="310">
        <v>0</v>
      </c>
    </row>
    <row r="113" spans="1:14" x14ac:dyDescent="0.25">
      <c r="B113" s="306" t="s">
        <v>194</v>
      </c>
      <c r="C113" s="310">
        <v>1</v>
      </c>
      <c r="D113" s="310">
        <v>0</v>
      </c>
      <c r="E113" s="310">
        <v>1</v>
      </c>
      <c r="F113" s="310">
        <v>0</v>
      </c>
      <c r="G113" s="310">
        <v>0</v>
      </c>
      <c r="H113" s="310">
        <v>0</v>
      </c>
      <c r="I113" s="310">
        <v>0</v>
      </c>
      <c r="J113" s="310">
        <v>0</v>
      </c>
      <c r="K113" s="310">
        <v>0</v>
      </c>
      <c r="L113" s="310">
        <v>1</v>
      </c>
      <c r="M113" s="310">
        <v>0</v>
      </c>
      <c r="N113" s="310">
        <v>1</v>
      </c>
    </row>
    <row r="114" spans="1:14" x14ac:dyDescent="0.25">
      <c r="B114" s="306" t="s">
        <v>214</v>
      </c>
      <c r="C114" s="310">
        <v>5</v>
      </c>
      <c r="D114" s="310">
        <v>4</v>
      </c>
      <c r="E114" s="310">
        <v>1</v>
      </c>
      <c r="F114" s="310">
        <v>3</v>
      </c>
      <c r="G114" s="310">
        <v>2</v>
      </c>
      <c r="H114" s="310">
        <v>1</v>
      </c>
      <c r="I114" s="310">
        <v>0</v>
      </c>
      <c r="J114" s="310">
        <v>0</v>
      </c>
      <c r="K114" s="310">
        <v>0</v>
      </c>
      <c r="L114" s="310">
        <v>2</v>
      </c>
      <c r="M114" s="310">
        <v>2</v>
      </c>
      <c r="N114" s="310">
        <v>0</v>
      </c>
    </row>
    <row r="115" spans="1:14" x14ac:dyDescent="0.25">
      <c r="B115" s="306" t="s">
        <v>216</v>
      </c>
      <c r="C115" s="310">
        <v>802</v>
      </c>
      <c r="D115" s="310">
        <v>426</v>
      </c>
      <c r="E115" s="310">
        <v>376</v>
      </c>
      <c r="F115" s="310">
        <v>800</v>
      </c>
      <c r="G115" s="310">
        <v>426</v>
      </c>
      <c r="H115" s="310">
        <v>374</v>
      </c>
      <c r="I115" s="310">
        <v>0</v>
      </c>
      <c r="J115" s="310">
        <v>0</v>
      </c>
      <c r="K115" s="310">
        <v>0</v>
      </c>
      <c r="L115" s="310">
        <v>2</v>
      </c>
      <c r="M115" s="310">
        <v>0</v>
      </c>
      <c r="N115" s="310">
        <v>2</v>
      </c>
    </row>
    <row r="116" spans="1:14" x14ac:dyDescent="0.25">
      <c r="B116" s="306" t="s">
        <v>217</v>
      </c>
      <c r="C116" s="310">
        <v>717</v>
      </c>
      <c r="D116" s="310">
        <v>255</v>
      </c>
      <c r="E116" s="310">
        <v>462</v>
      </c>
      <c r="F116" s="310">
        <v>714</v>
      </c>
      <c r="G116" s="310">
        <v>254</v>
      </c>
      <c r="H116" s="310">
        <v>460</v>
      </c>
      <c r="I116" s="310">
        <v>0</v>
      </c>
      <c r="J116" s="310">
        <v>0</v>
      </c>
      <c r="K116" s="310">
        <v>0</v>
      </c>
      <c r="L116" s="310">
        <v>3</v>
      </c>
      <c r="M116" s="310">
        <v>1</v>
      </c>
      <c r="N116" s="310">
        <v>2</v>
      </c>
    </row>
    <row r="117" spans="1:14" s="82" customFormat="1" x14ac:dyDescent="0.25">
      <c r="B117" s="306" t="s">
        <v>362</v>
      </c>
      <c r="C117" s="310">
        <v>1041</v>
      </c>
      <c r="D117" s="310">
        <v>365</v>
      </c>
      <c r="E117" s="310">
        <v>676</v>
      </c>
      <c r="F117" s="310">
        <v>1035</v>
      </c>
      <c r="G117" s="310">
        <v>362</v>
      </c>
      <c r="H117" s="310">
        <v>673</v>
      </c>
      <c r="I117" s="310">
        <v>1</v>
      </c>
      <c r="J117" s="310">
        <v>1</v>
      </c>
      <c r="K117" s="310">
        <v>0</v>
      </c>
      <c r="L117" s="310">
        <v>5</v>
      </c>
      <c r="M117" s="310">
        <v>2</v>
      </c>
      <c r="N117" s="310">
        <v>3</v>
      </c>
    </row>
    <row r="118" spans="1:14" x14ac:dyDescent="0.25">
      <c r="B118" s="306" t="s">
        <v>218</v>
      </c>
      <c r="C118" s="310">
        <v>878</v>
      </c>
      <c r="D118" s="310">
        <v>541</v>
      </c>
      <c r="E118" s="310">
        <v>337</v>
      </c>
      <c r="F118" s="310">
        <v>878</v>
      </c>
      <c r="G118" s="310">
        <v>541</v>
      </c>
      <c r="H118" s="310">
        <v>337</v>
      </c>
      <c r="I118" s="310">
        <v>0</v>
      </c>
      <c r="J118" s="310">
        <v>0</v>
      </c>
      <c r="K118" s="310">
        <v>0</v>
      </c>
      <c r="L118" s="310">
        <v>0</v>
      </c>
      <c r="M118" s="310">
        <v>0</v>
      </c>
      <c r="N118" s="310">
        <v>0</v>
      </c>
    </row>
    <row r="119" spans="1:14" x14ac:dyDescent="0.25">
      <c r="B119" s="306" t="s">
        <v>219</v>
      </c>
      <c r="C119" s="310">
        <v>14</v>
      </c>
      <c r="D119" s="310">
        <v>13</v>
      </c>
      <c r="E119" s="310">
        <v>1</v>
      </c>
      <c r="F119" s="310">
        <v>14</v>
      </c>
      <c r="G119" s="310">
        <v>13</v>
      </c>
      <c r="H119" s="310">
        <v>1</v>
      </c>
      <c r="I119" s="310">
        <v>0</v>
      </c>
      <c r="J119" s="310">
        <v>0</v>
      </c>
      <c r="K119" s="310">
        <v>0</v>
      </c>
      <c r="L119" s="310">
        <v>0</v>
      </c>
      <c r="M119" s="310">
        <v>0</v>
      </c>
      <c r="N119" s="310">
        <v>0</v>
      </c>
    </row>
    <row r="120" spans="1:14" x14ac:dyDescent="0.25">
      <c r="A120" s="82"/>
      <c r="B120" s="306" t="s">
        <v>203</v>
      </c>
      <c r="C120" s="310">
        <v>2606</v>
      </c>
      <c r="D120" s="310">
        <v>980</v>
      </c>
      <c r="E120" s="310">
        <v>1626</v>
      </c>
      <c r="F120" s="310">
        <v>2602</v>
      </c>
      <c r="G120" s="310">
        <v>976</v>
      </c>
      <c r="H120" s="310">
        <v>1626</v>
      </c>
      <c r="I120" s="310">
        <v>0</v>
      </c>
      <c r="J120" s="310">
        <v>0</v>
      </c>
      <c r="K120" s="310">
        <v>0</v>
      </c>
      <c r="L120" s="310">
        <v>4</v>
      </c>
      <c r="M120" s="310">
        <v>4</v>
      </c>
      <c r="N120" s="310">
        <v>0</v>
      </c>
    </row>
    <row r="121" spans="1:14" x14ac:dyDescent="0.25">
      <c r="A121" s="82"/>
      <c r="B121" s="306" t="s">
        <v>220</v>
      </c>
      <c r="C121" s="310">
        <v>246</v>
      </c>
      <c r="D121" s="310">
        <v>191</v>
      </c>
      <c r="E121" s="310">
        <v>55</v>
      </c>
      <c r="F121" s="310">
        <v>236</v>
      </c>
      <c r="G121" s="310">
        <v>183</v>
      </c>
      <c r="H121" s="310">
        <v>53</v>
      </c>
      <c r="I121" s="310">
        <v>1</v>
      </c>
      <c r="J121" s="310">
        <v>1</v>
      </c>
      <c r="K121" s="310">
        <v>0</v>
      </c>
      <c r="L121" s="310">
        <v>9</v>
      </c>
      <c r="M121" s="310">
        <v>7</v>
      </c>
      <c r="N121" s="310">
        <v>2</v>
      </c>
    </row>
    <row r="122" spans="1:14" x14ac:dyDescent="0.25">
      <c r="B122" s="306" t="s">
        <v>221</v>
      </c>
      <c r="C122" s="310">
        <v>1</v>
      </c>
      <c r="D122" s="310">
        <v>0</v>
      </c>
      <c r="E122" s="310">
        <v>1</v>
      </c>
      <c r="F122" s="310">
        <v>0</v>
      </c>
      <c r="G122" s="310">
        <v>0</v>
      </c>
      <c r="H122" s="310">
        <v>0</v>
      </c>
      <c r="I122" s="310">
        <v>0</v>
      </c>
      <c r="J122" s="310">
        <v>0</v>
      </c>
      <c r="K122" s="310">
        <v>0</v>
      </c>
      <c r="L122" s="310">
        <v>1</v>
      </c>
      <c r="M122" s="310">
        <v>0</v>
      </c>
      <c r="N122" s="310">
        <v>1</v>
      </c>
    </row>
    <row r="123" spans="1:14" s="82" customFormat="1" ht="15" customHeight="1" x14ac:dyDescent="0.25">
      <c r="B123" s="307" t="s">
        <v>113</v>
      </c>
      <c r="C123" s="308">
        <v>10421</v>
      </c>
      <c r="D123" s="308">
        <v>3270</v>
      </c>
      <c r="E123" s="308">
        <v>7151</v>
      </c>
      <c r="F123" s="308">
        <v>10140</v>
      </c>
      <c r="G123" s="308">
        <v>3089</v>
      </c>
      <c r="H123" s="308">
        <v>7051</v>
      </c>
      <c r="I123" s="308">
        <v>12</v>
      </c>
      <c r="J123" s="308">
        <v>11</v>
      </c>
      <c r="K123" s="308">
        <v>1</v>
      </c>
      <c r="L123" s="308">
        <v>269</v>
      </c>
      <c r="M123" s="308">
        <v>170</v>
      </c>
      <c r="N123" s="308">
        <v>99</v>
      </c>
    </row>
    <row r="124" spans="1:14" x14ac:dyDescent="0.25">
      <c r="B124" s="306" t="s">
        <v>113</v>
      </c>
      <c r="C124" s="310">
        <v>5823</v>
      </c>
      <c r="D124" s="310">
        <v>702</v>
      </c>
      <c r="E124" s="310">
        <v>5121</v>
      </c>
      <c r="F124" s="310">
        <v>5784</v>
      </c>
      <c r="G124" s="310">
        <v>680</v>
      </c>
      <c r="H124" s="310">
        <v>5104</v>
      </c>
      <c r="I124" s="310">
        <v>1</v>
      </c>
      <c r="J124" s="310">
        <v>1</v>
      </c>
      <c r="K124" s="310">
        <v>0</v>
      </c>
      <c r="L124" s="310">
        <v>38</v>
      </c>
      <c r="M124" s="310">
        <v>21</v>
      </c>
      <c r="N124" s="310">
        <v>17</v>
      </c>
    </row>
    <row r="125" spans="1:14" s="82" customFormat="1" x14ac:dyDescent="0.25">
      <c r="B125" s="306" t="s">
        <v>222</v>
      </c>
      <c r="C125" s="310">
        <v>691</v>
      </c>
      <c r="D125" s="310">
        <v>333</v>
      </c>
      <c r="E125" s="310">
        <v>358</v>
      </c>
      <c r="F125" s="310">
        <v>668</v>
      </c>
      <c r="G125" s="310">
        <v>319</v>
      </c>
      <c r="H125" s="310">
        <v>349</v>
      </c>
      <c r="I125" s="310">
        <v>2</v>
      </c>
      <c r="J125" s="310">
        <v>2</v>
      </c>
      <c r="K125" s="310">
        <v>0</v>
      </c>
      <c r="L125" s="310">
        <v>21</v>
      </c>
      <c r="M125" s="310">
        <v>12</v>
      </c>
      <c r="N125" s="310">
        <v>9</v>
      </c>
    </row>
    <row r="126" spans="1:14" x14ac:dyDescent="0.25">
      <c r="B126" s="306" t="s">
        <v>223</v>
      </c>
      <c r="C126" s="310">
        <v>421</v>
      </c>
      <c r="D126" s="310">
        <v>156</v>
      </c>
      <c r="E126" s="310">
        <v>265</v>
      </c>
      <c r="F126" s="310">
        <v>391</v>
      </c>
      <c r="G126" s="310">
        <v>135</v>
      </c>
      <c r="H126" s="310">
        <v>256</v>
      </c>
      <c r="I126" s="310">
        <v>2</v>
      </c>
      <c r="J126" s="310">
        <v>1</v>
      </c>
      <c r="K126" s="310">
        <v>1</v>
      </c>
      <c r="L126" s="310">
        <v>28</v>
      </c>
      <c r="M126" s="310">
        <v>20</v>
      </c>
      <c r="N126" s="310">
        <v>8</v>
      </c>
    </row>
    <row r="127" spans="1:14" x14ac:dyDescent="0.25">
      <c r="B127" s="306" t="s">
        <v>669</v>
      </c>
      <c r="C127" s="310">
        <v>1561</v>
      </c>
      <c r="D127" s="310">
        <v>955</v>
      </c>
      <c r="E127" s="310">
        <v>606</v>
      </c>
      <c r="F127" s="310">
        <v>1440</v>
      </c>
      <c r="G127" s="310">
        <v>874</v>
      </c>
      <c r="H127" s="310">
        <v>566</v>
      </c>
      <c r="I127" s="310">
        <v>1</v>
      </c>
      <c r="J127" s="310">
        <v>1</v>
      </c>
      <c r="K127" s="310">
        <v>0</v>
      </c>
      <c r="L127" s="310">
        <v>120</v>
      </c>
      <c r="M127" s="310">
        <v>80</v>
      </c>
      <c r="N127" s="310">
        <v>40</v>
      </c>
    </row>
    <row r="128" spans="1:14" x14ac:dyDescent="0.25">
      <c r="A128" s="82"/>
      <c r="B128" s="306" t="s">
        <v>146</v>
      </c>
      <c r="C128" s="310">
        <v>989</v>
      </c>
      <c r="D128" s="310">
        <v>778</v>
      </c>
      <c r="E128" s="310">
        <v>211</v>
      </c>
      <c r="F128" s="310">
        <v>973</v>
      </c>
      <c r="G128" s="310">
        <v>767</v>
      </c>
      <c r="H128" s="310">
        <v>206</v>
      </c>
      <c r="I128" s="310">
        <v>5</v>
      </c>
      <c r="J128" s="310">
        <v>5</v>
      </c>
      <c r="K128" s="310">
        <v>0</v>
      </c>
      <c r="L128" s="310">
        <v>11</v>
      </c>
      <c r="M128" s="310">
        <v>6</v>
      </c>
      <c r="N128" s="310">
        <v>5</v>
      </c>
    </row>
    <row r="129" spans="1:14" x14ac:dyDescent="0.25">
      <c r="A129" s="82"/>
      <c r="B129" s="306" t="s">
        <v>225</v>
      </c>
      <c r="C129" s="310">
        <v>564</v>
      </c>
      <c r="D129" s="310">
        <v>228</v>
      </c>
      <c r="E129" s="310">
        <v>336</v>
      </c>
      <c r="F129" s="310">
        <v>546</v>
      </c>
      <c r="G129" s="310">
        <v>217</v>
      </c>
      <c r="H129" s="310">
        <v>329</v>
      </c>
      <c r="I129" s="310">
        <v>0</v>
      </c>
      <c r="J129" s="310">
        <v>0</v>
      </c>
      <c r="K129" s="310">
        <v>0</v>
      </c>
      <c r="L129" s="310">
        <v>18</v>
      </c>
      <c r="M129" s="310">
        <v>11</v>
      </c>
      <c r="N129" s="310">
        <v>7</v>
      </c>
    </row>
    <row r="130" spans="1:14" x14ac:dyDescent="0.25">
      <c r="B130" s="306" t="s">
        <v>226</v>
      </c>
      <c r="C130" s="310">
        <v>372</v>
      </c>
      <c r="D130" s="310">
        <v>118</v>
      </c>
      <c r="E130" s="310">
        <v>254</v>
      </c>
      <c r="F130" s="310">
        <v>338</v>
      </c>
      <c r="G130" s="310">
        <v>97</v>
      </c>
      <c r="H130" s="310">
        <v>241</v>
      </c>
      <c r="I130" s="310">
        <v>1</v>
      </c>
      <c r="J130" s="310">
        <v>1</v>
      </c>
      <c r="K130" s="310" t="s">
        <v>668</v>
      </c>
      <c r="L130" s="310">
        <v>33</v>
      </c>
      <c r="M130" s="310">
        <v>20</v>
      </c>
      <c r="N130" s="310">
        <v>13</v>
      </c>
    </row>
    <row r="131" spans="1:14" s="82" customFormat="1" ht="13.5" x14ac:dyDescent="0.25">
      <c r="B131" s="307" t="s">
        <v>108</v>
      </c>
      <c r="C131" s="308">
        <v>67193</v>
      </c>
      <c r="D131" s="308">
        <v>28626</v>
      </c>
      <c r="E131" s="308">
        <v>38567</v>
      </c>
      <c r="F131" s="308">
        <v>66474</v>
      </c>
      <c r="G131" s="308">
        <v>28263</v>
      </c>
      <c r="H131" s="308">
        <v>38211</v>
      </c>
      <c r="I131" s="308">
        <v>45</v>
      </c>
      <c r="J131" s="308">
        <v>41</v>
      </c>
      <c r="K131" s="308">
        <v>4</v>
      </c>
      <c r="L131" s="308">
        <v>674</v>
      </c>
      <c r="M131" s="308">
        <v>322</v>
      </c>
      <c r="N131" s="308">
        <v>352</v>
      </c>
    </row>
    <row r="132" spans="1:14" ht="15" customHeight="1" x14ac:dyDescent="0.25">
      <c r="B132" s="306" t="s">
        <v>228</v>
      </c>
      <c r="C132" s="310">
        <v>48837</v>
      </c>
      <c r="D132" s="310">
        <v>16408</v>
      </c>
      <c r="E132" s="310">
        <v>32429</v>
      </c>
      <c r="F132" s="310">
        <v>48354</v>
      </c>
      <c r="G132" s="310">
        <v>16178</v>
      </c>
      <c r="H132" s="310">
        <v>32176</v>
      </c>
      <c r="I132" s="310">
        <v>14</v>
      </c>
      <c r="J132" s="310">
        <v>12</v>
      </c>
      <c r="K132" s="310">
        <v>2</v>
      </c>
      <c r="L132" s="310">
        <v>469</v>
      </c>
      <c r="M132" s="310">
        <v>218</v>
      </c>
      <c r="N132" s="310">
        <v>251</v>
      </c>
    </row>
    <row r="133" spans="1:14" ht="15" customHeight="1" x14ac:dyDescent="0.25">
      <c r="B133" s="306" t="s">
        <v>363</v>
      </c>
      <c r="C133" s="310">
        <v>26</v>
      </c>
      <c r="D133" s="310">
        <v>23</v>
      </c>
      <c r="E133" s="310">
        <v>3</v>
      </c>
      <c r="F133" s="310">
        <v>12</v>
      </c>
      <c r="G133" s="310">
        <v>12</v>
      </c>
      <c r="H133" s="310" t="s">
        <v>668</v>
      </c>
      <c r="I133" s="310">
        <v>6</v>
      </c>
      <c r="J133" s="310">
        <v>6</v>
      </c>
      <c r="K133" s="310">
        <v>0</v>
      </c>
      <c r="L133" s="310">
        <v>8</v>
      </c>
      <c r="M133" s="310">
        <v>5</v>
      </c>
      <c r="N133" s="310">
        <v>3</v>
      </c>
    </row>
    <row r="134" spans="1:14" x14ac:dyDescent="0.25">
      <c r="B134" s="306" t="s">
        <v>230</v>
      </c>
      <c r="C134" s="310">
        <v>1057</v>
      </c>
      <c r="D134" s="310">
        <v>1039</v>
      </c>
      <c r="E134" s="310">
        <v>18</v>
      </c>
      <c r="F134" s="310">
        <v>1043</v>
      </c>
      <c r="G134" s="310">
        <v>1027</v>
      </c>
      <c r="H134" s="310">
        <v>16</v>
      </c>
      <c r="I134" s="310">
        <v>0</v>
      </c>
      <c r="J134" s="310">
        <v>0</v>
      </c>
      <c r="K134" s="310">
        <v>0</v>
      </c>
      <c r="L134" s="310">
        <v>14</v>
      </c>
      <c r="M134" s="310">
        <v>12</v>
      </c>
      <c r="N134" s="310">
        <v>2</v>
      </c>
    </row>
    <row r="135" spans="1:14" x14ac:dyDescent="0.25">
      <c r="B135" s="306" t="s">
        <v>231</v>
      </c>
      <c r="C135" s="310">
        <v>13</v>
      </c>
      <c r="D135" s="310">
        <v>10</v>
      </c>
      <c r="E135" s="310">
        <v>3</v>
      </c>
      <c r="F135" s="310">
        <v>2</v>
      </c>
      <c r="G135" s="310">
        <v>2</v>
      </c>
      <c r="H135" s="310" t="s">
        <v>668</v>
      </c>
      <c r="I135" s="310">
        <v>0</v>
      </c>
      <c r="J135" s="310">
        <v>0</v>
      </c>
      <c r="K135" s="310">
        <v>0</v>
      </c>
      <c r="L135" s="310">
        <v>11</v>
      </c>
      <c r="M135" s="310">
        <v>8</v>
      </c>
      <c r="N135" s="310">
        <v>3</v>
      </c>
    </row>
    <row r="136" spans="1:14" x14ac:dyDescent="0.25">
      <c r="B136" s="306" t="s">
        <v>224</v>
      </c>
      <c r="C136" s="310">
        <v>3580</v>
      </c>
      <c r="D136" s="310">
        <v>862</v>
      </c>
      <c r="E136" s="310">
        <v>2718</v>
      </c>
      <c r="F136" s="310">
        <v>3571</v>
      </c>
      <c r="G136" s="310">
        <v>860</v>
      </c>
      <c r="H136" s="310">
        <v>2711</v>
      </c>
      <c r="I136" s="310">
        <v>0</v>
      </c>
      <c r="J136" s="310">
        <v>0</v>
      </c>
      <c r="K136" s="310">
        <v>0</v>
      </c>
      <c r="L136" s="310">
        <v>9</v>
      </c>
      <c r="M136" s="310">
        <v>2</v>
      </c>
      <c r="N136" s="310">
        <v>7</v>
      </c>
    </row>
    <row r="137" spans="1:14" x14ac:dyDescent="0.25">
      <c r="B137" s="306" t="s">
        <v>232</v>
      </c>
      <c r="C137" s="310">
        <v>833</v>
      </c>
      <c r="D137" s="310">
        <v>622</v>
      </c>
      <c r="E137" s="310">
        <v>211</v>
      </c>
      <c r="F137" s="310">
        <v>776</v>
      </c>
      <c r="G137" s="310">
        <v>605</v>
      </c>
      <c r="H137" s="310">
        <v>171</v>
      </c>
      <c r="I137" s="310">
        <v>0</v>
      </c>
      <c r="J137" s="310">
        <v>0</v>
      </c>
      <c r="K137" s="310">
        <v>0</v>
      </c>
      <c r="L137" s="310">
        <v>57</v>
      </c>
      <c r="M137" s="310">
        <v>17</v>
      </c>
      <c r="N137" s="310">
        <v>40</v>
      </c>
    </row>
    <row r="138" spans="1:14" x14ac:dyDescent="0.25">
      <c r="B138" s="306" t="s">
        <v>364</v>
      </c>
      <c r="C138" s="310">
        <v>1717</v>
      </c>
      <c r="D138" s="310">
        <v>1453</v>
      </c>
      <c r="E138" s="310">
        <v>264</v>
      </c>
      <c r="F138" s="310">
        <v>1698</v>
      </c>
      <c r="G138" s="310">
        <v>1439</v>
      </c>
      <c r="H138" s="310">
        <v>259</v>
      </c>
      <c r="I138" s="310">
        <v>0</v>
      </c>
      <c r="J138" s="310">
        <v>0</v>
      </c>
      <c r="K138" s="310">
        <v>0</v>
      </c>
      <c r="L138" s="310">
        <v>19</v>
      </c>
      <c r="M138" s="310">
        <v>14</v>
      </c>
      <c r="N138" s="310">
        <v>5</v>
      </c>
    </row>
    <row r="139" spans="1:14" x14ac:dyDescent="0.25">
      <c r="B139" s="306" t="s">
        <v>163</v>
      </c>
      <c r="C139" s="310">
        <v>441</v>
      </c>
      <c r="D139" s="310">
        <v>431</v>
      </c>
      <c r="E139" s="310">
        <v>10</v>
      </c>
      <c r="F139" s="310">
        <v>423</v>
      </c>
      <c r="G139" s="310">
        <v>419</v>
      </c>
      <c r="H139" s="310">
        <v>4</v>
      </c>
      <c r="I139" s="310">
        <v>12</v>
      </c>
      <c r="J139" s="310">
        <v>12</v>
      </c>
      <c r="K139" s="310" t="s">
        <v>668</v>
      </c>
      <c r="L139" s="310">
        <v>6</v>
      </c>
      <c r="M139" s="310" t="s">
        <v>668</v>
      </c>
      <c r="N139" s="310">
        <v>6</v>
      </c>
    </row>
    <row r="140" spans="1:14" x14ac:dyDescent="0.25">
      <c r="B140" s="306" t="s">
        <v>213</v>
      </c>
      <c r="C140" s="310">
        <v>5766</v>
      </c>
      <c r="D140" s="310">
        <v>4311</v>
      </c>
      <c r="E140" s="310">
        <v>1455</v>
      </c>
      <c r="F140" s="310">
        <v>5750</v>
      </c>
      <c r="G140" s="310">
        <v>4298</v>
      </c>
      <c r="H140" s="310">
        <v>1452</v>
      </c>
      <c r="I140" s="310">
        <v>0</v>
      </c>
      <c r="J140" s="310">
        <v>0</v>
      </c>
      <c r="K140" s="310">
        <v>0</v>
      </c>
      <c r="L140" s="310">
        <v>16</v>
      </c>
      <c r="M140" s="310">
        <v>13</v>
      </c>
      <c r="N140" s="310">
        <v>3</v>
      </c>
    </row>
    <row r="141" spans="1:14" x14ac:dyDescent="0.25">
      <c r="B141" s="306" t="s">
        <v>233</v>
      </c>
      <c r="C141" s="310">
        <v>952</v>
      </c>
      <c r="D141" s="310">
        <v>742</v>
      </c>
      <c r="E141" s="310">
        <v>210</v>
      </c>
      <c r="F141" s="310">
        <v>929</v>
      </c>
      <c r="G141" s="310">
        <v>725</v>
      </c>
      <c r="H141" s="310">
        <v>204</v>
      </c>
      <c r="I141" s="310">
        <v>7</v>
      </c>
      <c r="J141" s="310">
        <v>7</v>
      </c>
      <c r="K141" s="310" t="s">
        <v>668</v>
      </c>
      <c r="L141" s="310">
        <v>16</v>
      </c>
      <c r="M141" s="310">
        <v>10</v>
      </c>
      <c r="N141" s="310">
        <v>6</v>
      </c>
    </row>
    <row r="142" spans="1:14" x14ac:dyDescent="0.25">
      <c r="B142" s="306" t="s">
        <v>234</v>
      </c>
      <c r="C142" s="310">
        <v>363</v>
      </c>
      <c r="D142" s="310">
        <v>349</v>
      </c>
      <c r="E142" s="310">
        <v>14</v>
      </c>
      <c r="F142" s="310">
        <v>355</v>
      </c>
      <c r="G142" s="310">
        <v>347</v>
      </c>
      <c r="H142" s="310">
        <v>8</v>
      </c>
      <c r="I142" s="310">
        <v>0</v>
      </c>
      <c r="J142" s="310">
        <v>0</v>
      </c>
      <c r="K142" s="310">
        <v>0</v>
      </c>
      <c r="L142" s="310">
        <v>8</v>
      </c>
      <c r="M142" s="310">
        <v>2</v>
      </c>
      <c r="N142" s="310">
        <v>6</v>
      </c>
    </row>
    <row r="143" spans="1:14" x14ac:dyDescent="0.25">
      <c r="B143" s="306" t="s">
        <v>235</v>
      </c>
      <c r="C143" s="310">
        <v>3</v>
      </c>
      <c r="D143" s="310">
        <v>3</v>
      </c>
      <c r="E143" s="310">
        <v>0</v>
      </c>
      <c r="F143" s="310">
        <v>1</v>
      </c>
      <c r="G143" s="310">
        <v>1</v>
      </c>
      <c r="H143" s="310">
        <v>0</v>
      </c>
      <c r="I143" s="310">
        <v>0</v>
      </c>
      <c r="J143" s="310">
        <v>0</v>
      </c>
      <c r="K143" s="310">
        <v>0</v>
      </c>
      <c r="L143" s="310">
        <v>2</v>
      </c>
      <c r="M143" s="310">
        <v>2</v>
      </c>
      <c r="N143" s="310">
        <v>0</v>
      </c>
    </row>
    <row r="144" spans="1:14" x14ac:dyDescent="0.25">
      <c r="B144" s="306" t="s">
        <v>236</v>
      </c>
      <c r="C144" s="310">
        <v>395</v>
      </c>
      <c r="D144" s="310">
        <v>330</v>
      </c>
      <c r="E144" s="310">
        <v>65</v>
      </c>
      <c r="F144" s="310">
        <v>392</v>
      </c>
      <c r="G144" s="310">
        <v>329</v>
      </c>
      <c r="H144" s="310">
        <v>63</v>
      </c>
      <c r="I144" s="310">
        <v>0</v>
      </c>
      <c r="J144" s="310">
        <v>0</v>
      </c>
      <c r="K144" s="310">
        <v>0</v>
      </c>
      <c r="L144" s="310">
        <v>3</v>
      </c>
      <c r="M144" s="310">
        <v>1</v>
      </c>
      <c r="N144" s="310">
        <v>2</v>
      </c>
    </row>
    <row r="145" spans="1:14" x14ac:dyDescent="0.25">
      <c r="B145" s="306" t="s">
        <v>237</v>
      </c>
      <c r="C145" s="310">
        <v>500</v>
      </c>
      <c r="D145" s="310">
        <v>114</v>
      </c>
      <c r="E145" s="310">
        <v>386</v>
      </c>
      <c r="F145" s="310">
        <v>489</v>
      </c>
      <c r="G145" s="310">
        <v>110</v>
      </c>
      <c r="H145" s="310">
        <v>379</v>
      </c>
      <c r="I145" s="310">
        <v>3</v>
      </c>
      <c r="J145" s="310">
        <v>1</v>
      </c>
      <c r="K145" s="310">
        <v>2</v>
      </c>
      <c r="L145" s="310">
        <v>8</v>
      </c>
      <c r="M145" s="310">
        <v>3</v>
      </c>
      <c r="N145" s="310">
        <v>5</v>
      </c>
    </row>
    <row r="146" spans="1:14" ht="15" customHeight="1" x14ac:dyDescent="0.25">
      <c r="B146" s="306" t="s">
        <v>672</v>
      </c>
      <c r="C146" s="310">
        <v>317</v>
      </c>
      <c r="D146" s="310">
        <v>312</v>
      </c>
      <c r="E146" s="310">
        <v>5</v>
      </c>
      <c r="F146" s="310">
        <v>313</v>
      </c>
      <c r="G146" s="310">
        <v>310</v>
      </c>
      <c r="H146" s="310">
        <v>3</v>
      </c>
      <c r="I146" s="310">
        <v>0</v>
      </c>
      <c r="J146" s="310">
        <v>0</v>
      </c>
      <c r="K146" s="310">
        <v>0</v>
      </c>
      <c r="L146" s="310">
        <v>4</v>
      </c>
      <c r="M146" s="310">
        <v>2</v>
      </c>
      <c r="N146" s="310">
        <v>2</v>
      </c>
    </row>
    <row r="147" spans="1:14" x14ac:dyDescent="0.25">
      <c r="B147" s="306" t="s">
        <v>365</v>
      </c>
      <c r="C147" s="310">
        <v>273</v>
      </c>
      <c r="D147" s="310">
        <v>47</v>
      </c>
      <c r="E147" s="310">
        <v>226</v>
      </c>
      <c r="F147" s="310">
        <v>271</v>
      </c>
      <c r="G147" s="310">
        <v>45</v>
      </c>
      <c r="H147" s="310">
        <v>226</v>
      </c>
      <c r="I147" s="310">
        <v>1</v>
      </c>
      <c r="J147" s="310">
        <v>1</v>
      </c>
      <c r="K147" s="310" t="s">
        <v>668</v>
      </c>
      <c r="L147" s="310">
        <v>1</v>
      </c>
      <c r="M147" s="310">
        <v>1</v>
      </c>
      <c r="N147" s="310" t="s">
        <v>668</v>
      </c>
    </row>
    <row r="148" spans="1:14" x14ac:dyDescent="0.25">
      <c r="B148" s="306" t="s">
        <v>673</v>
      </c>
      <c r="C148" s="310">
        <v>520</v>
      </c>
      <c r="D148" s="310">
        <v>364</v>
      </c>
      <c r="E148" s="310">
        <v>156</v>
      </c>
      <c r="F148" s="310">
        <v>512</v>
      </c>
      <c r="G148" s="310">
        <v>360</v>
      </c>
      <c r="H148" s="310">
        <v>152</v>
      </c>
      <c r="I148" s="310">
        <v>0</v>
      </c>
      <c r="J148" s="310">
        <v>0</v>
      </c>
      <c r="K148" s="310">
        <v>0</v>
      </c>
      <c r="L148" s="310">
        <v>8</v>
      </c>
      <c r="M148" s="310">
        <v>4</v>
      </c>
      <c r="N148" s="310">
        <v>4</v>
      </c>
    </row>
    <row r="149" spans="1:14" ht="15" customHeight="1" x14ac:dyDescent="0.25">
      <c r="B149" s="306" t="s">
        <v>238</v>
      </c>
      <c r="C149" s="310">
        <v>1161</v>
      </c>
      <c r="D149" s="310">
        <v>821</v>
      </c>
      <c r="E149" s="310">
        <v>340</v>
      </c>
      <c r="F149" s="310">
        <v>1153</v>
      </c>
      <c r="G149" s="310">
        <v>816</v>
      </c>
      <c r="H149" s="310">
        <v>337</v>
      </c>
      <c r="I149" s="310">
        <v>2</v>
      </c>
      <c r="J149" s="310">
        <v>2</v>
      </c>
      <c r="K149" s="310" t="s">
        <v>668</v>
      </c>
      <c r="L149" s="310">
        <v>6</v>
      </c>
      <c r="M149" s="310">
        <v>3</v>
      </c>
      <c r="N149" s="310">
        <v>3</v>
      </c>
    </row>
    <row r="150" spans="1:14" x14ac:dyDescent="0.25">
      <c r="B150" s="306" t="s">
        <v>239</v>
      </c>
      <c r="C150" s="310">
        <v>2</v>
      </c>
      <c r="D150" s="310">
        <v>1</v>
      </c>
      <c r="E150" s="310">
        <v>1</v>
      </c>
      <c r="F150" s="310">
        <v>1</v>
      </c>
      <c r="G150" s="310">
        <v>1</v>
      </c>
      <c r="H150" s="310" t="s">
        <v>668</v>
      </c>
      <c r="I150" s="310">
        <v>0</v>
      </c>
      <c r="J150" s="310">
        <v>0</v>
      </c>
      <c r="K150" s="310">
        <v>0</v>
      </c>
      <c r="L150" s="310">
        <v>1</v>
      </c>
      <c r="M150" s="310">
        <v>0</v>
      </c>
      <c r="N150" s="310">
        <v>1</v>
      </c>
    </row>
    <row r="151" spans="1:14" s="82" customFormat="1" x14ac:dyDescent="0.25">
      <c r="B151" s="306" t="s">
        <v>366</v>
      </c>
      <c r="C151" s="310">
        <v>51</v>
      </c>
      <c r="D151" s="310">
        <v>49</v>
      </c>
      <c r="E151" s="310">
        <v>2</v>
      </c>
      <c r="F151" s="310">
        <v>51</v>
      </c>
      <c r="G151" s="310">
        <v>49</v>
      </c>
      <c r="H151" s="310">
        <v>2</v>
      </c>
      <c r="I151" s="310">
        <v>0</v>
      </c>
      <c r="J151" s="310">
        <v>0</v>
      </c>
      <c r="K151" s="310">
        <v>0</v>
      </c>
      <c r="L151" s="310">
        <v>0</v>
      </c>
      <c r="M151" s="310">
        <v>0</v>
      </c>
      <c r="N151" s="310">
        <v>0</v>
      </c>
    </row>
    <row r="152" spans="1:14" ht="15" customHeight="1" x14ac:dyDescent="0.25">
      <c r="B152" s="306" t="s">
        <v>240</v>
      </c>
      <c r="C152" s="310">
        <v>364</v>
      </c>
      <c r="D152" s="310">
        <v>316</v>
      </c>
      <c r="E152" s="310">
        <v>48</v>
      </c>
      <c r="F152" s="310">
        <v>360</v>
      </c>
      <c r="G152" s="310">
        <v>312</v>
      </c>
      <c r="H152" s="310">
        <v>48</v>
      </c>
      <c r="I152" s="310">
        <v>0</v>
      </c>
      <c r="J152" s="310">
        <v>0</v>
      </c>
      <c r="K152" s="310">
        <v>0</v>
      </c>
      <c r="L152" s="310">
        <v>4</v>
      </c>
      <c r="M152" s="310">
        <v>4</v>
      </c>
      <c r="N152" s="310">
        <v>0</v>
      </c>
    </row>
    <row r="153" spans="1:14" ht="15" customHeight="1" x14ac:dyDescent="0.25">
      <c r="A153" s="82"/>
      <c r="B153" s="306" t="s">
        <v>919</v>
      </c>
      <c r="C153" s="310">
        <v>21</v>
      </c>
      <c r="D153" s="310">
        <v>19</v>
      </c>
      <c r="E153" s="310">
        <v>2</v>
      </c>
      <c r="F153" s="310">
        <v>18</v>
      </c>
      <c r="G153" s="310">
        <v>18</v>
      </c>
      <c r="H153" s="310" t="s">
        <v>668</v>
      </c>
      <c r="I153" s="310">
        <v>0</v>
      </c>
      <c r="J153" s="310">
        <v>0</v>
      </c>
      <c r="K153" s="310">
        <v>0</v>
      </c>
      <c r="L153" s="310">
        <v>3</v>
      </c>
      <c r="M153" s="310">
        <v>1</v>
      </c>
      <c r="N153" s="310">
        <v>2</v>
      </c>
    </row>
    <row r="154" spans="1:14" x14ac:dyDescent="0.25">
      <c r="B154" s="306" t="s">
        <v>242</v>
      </c>
      <c r="C154" s="310">
        <v>1</v>
      </c>
      <c r="D154" s="310">
        <v>0</v>
      </c>
      <c r="E154" s="310">
        <v>1</v>
      </c>
      <c r="F154" s="310">
        <v>0</v>
      </c>
      <c r="G154" s="310">
        <v>0</v>
      </c>
      <c r="H154" s="310">
        <v>0</v>
      </c>
      <c r="I154" s="310">
        <v>0</v>
      </c>
      <c r="J154" s="310">
        <v>0</v>
      </c>
      <c r="K154" s="310">
        <v>0</v>
      </c>
      <c r="L154" s="310">
        <v>1</v>
      </c>
      <c r="M154" s="310">
        <v>0</v>
      </c>
      <c r="N154" s="310">
        <v>1</v>
      </c>
    </row>
    <row r="155" spans="1:14" s="82" customFormat="1" ht="15" customHeight="1" x14ac:dyDescent="0.25">
      <c r="B155" s="307" t="s">
        <v>115</v>
      </c>
      <c r="C155" s="308">
        <v>17680</v>
      </c>
      <c r="D155" s="308">
        <v>4813</v>
      </c>
      <c r="E155" s="308">
        <v>12867</v>
      </c>
      <c r="F155" s="308">
        <v>17591</v>
      </c>
      <c r="G155" s="308">
        <v>4763</v>
      </c>
      <c r="H155" s="308">
        <v>12828</v>
      </c>
      <c r="I155" s="308">
        <v>23</v>
      </c>
      <c r="J155" s="308">
        <v>20</v>
      </c>
      <c r="K155" s="308">
        <v>3</v>
      </c>
      <c r="L155" s="308">
        <v>66</v>
      </c>
      <c r="M155" s="308">
        <v>30</v>
      </c>
      <c r="N155" s="308">
        <v>36</v>
      </c>
    </row>
    <row r="156" spans="1:14" x14ac:dyDescent="0.25">
      <c r="B156" s="306" t="s">
        <v>243</v>
      </c>
      <c r="C156" s="310">
        <v>4509</v>
      </c>
      <c r="D156" s="310">
        <v>691</v>
      </c>
      <c r="E156" s="310">
        <v>3818</v>
      </c>
      <c r="F156" s="310">
        <v>4495</v>
      </c>
      <c r="G156" s="310">
        <v>684</v>
      </c>
      <c r="H156" s="310">
        <v>3811</v>
      </c>
      <c r="I156" s="310">
        <v>6</v>
      </c>
      <c r="J156" s="310">
        <v>3</v>
      </c>
      <c r="K156" s="310">
        <v>3</v>
      </c>
      <c r="L156" s="310">
        <v>8</v>
      </c>
      <c r="M156" s="310">
        <v>4</v>
      </c>
      <c r="N156" s="310">
        <v>4</v>
      </c>
    </row>
    <row r="157" spans="1:14" x14ac:dyDescent="0.25">
      <c r="B157" s="306" t="s">
        <v>244</v>
      </c>
      <c r="C157" s="310">
        <v>501</v>
      </c>
      <c r="D157" s="310">
        <v>298</v>
      </c>
      <c r="E157" s="310">
        <v>203</v>
      </c>
      <c r="F157" s="310">
        <v>499</v>
      </c>
      <c r="G157" s="310">
        <v>297</v>
      </c>
      <c r="H157" s="310">
        <v>202</v>
      </c>
      <c r="I157" s="310">
        <v>1</v>
      </c>
      <c r="J157" s="310">
        <v>1</v>
      </c>
      <c r="K157" s="310" t="s">
        <v>668</v>
      </c>
      <c r="L157" s="310">
        <v>1</v>
      </c>
      <c r="M157" s="310" t="s">
        <v>668</v>
      </c>
      <c r="N157" s="310">
        <v>1</v>
      </c>
    </row>
    <row r="158" spans="1:14" ht="15" customHeight="1" x14ac:dyDescent="0.25">
      <c r="B158" s="306" t="s">
        <v>202</v>
      </c>
      <c r="C158" s="310">
        <v>7</v>
      </c>
      <c r="D158" s="310">
        <v>7</v>
      </c>
      <c r="E158" s="310">
        <v>0</v>
      </c>
      <c r="F158" s="310">
        <v>6</v>
      </c>
      <c r="G158" s="310">
        <v>6</v>
      </c>
      <c r="H158" s="310">
        <v>0</v>
      </c>
      <c r="I158" s="310">
        <v>1</v>
      </c>
      <c r="J158" s="310">
        <v>1</v>
      </c>
      <c r="K158" s="310">
        <v>0</v>
      </c>
      <c r="L158" s="310">
        <v>0</v>
      </c>
      <c r="M158" s="310">
        <v>0</v>
      </c>
      <c r="N158" s="310">
        <v>0</v>
      </c>
    </row>
    <row r="159" spans="1:14" x14ac:dyDescent="0.25">
      <c r="B159" s="306" t="s">
        <v>245</v>
      </c>
      <c r="C159" s="310">
        <v>257</v>
      </c>
      <c r="D159" s="310">
        <v>145</v>
      </c>
      <c r="E159" s="310">
        <v>112</v>
      </c>
      <c r="F159" s="310">
        <v>247</v>
      </c>
      <c r="G159" s="310">
        <v>138</v>
      </c>
      <c r="H159" s="310">
        <v>109</v>
      </c>
      <c r="I159" s="310">
        <v>6</v>
      </c>
      <c r="J159" s="310">
        <v>6</v>
      </c>
      <c r="K159" s="310" t="s">
        <v>668</v>
      </c>
      <c r="L159" s="310">
        <v>4</v>
      </c>
      <c r="M159" s="310">
        <v>1</v>
      </c>
      <c r="N159" s="310">
        <v>3</v>
      </c>
    </row>
    <row r="160" spans="1:14" x14ac:dyDescent="0.25">
      <c r="B160" s="306" t="s">
        <v>246</v>
      </c>
      <c r="C160" s="310">
        <v>6756</v>
      </c>
      <c r="D160" s="310">
        <v>689</v>
      </c>
      <c r="E160" s="310">
        <v>6067</v>
      </c>
      <c r="F160" s="310">
        <v>6739</v>
      </c>
      <c r="G160" s="310">
        <v>683</v>
      </c>
      <c r="H160" s="310">
        <v>6056</v>
      </c>
      <c r="I160" s="310">
        <v>0</v>
      </c>
      <c r="J160" s="310">
        <v>0</v>
      </c>
      <c r="K160" s="310">
        <v>0</v>
      </c>
      <c r="L160" s="310">
        <v>17</v>
      </c>
      <c r="M160" s="310">
        <v>6</v>
      </c>
      <c r="N160" s="310">
        <v>11</v>
      </c>
    </row>
    <row r="161" spans="1:14" x14ac:dyDescent="0.25">
      <c r="B161" s="306" t="s">
        <v>229</v>
      </c>
      <c r="C161" s="310">
        <v>623</v>
      </c>
      <c r="D161" s="310">
        <v>280</v>
      </c>
      <c r="E161" s="310">
        <v>343</v>
      </c>
      <c r="F161" s="310">
        <v>619</v>
      </c>
      <c r="G161" s="310">
        <v>278</v>
      </c>
      <c r="H161" s="310">
        <v>341</v>
      </c>
      <c r="I161" s="310">
        <v>2</v>
      </c>
      <c r="J161" s="310">
        <v>2</v>
      </c>
      <c r="K161" s="310" t="s">
        <v>668</v>
      </c>
      <c r="L161" s="310">
        <v>2</v>
      </c>
      <c r="M161" s="310" t="s">
        <v>668</v>
      </c>
      <c r="N161" s="310">
        <v>2</v>
      </c>
    </row>
    <row r="162" spans="1:14" x14ac:dyDescent="0.25">
      <c r="B162" s="306" t="s">
        <v>247</v>
      </c>
      <c r="C162" s="310">
        <v>1421</v>
      </c>
      <c r="D162" s="310">
        <v>700</v>
      </c>
      <c r="E162" s="310">
        <v>721</v>
      </c>
      <c r="F162" s="310">
        <v>1410</v>
      </c>
      <c r="G162" s="310">
        <v>696</v>
      </c>
      <c r="H162" s="310">
        <v>714</v>
      </c>
      <c r="I162" s="310">
        <v>3</v>
      </c>
      <c r="J162" s="310">
        <v>3</v>
      </c>
      <c r="K162" s="310" t="s">
        <v>668</v>
      </c>
      <c r="L162" s="310">
        <v>8</v>
      </c>
      <c r="M162" s="310">
        <v>1</v>
      </c>
      <c r="N162" s="310">
        <v>7</v>
      </c>
    </row>
    <row r="163" spans="1:14" x14ac:dyDescent="0.25">
      <c r="B163" s="306" t="s">
        <v>367</v>
      </c>
      <c r="C163" s="310">
        <v>2091</v>
      </c>
      <c r="D163" s="310">
        <v>1070</v>
      </c>
      <c r="E163" s="310">
        <v>1021</v>
      </c>
      <c r="F163" s="310">
        <v>2083</v>
      </c>
      <c r="G163" s="310">
        <v>1064</v>
      </c>
      <c r="H163" s="310">
        <v>1019</v>
      </c>
      <c r="I163" s="310">
        <v>1</v>
      </c>
      <c r="J163" s="310">
        <v>1</v>
      </c>
      <c r="K163" s="310" t="s">
        <v>668</v>
      </c>
      <c r="L163" s="310">
        <v>7</v>
      </c>
      <c r="M163" s="310">
        <v>5</v>
      </c>
      <c r="N163" s="310">
        <v>2</v>
      </c>
    </row>
    <row r="164" spans="1:14" x14ac:dyDescent="0.25">
      <c r="A164" s="82"/>
      <c r="B164" s="306" t="s">
        <v>248</v>
      </c>
      <c r="C164" s="310">
        <v>8</v>
      </c>
      <c r="D164" s="310">
        <v>7</v>
      </c>
      <c r="E164" s="310">
        <v>1</v>
      </c>
      <c r="F164" s="310">
        <v>5</v>
      </c>
      <c r="G164" s="310">
        <v>4</v>
      </c>
      <c r="H164" s="310">
        <v>1</v>
      </c>
      <c r="I164" s="310">
        <v>2</v>
      </c>
      <c r="J164" s="310">
        <v>2</v>
      </c>
      <c r="K164" s="310" t="s">
        <v>668</v>
      </c>
      <c r="L164" s="310">
        <v>1</v>
      </c>
      <c r="M164" s="310">
        <v>1</v>
      </c>
      <c r="N164" s="310" t="s">
        <v>668</v>
      </c>
    </row>
    <row r="165" spans="1:14" s="82" customFormat="1" x14ac:dyDescent="0.25">
      <c r="B165" s="306" t="s">
        <v>674</v>
      </c>
      <c r="C165" s="310">
        <v>1464</v>
      </c>
      <c r="D165" s="310">
        <v>897</v>
      </c>
      <c r="E165" s="310">
        <v>567</v>
      </c>
      <c r="F165" s="310">
        <v>1459</v>
      </c>
      <c r="G165" s="310">
        <v>894</v>
      </c>
      <c r="H165" s="310">
        <v>565</v>
      </c>
      <c r="I165" s="310">
        <v>0</v>
      </c>
      <c r="J165" s="310">
        <v>0</v>
      </c>
      <c r="K165" s="310">
        <v>0</v>
      </c>
      <c r="L165" s="310">
        <v>5</v>
      </c>
      <c r="M165" s="310">
        <v>3</v>
      </c>
      <c r="N165" s="310">
        <v>2</v>
      </c>
    </row>
    <row r="166" spans="1:14" x14ac:dyDescent="0.25">
      <c r="B166" s="306" t="s">
        <v>249</v>
      </c>
      <c r="C166" s="310">
        <v>24</v>
      </c>
      <c r="D166" s="310">
        <v>14</v>
      </c>
      <c r="E166" s="310">
        <v>10</v>
      </c>
      <c r="F166" s="310">
        <v>20</v>
      </c>
      <c r="G166" s="310">
        <v>11</v>
      </c>
      <c r="H166" s="310">
        <v>9</v>
      </c>
      <c r="I166" s="310">
        <v>1</v>
      </c>
      <c r="J166" s="310">
        <v>1</v>
      </c>
      <c r="K166" s="310" t="s">
        <v>668</v>
      </c>
      <c r="L166" s="310">
        <v>3</v>
      </c>
      <c r="M166" s="310">
        <v>2</v>
      </c>
      <c r="N166" s="310">
        <v>1</v>
      </c>
    </row>
    <row r="167" spans="1:14" x14ac:dyDescent="0.25">
      <c r="A167" s="82"/>
      <c r="B167" s="306" t="s">
        <v>250</v>
      </c>
      <c r="C167" s="310">
        <v>14</v>
      </c>
      <c r="D167" s="310">
        <v>11</v>
      </c>
      <c r="E167" s="310">
        <v>3</v>
      </c>
      <c r="F167" s="310">
        <v>5</v>
      </c>
      <c r="G167" s="310">
        <v>5</v>
      </c>
      <c r="H167" s="310" t="s">
        <v>668</v>
      </c>
      <c r="I167" s="310">
        <v>0</v>
      </c>
      <c r="J167" s="310">
        <v>0</v>
      </c>
      <c r="K167" s="310">
        <v>0</v>
      </c>
      <c r="L167" s="310">
        <v>9</v>
      </c>
      <c r="M167" s="310">
        <v>6</v>
      </c>
      <c r="N167" s="310">
        <v>3</v>
      </c>
    </row>
    <row r="168" spans="1:14" x14ac:dyDescent="0.25">
      <c r="B168" s="306" t="s">
        <v>251</v>
      </c>
      <c r="C168" s="310">
        <v>5</v>
      </c>
      <c r="D168" s="310">
        <v>4</v>
      </c>
      <c r="E168" s="310">
        <v>1</v>
      </c>
      <c r="F168" s="310">
        <v>4</v>
      </c>
      <c r="G168" s="310">
        <v>3</v>
      </c>
      <c r="H168" s="310">
        <v>1</v>
      </c>
      <c r="I168" s="310">
        <v>0</v>
      </c>
      <c r="J168" s="310">
        <v>0</v>
      </c>
      <c r="K168" s="310">
        <v>0</v>
      </c>
      <c r="L168" s="310">
        <v>1</v>
      </c>
      <c r="M168" s="310">
        <v>1</v>
      </c>
      <c r="N168" s="310">
        <v>0</v>
      </c>
    </row>
    <row r="169" spans="1:14" s="82" customFormat="1" ht="13.5" x14ac:dyDescent="0.25">
      <c r="B169" s="307" t="s">
        <v>100</v>
      </c>
      <c r="C169" s="308">
        <v>23750</v>
      </c>
      <c r="D169" s="308">
        <v>8162</v>
      </c>
      <c r="E169" s="308">
        <v>15588</v>
      </c>
      <c r="F169" s="308">
        <v>23481</v>
      </c>
      <c r="G169" s="308">
        <v>7977</v>
      </c>
      <c r="H169" s="308">
        <v>15504</v>
      </c>
      <c r="I169" s="308">
        <v>109</v>
      </c>
      <c r="J169" s="308">
        <v>92</v>
      </c>
      <c r="K169" s="308">
        <v>17</v>
      </c>
      <c r="L169" s="308">
        <v>160</v>
      </c>
      <c r="M169" s="308">
        <v>93</v>
      </c>
      <c r="N169" s="308">
        <v>67</v>
      </c>
    </row>
    <row r="170" spans="1:14" x14ac:dyDescent="0.25">
      <c r="B170" s="306" t="s">
        <v>252</v>
      </c>
      <c r="C170" s="310">
        <v>6053</v>
      </c>
      <c r="D170" s="310">
        <v>527</v>
      </c>
      <c r="E170" s="310">
        <v>5526</v>
      </c>
      <c r="F170" s="310">
        <v>6040</v>
      </c>
      <c r="G170" s="310">
        <v>524</v>
      </c>
      <c r="H170" s="310">
        <v>5516</v>
      </c>
      <c r="I170" s="310">
        <v>7</v>
      </c>
      <c r="J170" s="310">
        <v>2</v>
      </c>
      <c r="K170" s="310">
        <v>5</v>
      </c>
      <c r="L170" s="310">
        <v>6</v>
      </c>
      <c r="M170" s="310">
        <v>1</v>
      </c>
      <c r="N170" s="310">
        <v>5</v>
      </c>
    </row>
    <row r="171" spans="1:14" x14ac:dyDescent="0.25">
      <c r="B171" s="306" t="s">
        <v>99</v>
      </c>
      <c r="C171" s="310">
        <v>563</v>
      </c>
      <c r="D171" s="310">
        <v>448</v>
      </c>
      <c r="E171" s="310">
        <v>115</v>
      </c>
      <c r="F171" s="310">
        <v>559</v>
      </c>
      <c r="G171" s="310">
        <v>445</v>
      </c>
      <c r="H171" s="310">
        <v>114</v>
      </c>
      <c r="I171" s="310">
        <v>1</v>
      </c>
      <c r="J171" s="310">
        <v>1</v>
      </c>
      <c r="K171" s="310">
        <v>0</v>
      </c>
      <c r="L171" s="310">
        <v>3</v>
      </c>
      <c r="M171" s="310">
        <v>2</v>
      </c>
      <c r="N171" s="310">
        <v>1</v>
      </c>
    </row>
    <row r="172" spans="1:14" ht="15" customHeight="1" x14ac:dyDescent="0.25">
      <c r="B172" s="306" t="s">
        <v>253</v>
      </c>
      <c r="C172" s="310">
        <v>3139</v>
      </c>
      <c r="D172" s="310">
        <v>1091</v>
      </c>
      <c r="E172" s="310">
        <v>2048</v>
      </c>
      <c r="F172" s="310">
        <v>3120</v>
      </c>
      <c r="G172" s="310">
        <v>1076</v>
      </c>
      <c r="H172" s="310">
        <v>2044</v>
      </c>
      <c r="I172" s="310">
        <v>8</v>
      </c>
      <c r="J172" s="310">
        <v>8</v>
      </c>
      <c r="K172" s="310">
        <v>0</v>
      </c>
      <c r="L172" s="310">
        <v>11</v>
      </c>
      <c r="M172" s="310">
        <v>7</v>
      </c>
      <c r="N172" s="310">
        <v>4</v>
      </c>
    </row>
    <row r="173" spans="1:14" x14ac:dyDescent="0.25">
      <c r="B173" s="306" t="s">
        <v>162</v>
      </c>
      <c r="C173" s="310">
        <v>917</v>
      </c>
      <c r="D173" s="310">
        <v>771</v>
      </c>
      <c r="E173" s="310">
        <v>146</v>
      </c>
      <c r="F173" s="310">
        <v>873</v>
      </c>
      <c r="G173" s="310">
        <v>742</v>
      </c>
      <c r="H173" s="310">
        <v>131</v>
      </c>
      <c r="I173" s="310">
        <v>3</v>
      </c>
      <c r="J173" s="310">
        <v>2</v>
      </c>
      <c r="K173" s="310">
        <v>1</v>
      </c>
      <c r="L173" s="310">
        <v>41</v>
      </c>
      <c r="M173" s="310">
        <v>27</v>
      </c>
      <c r="N173" s="310">
        <v>14</v>
      </c>
    </row>
    <row r="174" spans="1:14" x14ac:dyDescent="0.25">
      <c r="B174" s="306" t="s">
        <v>254</v>
      </c>
      <c r="C174" s="310">
        <v>414</v>
      </c>
      <c r="D174" s="310">
        <v>306</v>
      </c>
      <c r="E174" s="310">
        <v>108</v>
      </c>
      <c r="F174" s="310">
        <v>403</v>
      </c>
      <c r="G174" s="310">
        <v>301</v>
      </c>
      <c r="H174" s="310">
        <v>102</v>
      </c>
      <c r="I174" s="310">
        <v>1</v>
      </c>
      <c r="J174" s="310" t="s">
        <v>668</v>
      </c>
      <c r="K174" s="310">
        <v>1</v>
      </c>
      <c r="L174" s="310">
        <v>10</v>
      </c>
      <c r="M174" s="310">
        <v>5</v>
      </c>
      <c r="N174" s="310">
        <v>5</v>
      </c>
    </row>
    <row r="175" spans="1:14" x14ac:dyDescent="0.25">
      <c r="B175" s="306" t="s">
        <v>368</v>
      </c>
      <c r="C175" s="310">
        <v>1064</v>
      </c>
      <c r="D175" s="310">
        <v>197</v>
      </c>
      <c r="E175" s="310">
        <v>867</v>
      </c>
      <c r="F175" s="310">
        <v>1046</v>
      </c>
      <c r="G175" s="310">
        <v>180</v>
      </c>
      <c r="H175" s="310">
        <v>866</v>
      </c>
      <c r="I175" s="310">
        <v>17</v>
      </c>
      <c r="J175" s="310">
        <v>16</v>
      </c>
      <c r="K175" s="310">
        <v>1</v>
      </c>
      <c r="L175" s="310">
        <v>1</v>
      </c>
      <c r="M175" s="310">
        <v>1</v>
      </c>
      <c r="N175" s="310" t="s">
        <v>668</v>
      </c>
    </row>
    <row r="176" spans="1:14" ht="15" customHeight="1" x14ac:dyDescent="0.25">
      <c r="B176" s="306" t="s">
        <v>936</v>
      </c>
      <c r="C176" s="310">
        <v>49</v>
      </c>
      <c r="D176" s="310">
        <v>48</v>
      </c>
      <c r="E176" s="310">
        <v>1</v>
      </c>
      <c r="F176" s="310">
        <v>47</v>
      </c>
      <c r="G176" s="310">
        <v>47</v>
      </c>
      <c r="H176" s="310" t="s">
        <v>668</v>
      </c>
      <c r="I176" s="310">
        <v>0</v>
      </c>
      <c r="J176" s="310">
        <v>0</v>
      </c>
      <c r="K176" s="310">
        <v>0</v>
      </c>
      <c r="L176" s="310">
        <v>2</v>
      </c>
      <c r="M176" s="310">
        <v>1</v>
      </c>
      <c r="N176" s="310">
        <v>1</v>
      </c>
    </row>
    <row r="177" spans="1:14" x14ac:dyDescent="0.25">
      <c r="B177" s="306" t="s">
        <v>255</v>
      </c>
      <c r="C177" s="310">
        <v>6845</v>
      </c>
      <c r="D177" s="310">
        <v>2385</v>
      </c>
      <c r="E177" s="310">
        <v>4460</v>
      </c>
      <c r="F177" s="310">
        <v>6836</v>
      </c>
      <c r="G177" s="310">
        <v>2381</v>
      </c>
      <c r="H177" s="310">
        <v>4455</v>
      </c>
      <c r="I177" s="310">
        <v>2</v>
      </c>
      <c r="J177" s="310">
        <v>1</v>
      </c>
      <c r="K177" s="310">
        <v>1</v>
      </c>
      <c r="L177" s="310">
        <v>7</v>
      </c>
      <c r="M177" s="310">
        <v>3</v>
      </c>
      <c r="N177" s="310">
        <v>4</v>
      </c>
    </row>
    <row r="178" spans="1:14" x14ac:dyDescent="0.25">
      <c r="B178" s="306" t="s">
        <v>256</v>
      </c>
      <c r="C178" s="310">
        <v>280</v>
      </c>
      <c r="D178" s="310">
        <v>115</v>
      </c>
      <c r="E178" s="310">
        <v>165</v>
      </c>
      <c r="F178" s="310">
        <v>279</v>
      </c>
      <c r="G178" s="310">
        <v>114</v>
      </c>
      <c r="H178" s="310">
        <v>165</v>
      </c>
      <c r="I178" s="310">
        <v>0</v>
      </c>
      <c r="J178" s="310">
        <v>0</v>
      </c>
      <c r="K178" s="310">
        <v>0</v>
      </c>
      <c r="L178" s="310">
        <v>1</v>
      </c>
      <c r="M178" s="310">
        <v>1</v>
      </c>
      <c r="N178" s="310">
        <v>0</v>
      </c>
    </row>
    <row r="179" spans="1:14" x14ac:dyDescent="0.25">
      <c r="B179" s="306" t="s">
        <v>920</v>
      </c>
      <c r="C179" s="310">
        <v>528</v>
      </c>
      <c r="D179" s="310">
        <v>180</v>
      </c>
      <c r="E179" s="310">
        <v>348</v>
      </c>
      <c r="F179" s="310">
        <v>515</v>
      </c>
      <c r="G179" s="310">
        <v>168</v>
      </c>
      <c r="H179" s="310">
        <v>347</v>
      </c>
      <c r="I179" s="310">
        <v>8</v>
      </c>
      <c r="J179" s="310">
        <v>8</v>
      </c>
      <c r="K179" s="310" t="s">
        <v>668</v>
      </c>
      <c r="L179" s="310">
        <v>5</v>
      </c>
      <c r="M179" s="310">
        <v>4</v>
      </c>
      <c r="N179" s="310">
        <v>1</v>
      </c>
    </row>
    <row r="180" spans="1:14" x14ac:dyDescent="0.25">
      <c r="B180" s="306" t="s">
        <v>111</v>
      </c>
      <c r="C180" s="310">
        <v>164</v>
      </c>
      <c r="D180" s="310">
        <v>86</v>
      </c>
      <c r="E180" s="310">
        <v>78</v>
      </c>
      <c r="F180" s="310">
        <v>139</v>
      </c>
      <c r="G180" s="310">
        <v>67</v>
      </c>
      <c r="H180" s="310">
        <v>72</v>
      </c>
      <c r="I180" s="310">
        <v>20</v>
      </c>
      <c r="J180" s="310">
        <v>16</v>
      </c>
      <c r="K180" s="310">
        <v>4</v>
      </c>
      <c r="L180" s="310">
        <v>5</v>
      </c>
      <c r="M180" s="310">
        <v>3</v>
      </c>
      <c r="N180" s="310">
        <v>2</v>
      </c>
    </row>
    <row r="181" spans="1:14" x14ac:dyDescent="0.25">
      <c r="B181" s="306" t="s">
        <v>227</v>
      </c>
      <c r="C181" s="310">
        <v>305</v>
      </c>
      <c r="D181" s="310">
        <v>234</v>
      </c>
      <c r="E181" s="310">
        <v>71</v>
      </c>
      <c r="F181" s="310">
        <v>304</v>
      </c>
      <c r="G181" s="310">
        <v>233</v>
      </c>
      <c r="H181" s="310">
        <v>71</v>
      </c>
      <c r="I181" s="310">
        <v>1</v>
      </c>
      <c r="J181" s="310">
        <v>1</v>
      </c>
      <c r="K181" s="310">
        <v>0</v>
      </c>
      <c r="L181" s="310">
        <v>0</v>
      </c>
      <c r="M181" s="310">
        <v>0</v>
      </c>
      <c r="N181" s="310">
        <v>0</v>
      </c>
    </row>
    <row r="182" spans="1:14" x14ac:dyDescent="0.25">
      <c r="B182" s="306" t="s">
        <v>130</v>
      </c>
      <c r="C182" s="310">
        <v>170</v>
      </c>
      <c r="D182" s="310">
        <v>63</v>
      </c>
      <c r="E182" s="310">
        <v>107</v>
      </c>
      <c r="F182" s="310">
        <v>162</v>
      </c>
      <c r="G182" s="310">
        <v>55</v>
      </c>
      <c r="H182" s="310">
        <v>107</v>
      </c>
      <c r="I182" s="310">
        <v>6</v>
      </c>
      <c r="J182" s="310">
        <v>6</v>
      </c>
      <c r="K182" s="310">
        <v>0</v>
      </c>
      <c r="L182" s="310">
        <v>2</v>
      </c>
      <c r="M182" s="310">
        <v>2</v>
      </c>
      <c r="N182" s="310">
        <v>0</v>
      </c>
    </row>
    <row r="183" spans="1:14" x14ac:dyDescent="0.25">
      <c r="B183" s="306" t="s">
        <v>129</v>
      </c>
      <c r="C183" s="310">
        <v>1367</v>
      </c>
      <c r="D183" s="310">
        <v>300</v>
      </c>
      <c r="E183" s="310">
        <v>1067</v>
      </c>
      <c r="F183" s="310">
        <v>1354</v>
      </c>
      <c r="G183" s="310">
        <v>292</v>
      </c>
      <c r="H183" s="310">
        <v>1062</v>
      </c>
      <c r="I183" s="310">
        <v>8</v>
      </c>
      <c r="J183" s="310">
        <v>7</v>
      </c>
      <c r="K183" s="310">
        <v>1</v>
      </c>
      <c r="L183" s="310">
        <v>5</v>
      </c>
      <c r="M183" s="310">
        <v>1</v>
      </c>
      <c r="N183" s="310">
        <v>4</v>
      </c>
    </row>
    <row r="184" spans="1:14" x14ac:dyDescent="0.25">
      <c r="B184" s="306" t="s">
        <v>257</v>
      </c>
      <c r="C184" s="310">
        <v>552</v>
      </c>
      <c r="D184" s="310">
        <v>417</v>
      </c>
      <c r="E184" s="310">
        <v>135</v>
      </c>
      <c r="F184" s="310">
        <v>548</v>
      </c>
      <c r="G184" s="310">
        <v>413</v>
      </c>
      <c r="H184" s="310">
        <v>135</v>
      </c>
      <c r="I184" s="310">
        <v>2</v>
      </c>
      <c r="J184" s="310">
        <v>2</v>
      </c>
      <c r="K184" s="310">
        <v>0</v>
      </c>
      <c r="L184" s="310">
        <v>2</v>
      </c>
      <c r="M184" s="310">
        <v>2</v>
      </c>
      <c r="N184" s="310" t="s">
        <v>668</v>
      </c>
    </row>
    <row r="185" spans="1:14" x14ac:dyDescent="0.25">
      <c r="B185" s="306" t="s">
        <v>921</v>
      </c>
      <c r="C185" s="310">
        <v>60</v>
      </c>
      <c r="D185" s="310">
        <v>44</v>
      </c>
      <c r="E185" s="310">
        <v>16</v>
      </c>
      <c r="F185" s="310">
        <v>56</v>
      </c>
      <c r="G185" s="310">
        <v>41</v>
      </c>
      <c r="H185" s="310">
        <v>15</v>
      </c>
      <c r="I185" s="310">
        <v>2</v>
      </c>
      <c r="J185" s="310">
        <v>2</v>
      </c>
      <c r="K185" s="310">
        <v>0</v>
      </c>
      <c r="L185" s="310">
        <v>2</v>
      </c>
      <c r="M185" s="310">
        <v>1</v>
      </c>
      <c r="N185" s="310">
        <v>1</v>
      </c>
    </row>
    <row r="186" spans="1:14" x14ac:dyDescent="0.25">
      <c r="B186" s="306" t="s">
        <v>258</v>
      </c>
      <c r="C186" s="310">
        <v>834</v>
      </c>
      <c r="D186" s="310">
        <v>603</v>
      </c>
      <c r="E186" s="310">
        <v>231</v>
      </c>
      <c r="F186" s="310">
        <v>764</v>
      </c>
      <c r="G186" s="310">
        <v>560</v>
      </c>
      <c r="H186" s="310">
        <v>204</v>
      </c>
      <c r="I186" s="310">
        <v>16</v>
      </c>
      <c r="J186" s="310">
        <v>13</v>
      </c>
      <c r="K186" s="310">
        <v>3</v>
      </c>
      <c r="L186" s="310">
        <v>54</v>
      </c>
      <c r="M186" s="310">
        <v>30</v>
      </c>
      <c r="N186" s="310">
        <v>24</v>
      </c>
    </row>
    <row r="187" spans="1:14" x14ac:dyDescent="0.25">
      <c r="A187" s="82"/>
      <c r="B187" s="306" t="s">
        <v>191</v>
      </c>
      <c r="C187" s="310">
        <v>44</v>
      </c>
      <c r="D187" s="310">
        <v>33</v>
      </c>
      <c r="E187" s="310">
        <v>11</v>
      </c>
      <c r="F187" s="310">
        <v>42</v>
      </c>
      <c r="G187" s="310">
        <v>31</v>
      </c>
      <c r="H187" s="310">
        <v>11</v>
      </c>
      <c r="I187" s="310">
        <v>2</v>
      </c>
      <c r="J187" s="310">
        <v>2</v>
      </c>
      <c r="K187" s="310">
        <v>0</v>
      </c>
      <c r="L187" s="310">
        <v>0</v>
      </c>
      <c r="M187" s="310">
        <v>0</v>
      </c>
      <c r="N187" s="310">
        <v>0</v>
      </c>
    </row>
    <row r="188" spans="1:14" s="82" customFormat="1" x14ac:dyDescent="0.25">
      <c r="B188" s="306" t="s">
        <v>937</v>
      </c>
      <c r="C188" s="310">
        <v>97</v>
      </c>
      <c r="D188" s="310">
        <v>67</v>
      </c>
      <c r="E188" s="310">
        <v>30</v>
      </c>
      <c r="F188" s="310">
        <v>92</v>
      </c>
      <c r="G188" s="310">
        <v>62</v>
      </c>
      <c r="H188" s="310">
        <v>30</v>
      </c>
      <c r="I188" s="310">
        <v>5</v>
      </c>
      <c r="J188" s="310">
        <v>5</v>
      </c>
      <c r="K188" s="310">
        <v>0</v>
      </c>
      <c r="L188" s="310">
        <v>0</v>
      </c>
      <c r="M188" s="310">
        <v>0</v>
      </c>
      <c r="N188" s="310">
        <v>0</v>
      </c>
    </row>
    <row r="189" spans="1:14" x14ac:dyDescent="0.25">
      <c r="B189" s="306" t="s">
        <v>259</v>
      </c>
      <c r="C189" s="310">
        <v>147</v>
      </c>
      <c r="D189" s="310">
        <v>132</v>
      </c>
      <c r="E189" s="310">
        <v>15</v>
      </c>
      <c r="F189" s="310">
        <v>147</v>
      </c>
      <c r="G189" s="310">
        <v>132</v>
      </c>
      <c r="H189" s="310">
        <v>15</v>
      </c>
      <c r="I189" s="310">
        <v>0</v>
      </c>
      <c r="J189" s="310">
        <v>0</v>
      </c>
      <c r="K189" s="310">
        <v>0</v>
      </c>
      <c r="L189" s="310">
        <v>0</v>
      </c>
      <c r="M189" s="310">
        <v>0</v>
      </c>
      <c r="N189" s="310">
        <v>0</v>
      </c>
    </row>
    <row r="190" spans="1:14" x14ac:dyDescent="0.25">
      <c r="A190" s="82"/>
      <c r="B190" s="306" t="s">
        <v>922</v>
      </c>
      <c r="C190" s="310">
        <v>3</v>
      </c>
      <c r="D190" s="310">
        <v>2</v>
      </c>
      <c r="E190" s="310">
        <v>1</v>
      </c>
      <c r="F190" s="310">
        <v>2</v>
      </c>
      <c r="G190" s="310">
        <v>2</v>
      </c>
      <c r="H190" s="310" t="s">
        <v>668</v>
      </c>
      <c r="I190" s="310">
        <v>0</v>
      </c>
      <c r="J190" s="310">
        <v>0</v>
      </c>
      <c r="K190" s="310">
        <v>0</v>
      </c>
      <c r="L190" s="310">
        <v>1</v>
      </c>
      <c r="M190" s="310">
        <v>0</v>
      </c>
      <c r="N190" s="310">
        <v>1</v>
      </c>
    </row>
    <row r="191" spans="1:14" x14ac:dyDescent="0.25">
      <c r="A191" s="82"/>
      <c r="B191" s="306" t="s">
        <v>140</v>
      </c>
      <c r="C191" s="310">
        <v>155</v>
      </c>
      <c r="D191" s="310">
        <v>113</v>
      </c>
      <c r="E191" s="310">
        <v>42</v>
      </c>
      <c r="F191" s="310">
        <v>153</v>
      </c>
      <c r="G191" s="310">
        <v>111</v>
      </c>
      <c r="H191" s="310">
        <v>42</v>
      </c>
      <c r="I191" s="310">
        <v>0</v>
      </c>
      <c r="J191" s="310">
        <v>0</v>
      </c>
      <c r="K191" s="310">
        <v>0</v>
      </c>
      <c r="L191" s="310">
        <v>2</v>
      </c>
      <c r="M191" s="310">
        <v>2</v>
      </c>
      <c r="N191" s="310">
        <v>0</v>
      </c>
    </row>
    <row r="192" spans="1:14" s="82" customFormat="1" ht="13.5" x14ac:dyDescent="0.25">
      <c r="B192" s="307" t="s">
        <v>105</v>
      </c>
      <c r="C192" s="308">
        <v>6925</v>
      </c>
      <c r="D192" s="308">
        <v>3013</v>
      </c>
      <c r="E192" s="308">
        <v>3912</v>
      </c>
      <c r="F192" s="308">
        <v>6783</v>
      </c>
      <c r="G192" s="308">
        <v>2882</v>
      </c>
      <c r="H192" s="308">
        <v>3901</v>
      </c>
      <c r="I192" s="308">
        <v>1</v>
      </c>
      <c r="J192" s="308">
        <v>0</v>
      </c>
      <c r="K192" s="308">
        <v>1</v>
      </c>
      <c r="L192" s="308">
        <v>141</v>
      </c>
      <c r="M192" s="308">
        <v>131</v>
      </c>
      <c r="N192" s="308">
        <v>10</v>
      </c>
    </row>
    <row r="193" spans="1:14" s="82" customFormat="1" x14ac:dyDescent="0.25">
      <c r="B193" s="306" t="s">
        <v>105</v>
      </c>
      <c r="C193" s="310">
        <v>2153</v>
      </c>
      <c r="D193" s="310">
        <v>980</v>
      </c>
      <c r="E193" s="310">
        <v>1173</v>
      </c>
      <c r="F193" s="310">
        <v>2041</v>
      </c>
      <c r="G193" s="310">
        <v>878</v>
      </c>
      <c r="H193" s="310">
        <v>1163</v>
      </c>
      <c r="I193" s="310">
        <v>1</v>
      </c>
      <c r="J193" s="310">
        <v>0</v>
      </c>
      <c r="K193" s="310">
        <v>1</v>
      </c>
      <c r="L193" s="310">
        <v>111</v>
      </c>
      <c r="M193" s="310">
        <v>102</v>
      </c>
      <c r="N193" s="310">
        <v>9</v>
      </c>
    </row>
    <row r="194" spans="1:14" x14ac:dyDescent="0.25">
      <c r="B194" s="306" t="s">
        <v>193</v>
      </c>
      <c r="C194" s="310">
        <v>3711</v>
      </c>
      <c r="D194" s="310">
        <v>1904</v>
      </c>
      <c r="E194" s="310">
        <v>1807</v>
      </c>
      <c r="F194" s="310">
        <v>3689</v>
      </c>
      <c r="G194" s="310">
        <v>1883</v>
      </c>
      <c r="H194" s="310">
        <v>1806</v>
      </c>
      <c r="I194" s="310">
        <v>0</v>
      </c>
      <c r="J194" s="310">
        <v>0</v>
      </c>
      <c r="K194" s="310">
        <v>0</v>
      </c>
      <c r="L194" s="310">
        <v>22</v>
      </c>
      <c r="M194" s="310">
        <v>21</v>
      </c>
      <c r="N194" s="310">
        <v>1</v>
      </c>
    </row>
    <row r="195" spans="1:14" x14ac:dyDescent="0.25">
      <c r="A195" s="82"/>
      <c r="B195" s="306" t="s">
        <v>145</v>
      </c>
      <c r="C195" s="310">
        <v>1061</v>
      </c>
      <c r="D195" s="310">
        <v>129</v>
      </c>
      <c r="E195" s="310">
        <v>932</v>
      </c>
      <c r="F195" s="310">
        <v>1053</v>
      </c>
      <c r="G195" s="310">
        <v>121</v>
      </c>
      <c r="H195" s="310">
        <v>932</v>
      </c>
      <c r="I195" s="310">
        <v>0</v>
      </c>
      <c r="J195" s="310">
        <v>0</v>
      </c>
      <c r="K195" s="310">
        <v>0</v>
      </c>
      <c r="L195" s="310">
        <v>8</v>
      </c>
      <c r="M195" s="310">
        <v>8</v>
      </c>
      <c r="N195" s="310">
        <v>0</v>
      </c>
    </row>
    <row r="196" spans="1:14" s="82" customFormat="1" ht="15" customHeight="1" x14ac:dyDescent="0.25">
      <c r="B196" s="307" t="s">
        <v>66</v>
      </c>
      <c r="C196" s="308">
        <v>17592</v>
      </c>
      <c r="D196" s="308">
        <v>11702</v>
      </c>
      <c r="E196" s="308">
        <v>5890</v>
      </c>
      <c r="F196" s="308">
        <v>14533</v>
      </c>
      <c r="G196" s="308">
        <v>9334</v>
      </c>
      <c r="H196" s="308">
        <v>5199</v>
      </c>
      <c r="I196" s="308">
        <v>638</v>
      </c>
      <c r="J196" s="308">
        <v>600</v>
      </c>
      <c r="K196" s="308">
        <v>38</v>
      </c>
      <c r="L196" s="308">
        <v>2421</v>
      </c>
      <c r="M196" s="308">
        <v>1768</v>
      </c>
      <c r="N196" s="308">
        <v>653</v>
      </c>
    </row>
    <row r="197" spans="1:14" s="82" customFormat="1" ht="13.5" x14ac:dyDescent="0.25">
      <c r="B197" s="307" t="s">
        <v>97</v>
      </c>
      <c r="C197" s="308">
        <v>3995</v>
      </c>
      <c r="D197" s="308">
        <v>2305</v>
      </c>
      <c r="E197" s="308">
        <v>1690</v>
      </c>
      <c r="F197" s="308">
        <v>2936</v>
      </c>
      <c r="G197" s="308">
        <v>1473</v>
      </c>
      <c r="H197" s="308">
        <v>1463</v>
      </c>
      <c r="I197" s="308">
        <v>338</v>
      </c>
      <c r="J197" s="308">
        <v>327</v>
      </c>
      <c r="K197" s="308">
        <v>11</v>
      </c>
      <c r="L197" s="308">
        <v>721</v>
      </c>
      <c r="M197" s="308">
        <v>505</v>
      </c>
      <c r="N197" s="308">
        <v>216</v>
      </c>
    </row>
    <row r="198" spans="1:14" x14ac:dyDescent="0.25">
      <c r="B198" s="306" t="s">
        <v>260</v>
      </c>
      <c r="C198" s="310">
        <v>1208</v>
      </c>
      <c r="D198" s="310">
        <v>590</v>
      </c>
      <c r="E198" s="310">
        <v>618</v>
      </c>
      <c r="F198" s="310">
        <v>1098</v>
      </c>
      <c r="G198" s="310">
        <v>515</v>
      </c>
      <c r="H198" s="310">
        <v>583</v>
      </c>
      <c r="I198" s="310">
        <v>6</v>
      </c>
      <c r="J198" s="310">
        <v>6</v>
      </c>
      <c r="K198" s="310">
        <v>0</v>
      </c>
      <c r="L198" s="310">
        <v>104</v>
      </c>
      <c r="M198" s="310">
        <v>69</v>
      </c>
      <c r="N198" s="310">
        <v>35</v>
      </c>
    </row>
    <row r="199" spans="1:14" ht="15" customHeight="1" x14ac:dyDescent="0.25">
      <c r="B199" s="306" t="s">
        <v>261</v>
      </c>
      <c r="C199" s="310">
        <v>490</v>
      </c>
      <c r="D199" s="310">
        <v>180</v>
      </c>
      <c r="E199" s="310">
        <v>310</v>
      </c>
      <c r="F199" s="310">
        <v>456</v>
      </c>
      <c r="G199" s="310">
        <v>156</v>
      </c>
      <c r="H199" s="310">
        <v>300</v>
      </c>
      <c r="I199" s="310">
        <v>2</v>
      </c>
      <c r="J199" s="310">
        <v>2</v>
      </c>
      <c r="K199" s="310">
        <v>0</v>
      </c>
      <c r="L199" s="310">
        <v>32</v>
      </c>
      <c r="M199" s="310">
        <v>22</v>
      </c>
      <c r="N199" s="310">
        <v>10</v>
      </c>
    </row>
    <row r="200" spans="1:14" ht="15" customHeight="1" x14ac:dyDescent="0.25">
      <c r="A200" s="82"/>
      <c r="B200" s="306" t="s">
        <v>262</v>
      </c>
      <c r="C200" s="310">
        <v>181</v>
      </c>
      <c r="D200" s="310">
        <v>116</v>
      </c>
      <c r="E200" s="310">
        <v>65</v>
      </c>
      <c r="F200" s="310">
        <v>138</v>
      </c>
      <c r="G200" s="310">
        <v>81</v>
      </c>
      <c r="H200" s="310">
        <v>57</v>
      </c>
      <c r="I200" s="310">
        <v>22</v>
      </c>
      <c r="J200" s="310">
        <v>22</v>
      </c>
      <c r="K200" s="310">
        <v>0</v>
      </c>
      <c r="L200" s="310">
        <v>21</v>
      </c>
      <c r="M200" s="310">
        <v>13</v>
      </c>
      <c r="N200" s="310">
        <v>8</v>
      </c>
    </row>
    <row r="201" spans="1:14" ht="15" customHeight="1" x14ac:dyDescent="0.25">
      <c r="B201" s="306" t="s">
        <v>263</v>
      </c>
      <c r="C201" s="310">
        <v>101</v>
      </c>
      <c r="D201" s="310">
        <v>50</v>
      </c>
      <c r="E201" s="310">
        <v>51</v>
      </c>
      <c r="F201" s="310">
        <v>82</v>
      </c>
      <c r="G201" s="310">
        <v>38</v>
      </c>
      <c r="H201" s="310">
        <v>44</v>
      </c>
      <c r="I201" s="310">
        <v>16</v>
      </c>
      <c r="J201" s="310">
        <v>12</v>
      </c>
      <c r="K201" s="310">
        <v>4</v>
      </c>
      <c r="L201" s="310">
        <v>3</v>
      </c>
      <c r="M201" s="310">
        <v>0</v>
      </c>
      <c r="N201" s="310">
        <v>3</v>
      </c>
    </row>
    <row r="202" spans="1:14" x14ac:dyDescent="0.25">
      <c r="B202" s="306" t="s">
        <v>150</v>
      </c>
      <c r="C202" s="310">
        <v>191</v>
      </c>
      <c r="D202" s="310">
        <v>86</v>
      </c>
      <c r="E202" s="310">
        <v>105</v>
      </c>
      <c r="F202" s="310">
        <v>165</v>
      </c>
      <c r="G202" s="310">
        <v>73</v>
      </c>
      <c r="H202" s="310">
        <v>92</v>
      </c>
      <c r="I202" s="310">
        <v>0</v>
      </c>
      <c r="J202" s="310">
        <v>0</v>
      </c>
      <c r="K202" s="310">
        <v>0</v>
      </c>
      <c r="L202" s="310">
        <v>26</v>
      </c>
      <c r="M202" s="310">
        <v>13</v>
      </c>
      <c r="N202" s="310">
        <v>13</v>
      </c>
    </row>
    <row r="203" spans="1:14" x14ac:dyDescent="0.25">
      <c r="B203" s="306" t="s">
        <v>923</v>
      </c>
      <c r="C203" s="310">
        <v>816</v>
      </c>
      <c r="D203" s="310">
        <v>466</v>
      </c>
      <c r="E203" s="310">
        <v>350</v>
      </c>
      <c r="F203" s="310">
        <v>792</v>
      </c>
      <c r="G203" s="310">
        <v>453</v>
      </c>
      <c r="H203" s="310">
        <v>339</v>
      </c>
      <c r="I203" s="310">
        <v>0</v>
      </c>
      <c r="J203" s="310">
        <v>0</v>
      </c>
      <c r="K203" s="310">
        <v>0</v>
      </c>
      <c r="L203" s="310">
        <v>24</v>
      </c>
      <c r="M203" s="310">
        <v>13</v>
      </c>
      <c r="N203" s="310">
        <v>11</v>
      </c>
    </row>
    <row r="204" spans="1:14" x14ac:dyDescent="0.25">
      <c r="B204" s="306" t="s">
        <v>264</v>
      </c>
      <c r="C204" s="310">
        <v>97</v>
      </c>
      <c r="D204" s="310">
        <v>82</v>
      </c>
      <c r="E204" s="310">
        <v>15</v>
      </c>
      <c r="F204" s="310">
        <v>1</v>
      </c>
      <c r="G204" s="310">
        <v>1</v>
      </c>
      <c r="H204" s="310">
        <v>0</v>
      </c>
      <c r="I204" s="310">
        <v>63</v>
      </c>
      <c r="J204" s="310">
        <v>62</v>
      </c>
      <c r="K204" s="310">
        <v>1</v>
      </c>
      <c r="L204" s="310">
        <v>33</v>
      </c>
      <c r="M204" s="310">
        <v>19</v>
      </c>
      <c r="N204" s="310">
        <v>14</v>
      </c>
    </row>
    <row r="205" spans="1:14" x14ac:dyDescent="0.25">
      <c r="A205" s="82"/>
      <c r="B205" s="306" t="s">
        <v>265</v>
      </c>
      <c r="C205" s="310">
        <v>20</v>
      </c>
      <c r="D205" s="310">
        <v>17</v>
      </c>
      <c r="E205" s="310">
        <v>3</v>
      </c>
      <c r="F205" s="310">
        <v>0</v>
      </c>
      <c r="G205" s="310">
        <v>0</v>
      </c>
      <c r="H205" s="310">
        <v>0</v>
      </c>
      <c r="I205" s="310">
        <v>10</v>
      </c>
      <c r="J205" s="310">
        <v>10</v>
      </c>
      <c r="K205" s="310">
        <v>0</v>
      </c>
      <c r="L205" s="310">
        <v>10</v>
      </c>
      <c r="M205" s="310">
        <v>7</v>
      </c>
      <c r="N205" s="310">
        <v>3</v>
      </c>
    </row>
    <row r="206" spans="1:14" s="82" customFormat="1" x14ac:dyDescent="0.25">
      <c r="B206" s="306" t="s">
        <v>266</v>
      </c>
      <c r="C206" s="310">
        <v>626</v>
      </c>
      <c r="D206" s="310">
        <v>478</v>
      </c>
      <c r="E206" s="310">
        <v>148</v>
      </c>
      <c r="F206" s="310">
        <v>154</v>
      </c>
      <c r="G206" s="310">
        <v>111</v>
      </c>
      <c r="H206" s="310">
        <v>43</v>
      </c>
      <c r="I206" s="310">
        <v>69</v>
      </c>
      <c r="J206" s="310">
        <v>67</v>
      </c>
      <c r="K206" s="310">
        <v>2</v>
      </c>
      <c r="L206" s="310">
        <v>403</v>
      </c>
      <c r="M206" s="310">
        <v>300</v>
      </c>
      <c r="N206" s="310">
        <v>103</v>
      </c>
    </row>
    <row r="207" spans="1:14" x14ac:dyDescent="0.25">
      <c r="B207" s="306" t="s">
        <v>267</v>
      </c>
      <c r="C207" s="310">
        <v>60</v>
      </c>
      <c r="D207" s="310">
        <v>50</v>
      </c>
      <c r="E207" s="310">
        <v>10</v>
      </c>
      <c r="F207" s="310">
        <v>2</v>
      </c>
      <c r="G207" s="310">
        <v>2</v>
      </c>
      <c r="H207" s="310">
        <v>0</v>
      </c>
      <c r="I207" s="310">
        <v>33</v>
      </c>
      <c r="J207" s="310">
        <v>31</v>
      </c>
      <c r="K207" s="310">
        <v>2</v>
      </c>
      <c r="L207" s="310">
        <v>25</v>
      </c>
      <c r="M207" s="310">
        <v>17</v>
      </c>
      <c r="N207" s="310">
        <v>8</v>
      </c>
    </row>
    <row r="208" spans="1:14" ht="15" customHeight="1" x14ac:dyDescent="0.25">
      <c r="A208" s="82"/>
      <c r="B208" s="306" t="s">
        <v>369</v>
      </c>
      <c r="C208" s="310">
        <v>9</v>
      </c>
      <c r="D208" s="310">
        <v>9</v>
      </c>
      <c r="E208" s="310">
        <v>0</v>
      </c>
      <c r="F208" s="310">
        <v>0</v>
      </c>
      <c r="G208" s="310">
        <v>0</v>
      </c>
      <c r="H208" s="310">
        <v>0</v>
      </c>
      <c r="I208" s="310">
        <v>4</v>
      </c>
      <c r="J208" s="310">
        <v>4</v>
      </c>
      <c r="K208" s="310">
        <v>0</v>
      </c>
      <c r="L208" s="310">
        <v>5</v>
      </c>
      <c r="M208" s="310">
        <v>5</v>
      </c>
      <c r="N208" s="310">
        <v>0</v>
      </c>
    </row>
    <row r="209" spans="1:14" x14ac:dyDescent="0.25">
      <c r="B209" s="306" t="s">
        <v>268</v>
      </c>
      <c r="C209" s="310">
        <v>196</v>
      </c>
      <c r="D209" s="310">
        <v>181</v>
      </c>
      <c r="E209" s="310">
        <v>15</v>
      </c>
      <c r="F209" s="310">
        <v>48</v>
      </c>
      <c r="G209" s="310">
        <v>43</v>
      </c>
      <c r="H209" s="310">
        <v>5</v>
      </c>
      <c r="I209" s="310">
        <v>113</v>
      </c>
      <c r="J209" s="310">
        <v>111</v>
      </c>
      <c r="K209" s="310">
        <v>2</v>
      </c>
      <c r="L209" s="310">
        <v>35</v>
      </c>
      <c r="M209" s="310">
        <v>27</v>
      </c>
      <c r="N209" s="310">
        <v>8</v>
      </c>
    </row>
    <row r="210" spans="1:14" s="82" customFormat="1" ht="13.5" x14ac:dyDescent="0.25">
      <c r="B210" s="307" t="s">
        <v>95</v>
      </c>
      <c r="C210" s="308">
        <v>2687</v>
      </c>
      <c r="D210" s="308">
        <v>1697</v>
      </c>
      <c r="E210" s="308">
        <v>990</v>
      </c>
      <c r="F210" s="308">
        <v>2303</v>
      </c>
      <c r="G210" s="308">
        <v>1392</v>
      </c>
      <c r="H210" s="308">
        <v>911</v>
      </c>
      <c r="I210" s="308">
        <v>180</v>
      </c>
      <c r="J210" s="308">
        <v>169</v>
      </c>
      <c r="K210" s="308">
        <v>11</v>
      </c>
      <c r="L210" s="308">
        <v>204</v>
      </c>
      <c r="M210" s="308">
        <v>136</v>
      </c>
      <c r="N210" s="308">
        <v>68</v>
      </c>
    </row>
    <row r="211" spans="1:14" x14ac:dyDescent="0.25">
      <c r="A211" s="82"/>
      <c r="B211" s="306" t="s">
        <v>269</v>
      </c>
      <c r="C211" s="310">
        <v>2443</v>
      </c>
      <c r="D211" s="310">
        <v>1534</v>
      </c>
      <c r="E211" s="310">
        <v>909</v>
      </c>
      <c r="F211" s="310">
        <v>2143</v>
      </c>
      <c r="G211" s="310">
        <v>1294</v>
      </c>
      <c r="H211" s="310">
        <v>849</v>
      </c>
      <c r="I211" s="310">
        <v>136</v>
      </c>
      <c r="J211" s="310">
        <v>126</v>
      </c>
      <c r="K211" s="310">
        <v>10</v>
      </c>
      <c r="L211" s="310">
        <v>164</v>
      </c>
      <c r="M211" s="310">
        <v>114</v>
      </c>
      <c r="N211" s="310">
        <v>50</v>
      </c>
    </row>
    <row r="212" spans="1:14" x14ac:dyDescent="0.25">
      <c r="B212" s="306" t="s">
        <v>270</v>
      </c>
      <c r="C212" s="310">
        <v>74</v>
      </c>
      <c r="D212" s="310">
        <v>55</v>
      </c>
      <c r="E212" s="310">
        <v>19</v>
      </c>
      <c r="F212" s="310">
        <v>2</v>
      </c>
      <c r="G212" s="310">
        <v>1</v>
      </c>
      <c r="H212" s="310">
        <v>1</v>
      </c>
      <c r="I212" s="310">
        <v>37</v>
      </c>
      <c r="J212" s="310">
        <v>36</v>
      </c>
      <c r="K212" s="310">
        <v>1</v>
      </c>
      <c r="L212" s="310">
        <v>35</v>
      </c>
      <c r="M212" s="310">
        <v>18</v>
      </c>
      <c r="N212" s="310">
        <v>17</v>
      </c>
    </row>
    <row r="213" spans="1:14" x14ac:dyDescent="0.25">
      <c r="A213" s="82"/>
      <c r="B213" s="306" t="s">
        <v>271</v>
      </c>
      <c r="C213" s="310">
        <v>3</v>
      </c>
      <c r="D213" s="310">
        <v>3</v>
      </c>
      <c r="E213" s="310">
        <v>0</v>
      </c>
      <c r="F213" s="310">
        <v>0</v>
      </c>
      <c r="G213" s="310">
        <v>0</v>
      </c>
      <c r="H213" s="310">
        <v>0</v>
      </c>
      <c r="I213" s="310">
        <v>3</v>
      </c>
      <c r="J213" s="310">
        <v>3</v>
      </c>
      <c r="K213" s="310">
        <v>0</v>
      </c>
      <c r="L213" s="310">
        <v>0</v>
      </c>
      <c r="M213" s="310">
        <v>0</v>
      </c>
      <c r="N213" s="310">
        <v>0</v>
      </c>
    </row>
    <row r="214" spans="1:14" ht="15" customHeight="1" x14ac:dyDescent="0.25">
      <c r="A214" s="82"/>
      <c r="B214" s="306" t="s">
        <v>272</v>
      </c>
      <c r="C214" s="310">
        <v>157</v>
      </c>
      <c r="D214" s="310">
        <v>96</v>
      </c>
      <c r="E214" s="310">
        <v>61</v>
      </c>
      <c r="F214" s="310">
        <v>157</v>
      </c>
      <c r="G214" s="310">
        <v>96</v>
      </c>
      <c r="H214" s="310">
        <v>61</v>
      </c>
      <c r="I214" s="310">
        <v>0</v>
      </c>
      <c r="J214" s="310">
        <v>0</v>
      </c>
      <c r="K214" s="310">
        <v>0</v>
      </c>
      <c r="L214" s="310">
        <v>0</v>
      </c>
      <c r="M214" s="310">
        <v>0</v>
      </c>
      <c r="N214" s="310">
        <v>0</v>
      </c>
    </row>
    <row r="215" spans="1:14" x14ac:dyDescent="0.25">
      <c r="B215" s="306" t="s">
        <v>273</v>
      </c>
      <c r="C215" s="310">
        <v>10</v>
      </c>
      <c r="D215" s="310">
        <v>9</v>
      </c>
      <c r="E215" s="310">
        <v>1</v>
      </c>
      <c r="F215" s="310">
        <v>1</v>
      </c>
      <c r="G215" s="310">
        <v>1</v>
      </c>
      <c r="H215" s="310" t="s">
        <v>668</v>
      </c>
      <c r="I215" s="310">
        <v>4</v>
      </c>
      <c r="J215" s="310">
        <v>4</v>
      </c>
      <c r="K215" s="310">
        <v>0</v>
      </c>
      <c r="L215" s="310">
        <v>5</v>
      </c>
      <c r="M215" s="310">
        <v>4</v>
      </c>
      <c r="N215" s="310">
        <v>1</v>
      </c>
    </row>
    <row r="216" spans="1:14" s="82" customFormat="1" ht="13.5" x14ac:dyDescent="0.25">
      <c r="B216" s="307" t="s">
        <v>98</v>
      </c>
      <c r="C216" s="308">
        <v>2297</v>
      </c>
      <c r="D216" s="308">
        <v>1768</v>
      </c>
      <c r="E216" s="308">
        <v>529</v>
      </c>
      <c r="F216" s="308">
        <v>1851</v>
      </c>
      <c r="G216" s="308">
        <v>1463</v>
      </c>
      <c r="H216" s="308">
        <v>388</v>
      </c>
      <c r="I216" s="308">
        <v>26</v>
      </c>
      <c r="J216" s="308">
        <v>25</v>
      </c>
      <c r="K216" s="308">
        <v>1</v>
      </c>
      <c r="L216" s="308">
        <v>420</v>
      </c>
      <c r="M216" s="308">
        <v>280</v>
      </c>
      <c r="N216" s="308">
        <v>140</v>
      </c>
    </row>
    <row r="217" spans="1:14" s="82" customFormat="1" x14ac:dyDescent="0.25">
      <c r="B217" s="306" t="s">
        <v>98</v>
      </c>
      <c r="C217" s="310">
        <v>2126</v>
      </c>
      <c r="D217" s="310">
        <v>1652</v>
      </c>
      <c r="E217" s="310">
        <v>474</v>
      </c>
      <c r="F217" s="310">
        <v>1830</v>
      </c>
      <c r="G217" s="310">
        <v>1448</v>
      </c>
      <c r="H217" s="310">
        <v>382</v>
      </c>
      <c r="I217" s="310">
        <v>23</v>
      </c>
      <c r="J217" s="310">
        <v>23</v>
      </c>
      <c r="K217" s="310" t="s">
        <v>668</v>
      </c>
      <c r="L217" s="310">
        <v>273</v>
      </c>
      <c r="M217" s="310">
        <v>181</v>
      </c>
      <c r="N217" s="310">
        <v>92</v>
      </c>
    </row>
    <row r="218" spans="1:14" ht="15" customHeight="1" x14ac:dyDescent="0.25">
      <c r="B218" s="306" t="s">
        <v>274</v>
      </c>
      <c r="C218" s="310">
        <v>30</v>
      </c>
      <c r="D218" s="310">
        <v>13</v>
      </c>
      <c r="E218" s="310">
        <v>17</v>
      </c>
      <c r="F218" s="310">
        <v>8</v>
      </c>
      <c r="G218" s="310">
        <v>2</v>
      </c>
      <c r="H218" s="310">
        <v>6</v>
      </c>
      <c r="I218" s="310">
        <v>0</v>
      </c>
      <c r="J218" s="310">
        <v>0</v>
      </c>
      <c r="K218" s="310">
        <v>0</v>
      </c>
      <c r="L218" s="310">
        <v>22</v>
      </c>
      <c r="M218" s="310">
        <v>11</v>
      </c>
      <c r="N218" s="310">
        <v>11</v>
      </c>
    </row>
    <row r="219" spans="1:14" x14ac:dyDescent="0.25">
      <c r="A219" s="82"/>
      <c r="B219" s="306" t="s">
        <v>275</v>
      </c>
      <c r="C219" s="310">
        <v>8</v>
      </c>
      <c r="D219" s="310">
        <v>3</v>
      </c>
      <c r="E219" s="310">
        <v>5</v>
      </c>
      <c r="F219" s="310">
        <v>1</v>
      </c>
      <c r="G219" s="310">
        <v>1</v>
      </c>
      <c r="H219" s="310">
        <v>0</v>
      </c>
      <c r="I219" s="310">
        <v>0</v>
      </c>
      <c r="J219" s="310">
        <v>0</v>
      </c>
      <c r="K219" s="310">
        <v>0</v>
      </c>
      <c r="L219" s="310">
        <v>7</v>
      </c>
      <c r="M219" s="310">
        <v>2</v>
      </c>
      <c r="N219" s="310">
        <v>5</v>
      </c>
    </row>
    <row r="220" spans="1:14" ht="15" customHeight="1" x14ac:dyDescent="0.25">
      <c r="B220" s="306" t="s">
        <v>276</v>
      </c>
      <c r="C220" s="310">
        <v>133</v>
      </c>
      <c r="D220" s="310">
        <v>100</v>
      </c>
      <c r="E220" s="310">
        <v>33</v>
      </c>
      <c r="F220" s="310">
        <v>12</v>
      </c>
      <c r="G220" s="310">
        <v>12</v>
      </c>
      <c r="H220" s="310">
        <v>0</v>
      </c>
      <c r="I220" s="310">
        <v>3</v>
      </c>
      <c r="J220" s="310">
        <v>2</v>
      </c>
      <c r="K220" s="310">
        <v>1</v>
      </c>
      <c r="L220" s="310">
        <v>118</v>
      </c>
      <c r="M220" s="310">
        <v>86</v>
      </c>
      <c r="N220" s="310">
        <v>32</v>
      </c>
    </row>
    <row r="221" spans="1:14" s="82" customFormat="1" ht="13.5" x14ac:dyDescent="0.25">
      <c r="B221" s="307" t="s">
        <v>94</v>
      </c>
      <c r="C221" s="308">
        <v>1634</v>
      </c>
      <c r="D221" s="308">
        <v>893</v>
      </c>
      <c r="E221" s="308">
        <v>741</v>
      </c>
      <c r="F221" s="308">
        <v>1479</v>
      </c>
      <c r="G221" s="308">
        <v>794</v>
      </c>
      <c r="H221" s="308">
        <v>685</v>
      </c>
      <c r="I221" s="308">
        <v>11</v>
      </c>
      <c r="J221" s="308">
        <v>9</v>
      </c>
      <c r="K221" s="308">
        <v>2</v>
      </c>
      <c r="L221" s="308">
        <v>144</v>
      </c>
      <c r="M221" s="308">
        <v>90</v>
      </c>
      <c r="N221" s="308">
        <v>54</v>
      </c>
    </row>
    <row r="222" spans="1:14" x14ac:dyDescent="0.25">
      <c r="B222" s="306" t="s">
        <v>277</v>
      </c>
      <c r="C222" s="310">
        <v>605</v>
      </c>
      <c r="D222" s="310">
        <v>209</v>
      </c>
      <c r="E222" s="310">
        <v>396</v>
      </c>
      <c r="F222" s="310">
        <v>599</v>
      </c>
      <c r="G222" s="310">
        <v>204</v>
      </c>
      <c r="H222" s="310">
        <v>395</v>
      </c>
      <c r="I222" s="310">
        <v>4</v>
      </c>
      <c r="J222" s="310">
        <v>3</v>
      </c>
      <c r="K222" s="310">
        <v>1</v>
      </c>
      <c r="L222" s="310">
        <v>2</v>
      </c>
      <c r="M222" s="310">
        <v>2</v>
      </c>
      <c r="N222" s="310">
        <v>0</v>
      </c>
    </row>
    <row r="223" spans="1:14" x14ac:dyDescent="0.25">
      <c r="B223" s="306" t="s">
        <v>278</v>
      </c>
      <c r="C223" s="310">
        <v>163</v>
      </c>
      <c r="D223" s="310">
        <v>127</v>
      </c>
      <c r="E223" s="310">
        <v>36</v>
      </c>
      <c r="F223" s="310">
        <v>152</v>
      </c>
      <c r="G223" s="310">
        <v>121</v>
      </c>
      <c r="H223" s="310">
        <v>31</v>
      </c>
      <c r="I223" s="310">
        <v>0</v>
      </c>
      <c r="J223" s="310">
        <v>0</v>
      </c>
      <c r="K223" s="310">
        <v>0</v>
      </c>
      <c r="L223" s="310">
        <v>11</v>
      </c>
      <c r="M223" s="310">
        <v>6</v>
      </c>
      <c r="N223" s="310">
        <v>5</v>
      </c>
    </row>
    <row r="224" spans="1:14" ht="15" customHeight="1" x14ac:dyDescent="0.25">
      <c r="A224" s="82"/>
      <c r="B224" s="306" t="s">
        <v>279</v>
      </c>
      <c r="C224" s="310">
        <v>27</v>
      </c>
      <c r="D224" s="310">
        <v>13</v>
      </c>
      <c r="E224" s="310">
        <v>14</v>
      </c>
      <c r="F224" s="310">
        <v>0</v>
      </c>
      <c r="G224" s="310">
        <v>0</v>
      </c>
      <c r="H224" s="310">
        <v>0</v>
      </c>
      <c r="I224" s="310">
        <v>0</v>
      </c>
      <c r="J224" s="310">
        <v>0</v>
      </c>
      <c r="K224" s="310">
        <v>0</v>
      </c>
      <c r="L224" s="310">
        <v>27</v>
      </c>
      <c r="M224" s="310">
        <v>13</v>
      </c>
      <c r="N224" s="310">
        <v>14</v>
      </c>
    </row>
    <row r="225" spans="1:14" ht="15" customHeight="1" x14ac:dyDescent="0.25">
      <c r="B225" s="306" t="s">
        <v>938</v>
      </c>
      <c r="C225" s="310">
        <v>54</v>
      </c>
      <c r="D225" s="310">
        <v>37</v>
      </c>
      <c r="E225" s="310">
        <v>17</v>
      </c>
      <c r="F225" s="310">
        <v>5</v>
      </c>
      <c r="G225" s="310">
        <v>4</v>
      </c>
      <c r="H225" s="310">
        <v>1</v>
      </c>
      <c r="I225" s="310">
        <v>0</v>
      </c>
      <c r="J225" s="310">
        <v>0</v>
      </c>
      <c r="K225" s="310">
        <v>0</v>
      </c>
      <c r="L225" s="310">
        <v>49</v>
      </c>
      <c r="M225" s="310">
        <v>33</v>
      </c>
      <c r="N225" s="310">
        <v>16</v>
      </c>
    </row>
    <row r="226" spans="1:14" x14ac:dyDescent="0.25">
      <c r="A226" s="82"/>
      <c r="B226" s="306" t="s">
        <v>670</v>
      </c>
      <c r="C226" s="310">
        <v>670</v>
      </c>
      <c r="D226" s="310">
        <v>421</v>
      </c>
      <c r="E226" s="310">
        <v>249</v>
      </c>
      <c r="F226" s="310">
        <v>665</v>
      </c>
      <c r="G226" s="310">
        <v>417</v>
      </c>
      <c r="H226" s="310">
        <v>248</v>
      </c>
      <c r="I226" s="310">
        <v>0</v>
      </c>
      <c r="J226" s="310">
        <v>0</v>
      </c>
      <c r="K226" s="310">
        <v>0</v>
      </c>
      <c r="L226" s="310">
        <v>5</v>
      </c>
      <c r="M226" s="310">
        <v>4</v>
      </c>
      <c r="N226" s="310">
        <v>1</v>
      </c>
    </row>
    <row r="227" spans="1:14" s="82" customFormat="1" x14ac:dyDescent="0.25">
      <c r="B227" s="306" t="s">
        <v>280</v>
      </c>
      <c r="C227" s="310">
        <v>8</v>
      </c>
      <c r="D227" s="310">
        <v>6</v>
      </c>
      <c r="E227" s="310">
        <v>2</v>
      </c>
      <c r="F227" s="310">
        <v>1</v>
      </c>
      <c r="G227" s="310">
        <v>1</v>
      </c>
      <c r="H227" s="310">
        <v>0</v>
      </c>
      <c r="I227" s="310">
        <v>0</v>
      </c>
      <c r="J227" s="310">
        <v>0</v>
      </c>
      <c r="K227" s="310">
        <v>0</v>
      </c>
      <c r="L227" s="310">
        <v>7</v>
      </c>
      <c r="M227" s="310">
        <v>5</v>
      </c>
      <c r="N227" s="310">
        <v>2</v>
      </c>
    </row>
    <row r="228" spans="1:14" x14ac:dyDescent="0.25">
      <c r="B228" s="306" t="s">
        <v>939</v>
      </c>
      <c r="C228" s="310">
        <v>6</v>
      </c>
      <c r="D228" s="310">
        <v>4</v>
      </c>
      <c r="E228" s="310">
        <v>2</v>
      </c>
      <c r="F228" s="310">
        <v>0</v>
      </c>
      <c r="G228" s="310">
        <v>0</v>
      </c>
      <c r="H228" s="310">
        <v>0</v>
      </c>
      <c r="I228" s="310">
        <v>0</v>
      </c>
      <c r="J228" s="310">
        <v>0</v>
      </c>
      <c r="K228" s="310">
        <v>0</v>
      </c>
      <c r="L228" s="310">
        <v>6</v>
      </c>
      <c r="M228" s="310">
        <v>4</v>
      </c>
      <c r="N228" s="310">
        <v>2</v>
      </c>
    </row>
    <row r="229" spans="1:14" x14ac:dyDescent="0.25">
      <c r="A229" s="82"/>
      <c r="B229" s="306" t="s">
        <v>281</v>
      </c>
      <c r="C229" s="310">
        <v>97</v>
      </c>
      <c r="D229" s="310">
        <v>72</v>
      </c>
      <c r="E229" s="310">
        <v>25</v>
      </c>
      <c r="F229" s="310">
        <v>57</v>
      </c>
      <c r="G229" s="310">
        <v>47</v>
      </c>
      <c r="H229" s="310">
        <v>10</v>
      </c>
      <c r="I229" s="310">
        <v>7</v>
      </c>
      <c r="J229" s="310">
        <v>6</v>
      </c>
      <c r="K229" s="310">
        <v>1</v>
      </c>
      <c r="L229" s="310">
        <v>33</v>
      </c>
      <c r="M229" s="310">
        <v>19</v>
      </c>
      <c r="N229" s="310">
        <v>14</v>
      </c>
    </row>
    <row r="230" spans="1:14" x14ac:dyDescent="0.25">
      <c r="B230" s="306" t="s">
        <v>282</v>
      </c>
      <c r="C230" s="310">
        <v>4</v>
      </c>
      <c r="D230" s="310">
        <v>4</v>
      </c>
      <c r="E230" s="310">
        <v>0</v>
      </c>
      <c r="F230" s="310">
        <v>0</v>
      </c>
      <c r="G230" s="310">
        <v>0</v>
      </c>
      <c r="H230" s="310">
        <v>0</v>
      </c>
      <c r="I230" s="310">
        <v>0</v>
      </c>
      <c r="J230" s="310">
        <v>0</v>
      </c>
      <c r="K230" s="310">
        <v>0</v>
      </c>
      <c r="L230" s="310">
        <v>4</v>
      </c>
      <c r="M230" s="310">
        <v>4</v>
      </c>
      <c r="N230" s="310">
        <v>0</v>
      </c>
    </row>
    <row r="231" spans="1:14" s="82" customFormat="1" ht="15" customHeight="1" x14ac:dyDescent="0.25">
      <c r="B231" s="307" t="s">
        <v>110</v>
      </c>
      <c r="C231" s="308">
        <v>3529</v>
      </c>
      <c r="D231" s="308">
        <v>2572</v>
      </c>
      <c r="E231" s="308">
        <v>957</v>
      </c>
      <c r="F231" s="308">
        <v>3197</v>
      </c>
      <c r="G231" s="308">
        <v>2360</v>
      </c>
      <c r="H231" s="308">
        <v>837</v>
      </c>
      <c r="I231" s="308">
        <v>44</v>
      </c>
      <c r="J231" s="308">
        <v>33</v>
      </c>
      <c r="K231" s="308">
        <v>11</v>
      </c>
      <c r="L231" s="308">
        <v>288</v>
      </c>
      <c r="M231" s="308">
        <v>179</v>
      </c>
      <c r="N231" s="308">
        <v>109</v>
      </c>
    </row>
    <row r="232" spans="1:14" x14ac:dyDescent="0.25">
      <c r="B232" s="306" t="s">
        <v>283</v>
      </c>
      <c r="C232" s="310">
        <v>2616</v>
      </c>
      <c r="D232" s="310">
        <v>1925</v>
      </c>
      <c r="E232" s="310">
        <v>691</v>
      </c>
      <c r="F232" s="310">
        <v>2500</v>
      </c>
      <c r="G232" s="310">
        <v>1848</v>
      </c>
      <c r="H232" s="310">
        <v>652</v>
      </c>
      <c r="I232" s="310">
        <v>12</v>
      </c>
      <c r="J232" s="310">
        <v>10</v>
      </c>
      <c r="K232" s="310">
        <v>2</v>
      </c>
      <c r="L232" s="310">
        <v>104</v>
      </c>
      <c r="M232" s="310">
        <v>67</v>
      </c>
      <c r="N232" s="310">
        <v>37</v>
      </c>
    </row>
    <row r="233" spans="1:14" x14ac:dyDescent="0.25">
      <c r="B233" s="306" t="s">
        <v>284</v>
      </c>
      <c r="C233" s="310">
        <v>38</v>
      </c>
      <c r="D233" s="310">
        <v>26</v>
      </c>
      <c r="E233" s="310">
        <v>12</v>
      </c>
      <c r="F233" s="310">
        <v>9</v>
      </c>
      <c r="G233" s="310">
        <v>5</v>
      </c>
      <c r="H233" s="310">
        <v>4</v>
      </c>
      <c r="I233" s="310">
        <v>1</v>
      </c>
      <c r="J233" s="310">
        <v>0</v>
      </c>
      <c r="K233" s="310">
        <v>1</v>
      </c>
      <c r="L233" s="310">
        <v>28</v>
      </c>
      <c r="M233" s="310">
        <v>21</v>
      </c>
      <c r="N233" s="310">
        <v>7</v>
      </c>
    </row>
    <row r="234" spans="1:14" x14ac:dyDescent="0.25">
      <c r="A234" s="82"/>
      <c r="B234" s="306" t="s">
        <v>285</v>
      </c>
      <c r="C234" s="310">
        <v>56</v>
      </c>
      <c r="D234" s="310">
        <v>34</v>
      </c>
      <c r="E234" s="310">
        <v>22</v>
      </c>
      <c r="F234" s="310">
        <v>16</v>
      </c>
      <c r="G234" s="310">
        <v>10</v>
      </c>
      <c r="H234" s="310">
        <v>6</v>
      </c>
      <c r="I234" s="310">
        <v>13</v>
      </c>
      <c r="J234" s="310">
        <v>7</v>
      </c>
      <c r="K234" s="310">
        <v>6</v>
      </c>
      <c r="L234" s="310">
        <v>27</v>
      </c>
      <c r="M234" s="310">
        <v>17</v>
      </c>
      <c r="N234" s="310">
        <v>10</v>
      </c>
    </row>
    <row r="235" spans="1:14" s="82" customFormat="1" ht="15" customHeight="1" x14ac:dyDescent="0.25">
      <c r="B235" s="306" t="s">
        <v>286</v>
      </c>
      <c r="C235" s="310">
        <v>734</v>
      </c>
      <c r="D235" s="310">
        <v>542</v>
      </c>
      <c r="E235" s="310">
        <v>192</v>
      </c>
      <c r="F235" s="310">
        <v>661</v>
      </c>
      <c r="G235" s="310">
        <v>488</v>
      </c>
      <c r="H235" s="310">
        <v>173</v>
      </c>
      <c r="I235" s="310">
        <v>17</v>
      </c>
      <c r="J235" s="310">
        <v>15</v>
      </c>
      <c r="K235" s="310">
        <v>2</v>
      </c>
      <c r="L235" s="310">
        <v>56</v>
      </c>
      <c r="M235" s="310">
        <v>39</v>
      </c>
      <c r="N235" s="310">
        <v>17</v>
      </c>
    </row>
    <row r="236" spans="1:14" ht="15" customHeight="1" x14ac:dyDescent="0.25">
      <c r="B236" s="306" t="s">
        <v>110</v>
      </c>
      <c r="C236" s="310">
        <v>4</v>
      </c>
      <c r="D236" s="310">
        <v>4</v>
      </c>
      <c r="E236" s="310">
        <v>0</v>
      </c>
      <c r="F236" s="310">
        <v>1</v>
      </c>
      <c r="G236" s="310">
        <v>1</v>
      </c>
      <c r="H236" s="310">
        <v>0</v>
      </c>
      <c r="I236" s="310">
        <v>0</v>
      </c>
      <c r="J236" s="310">
        <v>0</v>
      </c>
      <c r="K236" s="310">
        <v>0</v>
      </c>
      <c r="L236" s="310">
        <v>3</v>
      </c>
      <c r="M236" s="310">
        <v>3</v>
      </c>
      <c r="N236" s="310">
        <v>0</v>
      </c>
    </row>
    <row r="237" spans="1:14" x14ac:dyDescent="0.25">
      <c r="A237" s="82"/>
      <c r="B237" s="306" t="s">
        <v>287</v>
      </c>
      <c r="C237" s="310">
        <v>57</v>
      </c>
      <c r="D237" s="310">
        <v>24</v>
      </c>
      <c r="E237" s="310">
        <v>33</v>
      </c>
      <c r="F237" s="310">
        <v>3</v>
      </c>
      <c r="G237" s="310">
        <v>2</v>
      </c>
      <c r="H237" s="310">
        <v>1</v>
      </c>
      <c r="I237" s="310">
        <v>0</v>
      </c>
      <c r="J237" s="310">
        <v>0</v>
      </c>
      <c r="K237" s="310">
        <v>0</v>
      </c>
      <c r="L237" s="310">
        <v>54</v>
      </c>
      <c r="M237" s="310">
        <v>22</v>
      </c>
      <c r="N237" s="310">
        <v>32</v>
      </c>
    </row>
    <row r="238" spans="1:14" x14ac:dyDescent="0.25">
      <c r="B238" s="306" t="s">
        <v>288</v>
      </c>
      <c r="C238" s="310">
        <v>24</v>
      </c>
      <c r="D238" s="310">
        <v>17</v>
      </c>
      <c r="E238" s="310">
        <v>7</v>
      </c>
      <c r="F238" s="310">
        <v>7</v>
      </c>
      <c r="G238" s="310">
        <v>6</v>
      </c>
      <c r="H238" s="310">
        <v>1</v>
      </c>
      <c r="I238" s="310">
        <v>1</v>
      </c>
      <c r="J238" s="310">
        <v>1</v>
      </c>
      <c r="K238" s="310">
        <v>0</v>
      </c>
      <c r="L238" s="310">
        <v>16</v>
      </c>
      <c r="M238" s="310">
        <v>10</v>
      </c>
      <c r="N238" s="310">
        <v>6</v>
      </c>
    </row>
    <row r="239" spans="1:14" s="82" customFormat="1" ht="13.5" x14ac:dyDescent="0.25">
      <c r="B239" s="307" t="s">
        <v>96</v>
      </c>
      <c r="C239" s="308">
        <v>3450</v>
      </c>
      <c r="D239" s="308">
        <v>2467</v>
      </c>
      <c r="E239" s="308">
        <v>983</v>
      </c>
      <c r="F239" s="308">
        <v>2767</v>
      </c>
      <c r="G239" s="308">
        <v>1852</v>
      </c>
      <c r="H239" s="308">
        <v>915</v>
      </c>
      <c r="I239" s="308">
        <v>39</v>
      </c>
      <c r="J239" s="308">
        <v>37</v>
      </c>
      <c r="K239" s="308">
        <v>2</v>
      </c>
      <c r="L239" s="308">
        <v>644</v>
      </c>
      <c r="M239" s="308">
        <v>578</v>
      </c>
      <c r="N239" s="308">
        <v>66</v>
      </c>
    </row>
    <row r="240" spans="1:14" x14ac:dyDescent="0.25">
      <c r="B240" s="306" t="s">
        <v>96</v>
      </c>
      <c r="C240" s="310">
        <v>2464</v>
      </c>
      <c r="D240" s="310">
        <v>1797</v>
      </c>
      <c r="E240" s="310">
        <v>667</v>
      </c>
      <c r="F240" s="310">
        <v>2157</v>
      </c>
      <c r="G240" s="310">
        <v>1516</v>
      </c>
      <c r="H240" s="310">
        <v>641</v>
      </c>
      <c r="I240" s="310">
        <v>29</v>
      </c>
      <c r="J240" s="310">
        <v>27</v>
      </c>
      <c r="K240" s="310">
        <v>2</v>
      </c>
      <c r="L240" s="310">
        <v>278</v>
      </c>
      <c r="M240" s="310">
        <v>254</v>
      </c>
      <c r="N240" s="310">
        <v>24</v>
      </c>
    </row>
    <row r="241" spans="1:14" s="82" customFormat="1" x14ac:dyDescent="0.25">
      <c r="B241" s="306" t="s">
        <v>289</v>
      </c>
      <c r="C241" s="310">
        <v>105</v>
      </c>
      <c r="D241" s="310">
        <v>76</v>
      </c>
      <c r="E241" s="310">
        <v>29</v>
      </c>
      <c r="F241" s="310">
        <v>43</v>
      </c>
      <c r="G241" s="310">
        <v>18</v>
      </c>
      <c r="H241" s="310">
        <v>25</v>
      </c>
      <c r="I241" s="310">
        <v>0</v>
      </c>
      <c r="J241" s="310">
        <v>0</v>
      </c>
      <c r="K241" s="310">
        <v>0</v>
      </c>
      <c r="L241" s="310">
        <v>62</v>
      </c>
      <c r="M241" s="310">
        <v>58</v>
      </c>
      <c r="N241" s="310">
        <v>4</v>
      </c>
    </row>
    <row r="242" spans="1:14" x14ac:dyDescent="0.25">
      <c r="A242" s="82"/>
      <c r="B242" s="306" t="s">
        <v>290</v>
      </c>
      <c r="C242" s="310">
        <v>388</v>
      </c>
      <c r="D242" s="310">
        <v>279</v>
      </c>
      <c r="E242" s="310">
        <v>109</v>
      </c>
      <c r="F242" s="310">
        <v>285</v>
      </c>
      <c r="G242" s="310">
        <v>190</v>
      </c>
      <c r="H242" s="310">
        <v>95</v>
      </c>
      <c r="I242" s="310">
        <v>7</v>
      </c>
      <c r="J242" s="310">
        <v>7</v>
      </c>
      <c r="K242" s="310">
        <v>0</v>
      </c>
      <c r="L242" s="310">
        <v>96</v>
      </c>
      <c r="M242" s="310">
        <v>82</v>
      </c>
      <c r="N242" s="310">
        <v>14</v>
      </c>
    </row>
    <row r="243" spans="1:14" ht="15" customHeight="1" x14ac:dyDescent="0.25">
      <c r="B243" s="306" t="s">
        <v>291</v>
      </c>
      <c r="C243" s="310">
        <v>493</v>
      </c>
      <c r="D243" s="310">
        <v>315</v>
      </c>
      <c r="E243" s="310">
        <v>178</v>
      </c>
      <c r="F243" s="310">
        <v>282</v>
      </c>
      <c r="G243" s="310">
        <v>128</v>
      </c>
      <c r="H243" s="310">
        <v>154</v>
      </c>
      <c r="I243" s="310">
        <v>3</v>
      </c>
      <c r="J243" s="310">
        <v>3</v>
      </c>
      <c r="K243" s="310">
        <v>0</v>
      </c>
      <c r="L243" s="310">
        <v>208</v>
      </c>
      <c r="M243" s="310">
        <v>184</v>
      </c>
      <c r="N243" s="310">
        <v>24</v>
      </c>
    </row>
    <row r="244" spans="1:14" s="82" customFormat="1" ht="15" customHeight="1" x14ac:dyDescent="0.25">
      <c r="B244" s="307" t="s">
        <v>292</v>
      </c>
      <c r="C244" s="308">
        <v>331</v>
      </c>
      <c r="D244" s="308">
        <v>274</v>
      </c>
      <c r="E244" s="308">
        <v>57</v>
      </c>
      <c r="F244" s="308">
        <v>329</v>
      </c>
      <c r="G244" s="308">
        <v>272</v>
      </c>
      <c r="H244" s="308">
        <v>57</v>
      </c>
      <c r="I244" s="308">
        <v>0</v>
      </c>
      <c r="J244" s="308">
        <v>0</v>
      </c>
      <c r="K244" s="308">
        <v>0</v>
      </c>
      <c r="L244" s="308">
        <v>2</v>
      </c>
      <c r="M244" s="308">
        <v>2</v>
      </c>
      <c r="N244" s="308">
        <v>0</v>
      </c>
    </row>
    <row r="245" spans="1:14" s="82" customFormat="1" ht="15" customHeight="1" x14ac:dyDescent="0.25">
      <c r="B245" s="307" t="s">
        <v>118</v>
      </c>
      <c r="C245" s="308">
        <v>331</v>
      </c>
      <c r="D245" s="308">
        <v>274</v>
      </c>
      <c r="E245" s="308">
        <v>57</v>
      </c>
      <c r="F245" s="308">
        <v>329</v>
      </c>
      <c r="G245" s="308">
        <v>272</v>
      </c>
      <c r="H245" s="308">
        <v>57</v>
      </c>
      <c r="I245" s="308">
        <v>0</v>
      </c>
      <c r="J245" s="308">
        <v>0</v>
      </c>
      <c r="K245" s="308">
        <v>0</v>
      </c>
      <c r="L245" s="308">
        <v>2</v>
      </c>
      <c r="M245" s="308">
        <v>2</v>
      </c>
      <c r="N245" s="308">
        <v>0</v>
      </c>
    </row>
    <row r="246" spans="1:14" ht="15" customHeight="1" x14ac:dyDescent="0.25">
      <c r="B246" s="306" t="s">
        <v>940</v>
      </c>
      <c r="C246" s="310">
        <v>100</v>
      </c>
      <c r="D246" s="310">
        <v>94</v>
      </c>
      <c r="E246" s="310">
        <v>6</v>
      </c>
      <c r="F246" s="310">
        <v>100</v>
      </c>
      <c r="G246" s="310">
        <v>94</v>
      </c>
      <c r="H246" s="310">
        <v>6</v>
      </c>
      <c r="I246" s="310">
        <v>0</v>
      </c>
      <c r="J246" s="310">
        <v>0</v>
      </c>
      <c r="K246" s="310">
        <v>0</v>
      </c>
      <c r="L246" s="310">
        <v>0</v>
      </c>
      <c r="M246" s="310">
        <v>0</v>
      </c>
      <c r="N246" s="310">
        <v>0</v>
      </c>
    </row>
    <row r="247" spans="1:14" ht="15" customHeight="1" x14ac:dyDescent="0.25">
      <c r="B247" s="306" t="s">
        <v>293</v>
      </c>
      <c r="C247" s="310">
        <v>5</v>
      </c>
      <c r="D247" s="310">
        <v>4</v>
      </c>
      <c r="E247" s="310">
        <v>1</v>
      </c>
      <c r="F247" s="310">
        <v>5</v>
      </c>
      <c r="G247" s="310">
        <v>4</v>
      </c>
      <c r="H247" s="310">
        <v>1</v>
      </c>
      <c r="I247" s="310">
        <v>0</v>
      </c>
      <c r="J247" s="310">
        <v>0</v>
      </c>
      <c r="K247" s="310">
        <v>0</v>
      </c>
      <c r="L247" s="310">
        <v>0</v>
      </c>
      <c r="M247" s="310">
        <v>0</v>
      </c>
      <c r="N247" s="310">
        <v>0</v>
      </c>
    </row>
    <row r="248" spans="1:14" ht="15" customHeight="1" x14ac:dyDescent="0.25">
      <c r="B248" s="306" t="s">
        <v>294</v>
      </c>
      <c r="C248" s="310">
        <v>226</v>
      </c>
      <c r="D248" s="310">
        <v>176</v>
      </c>
      <c r="E248" s="310">
        <v>50</v>
      </c>
      <c r="F248" s="310">
        <v>224</v>
      </c>
      <c r="G248" s="310">
        <v>174</v>
      </c>
      <c r="H248" s="310">
        <v>50</v>
      </c>
      <c r="I248" s="310">
        <v>0</v>
      </c>
      <c r="J248" s="310">
        <v>0</v>
      </c>
      <c r="K248" s="310">
        <v>0</v>
      </c>
      <c r="L248" s="310">
        <v>2</v>
      </c>
      <c r="M248" s="310">
        <v>2</v>
      </c>
      <c r="N248" s="310">
        <v>0</v>
      </c>
    </row>
    <row r="249" spans="1:14" ht="15" customHeight="1" x14ac:dyDescent="0.25">
      <c r="B249" s="101"/>
      <c r="C249" s="243"/>
      <c r="D249" s="103"/>
      <c r="E249" s="102"/>
      <c r="F249" s="102"/>
      <c r="G249" s="103"/>
      <c r="H249" s="102"/>
      <c r="I249" s="103"/>
      <c r="J249" s="103"/>
      <c r="K249" s="103"/>
      <c r="M249" s="97"/>
      <c r="N249" s="98"/>
    </row>
    <row r="250" spans="1:14" s="45" customFormat="1" ht="16.5" x14ac:dyDescent="0.25">
      <c r="B250" s="112" t="s">
        <v>845</v>
      </c>
      <c r="C250" s="112"/>
      <c r="D250" s="112"/>
      <c r="E250" s="112"/>
      <c r="F250" s="112"/>
      <c r="G250" s="112"/>
      <c r="H250" s="112"/>
      <c r="I250" s="112"/>
      <c r="J250" s="112"/>
      <c r="K250" s="112"/>
    </row>
    <row r="251" spans="1:14" s="45" customFormat="1" ht="16.5" x14ac:dyDescent="0.25">
      <c r="B251" s="504" t="s">
        <v>636</v>
      </c>
      <c r="C251" s="504"/>
      <c r="D251" s="504"/>
      <c r="E251" s="504"/>
      <c r="F251" s="504"/>
      <c r="G251" s="504"/>
      <c r="H251" s="504"/>
      <c r="I251" s="504"/>
      <c r="J251" s="504"/>
      <c r="K251" s="504"/>
    </row>
    <row r="252" spans="1:14" ht="16.5" x14ac:dyDescent="0.3">
      <c r="B252" s="70" t="s">
        <v>840</v>
      </c>
      <c r="C252" s="45"/>
      <c r="D252" s="45"/>
      <c r="E252" s="45"/>
      <c r="F252" s="45"/>
      <c r="G252" s="45"/>
      <c r="H252" s="45"/>
      <c r="I252" s="45"/>
      <c r="J252" s="45"/>
      <c r="K252" s="45"/>
    </row>
  </sheetData>
  <mergeCells count="9">
    <mergeCell ref="L4:N4"/>
    <mergeCell ref="F3:N3"/>
    <mergeCell ref="B251:K251"/>
    <mergeCell ref="B1:K1"/>
    <mergeCell ref="B2:K2"/>
    <mergeCell ref="C3:E4"/>
    <mergeCell ref="F4:H4"/>
    <mergeCell ref="I4:K4"/>
    <mergeCell ref="B3:B5"/>
  </mergeCells>
  <hyperlinks>
    <hyperlink ref="P2" location="INDICE!B37" display="INDICE"/>
  </hyperlinks>
  <printOptions horizontalCentered="1"/>
  <pageMargins left="0.19685039370078741" right="0.19685039370078741" top="1.1811023622047245" bottom="0.39370078740157483" header="0.19685039370078741" footer="0.19685039370078741"/>
  <pageSetup scale="80" firstPageNumber="149" fitToWidth="0" fitToHeight="0" orientation="landscape" useFirstPageNumber="1" r:id="rId1"/>
  <headerFooter scaleWithDoc="0">
    <oddHeader>&amp;C&amp;G</oddHeader>
    <oddFooter>&amp;C&amp;10&amp;P</oddFooter>
  </headerFooter>
  <drawing r:id="rId2"/>
  <legacyDrawingHF r:id="rId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dimension ref="B1:O37"/>
  <sheetViews>
    <sheetView showGridLines="0" zoomScaleNormal="100" workbookViewId="0">
      <selection activeCell="O2" sqref="O2"/>
    </sheetView>
  </sheetViews>
  <sheetFormatPr baseColWidth="10" defaultColWidth="12.5703125" defaultRowHeight="13.5" x14ac:dyDescent="0.25"/>
  <cols>
    <col min="1" max="1" width="3.7109375" style="104" customWidth="1"/>
    <col min="2" max="2" width="28.140625" style="58" customWidth="1"/>
    <col min="3" max="3" width="11.85546875" style="104" customWidth="1"/>
    <col min="4" max="13" width="10" style="104" customWidth="1"/>
    <col min="14" max="16384" width="12.5703125" style="104"/>
  </cols>
  <sheetData>
    <row r="1" spans="2:15" ht="129.75" customHeight="1" x14ac:dyDescent="0.25">
      <c r="B1" s="517"/>
      <c r="C1" s="517"/>
      <c r="D1" s="517"/>
      <c r="E1" s="517"/>
      <c r="F1" s="517"/>
      <c r="G1" s="517"/>
      <c r="H1" s="517"/>
      <c r="I1" s="517"/>
      <c r="J1" s="517"/>
      <c r="K1" s="517"/>
      <c r="L1" s="517"/>
      <c r="M1" s="517"/>
    </row>
    <row r="2" spans="2:15" ht="47.25" customHeight="1" x14ac:dyDescent="0.25">
      <c r="B2" s="518" t="s">
        <v>849</v>
      </c>
      <c r="C2" s="518"/>
      <c r="D2" s="518"/>
      <c r="E2" s="518"/>
      <c r="F2" s="518"/>
      <c r="G2" s="518"/>
      <c r="H2" s="518"/>
      <c r="I2" s="518"/>
      <c r="J2" s="518"/>
      <c r="K2" s="518"/>
      <c r="L2" s="518"/>
      <c r="M2" s="518"/>
      <c r="O2" s="249" t="s">
        <v>358</v>
      </c>
    </row>
    <row r="3" spans="2:15" ht="15" customHeight="1" x14ac:dyDescent="0.25">
      <c r="B3" s="475" t="s">
        <v>117</v>
      </c>
      <c r="C3" s="475" t="s">
        <v>660</v>
      </c>
      <c r="D3" s="514" t="s">
        <v>298</v>
      </c>
      <c r="E3" s="514"/>
      <c r="F3" s="514"/>
      <c r="G3" s="514"/>
      <c r="H3" s="514"/>
      <c r="I3" s="514"/>
      <c r="J3" s="514"/>
      <c r="K3" s="514"/>
      <c r="L3" s="514"/>
      <c r="M3" s="514"/>
    </row>
    <row r="4" spans="2:15" x14ac:dyDescent="0.25">
      <c r="B4" s="476"/>
      <c r="C4" s="476"/>
      <c r="D4" s="368">
        <v>1</v>
      </c>
      <c r="E4" s="368">
        <v>2</v>
      </c>
      <c r="F4" s="368">
        <v>3</v>
      </c>
      <c r="G4" s="368">
        <v>4</v>
      </c>
      <c r="H4" s="368">
        <v>5</v>
      </c>
      <c r="I4" s="368">
        <v>6</v>
      </c>
      <c r="J4" s="368">
        <v>7</v>
      </c>
      <c r="K4" s="368">
        <v>8</v>
      </c>
      <c r="L4" s="368">
        <v>9</v>
      </c>
      <c r="M4" s="368" t="s">
        <v>299</v>
      </c>
    </row>
    <row r="5" spans="2:15" ht="17.25" customHeight="1" x14ac:dyDescent="0.25">
      <c r="B5" s="403" t="s">
        <v>359</v>
      </c>
      <c r="C5" s="308">
        <f>+C6+C18+C25+C32+C34</f>
        <v>251106</v>
      </c>
      <c r="D5" s="308">
        <f t="shared" ref="D5:M5" si="0">+D6+D18+D25+D32+D34</f>
        <v>100663</v>
      </c>
      <c r="E5" s="308">
        <f t="shared" si="0"/>
        <v>77720</v>
      </c>
      <c r="F5" s="308">
        <f t="shared" si="0"/>
        <v>45346</v>
      </c>
      <c r="G5" s="308">
        <f t="shared" si="0"/>
        <v>16924</v>
      </c>
      <c r="H5" s="308">
        <f t="shared" si="0"/>
        <v>6044</v>
      </c>
      <c r="I5" s="308">
        <f t="shared" si="0"/>
        <v>2474</v>
      </c>
      <c r="J5" s="308">
        <f t="shared" si="0"/>
        <v>1068</v>
      </c>
      <c r="K5" s="308">
        <f t="shared" si="0"/>
        <v>459</v>
      </c>
      <c r="L5" s="308">
        <f t="shared" si="0"/>
        <v>230</v>
      </c>
      <c r="M5" s="308">
        <f t="shared" si="0"/>
        <v>178</v>
      </c>
    </row>
    <row r="6" spans="2:15" ht="17.25" customHeight="1" x14ac:dyDescent="0.25">
      <c r="B6" s="403" t="s">
        <v>64</v>
      </c>
      <c r="C6" s="308">
        <v>94579</v>
      </c>
      <c r="D6" s="308">
        <v>39882</v>
      </c>
      <c r="E6" s="308">
        <v>30544</v>
      </c>
      <c r="F6" s="308">
        <v>16163</v>
      </c>
      <c r="G6" s="308">
        <v>5249</v>
      </c>
      <c r="H6" s="308">
        <v>1681</v>
      </c>
      <c r="I6" s="308">
        <v>638</v>
      </c>
      <c r="J6" s="308">
        <v>230</v>
      </c>
      <c r="K6" s="308">
        <v>105</v>
      </c>
      <c r="L6" s="308">
        <v>57</v>
      </c>
      <c r="M6" s="308">
        <v>30</v>
      </c>
    </row>
    <row r="7" spans="2:15" ht="15" customHeight="1" x14ac:dyDescent="0.25">
      <c r="B7" s="404" t="s">
        <v>116</v>
      </c>
      <c r="C7" s="310">
        <v>10073</v>
      </c>
      <c r="D7" s="310">
        <v>4242</v>
      </c>
      <c r="E7" s="310">
        <v>3257</v>
      </c>
      <c r="F7" s="310">
        <v>1757</v>
      </c>
      <c r="G7" s="310">
        <v>582</v>
      </c>
      <c r="H7" s="310">
        <v>161</v>
      </c>
      <c r="I7" s="310">
        <v>50</v>
      </c>
      <c r="J7" s="310">
        <v>12</v>
      </c>
      <c r="K7" s="310">
        <v>10</v>
      </c>
      <c r="L7" s="310">
        <v>2</v>
      </c>
      <c r="M7" s="310">
        <v>0</v>
      </c>
    </row>
    <row r="8" spans="2:15" ht="15" customHeight="1" x14ac:dyDescent="0.25">
      <c r="B8" s="404" t="s">
        <v>99</v>
      </c>
      <c r="C8" s="310">
        <v>2764</v>
      </c>
      <c r="D8" s="310">
        <v>1404</v>
      </c>
      <c r="E8" s="310">
        <v>731</v>
      </c>
      <c r="F8" s="310">
        <v>386</v>
      </c>
      <c r="G8" s="310">
        <v>144</v>
      </c>
      <c r="H8" s="310">
        <v>50</v>
      </c>
      <c r="I8" s="310">
        <v>22</v>
      </c>
      <c r="J8" s="310">
        <v>13</v>
      </c>
      <c r="K8" s="310">
        <v>9</v>
      </c>
      <c r="L8" s="310">
        <v>3</v>
      </c>
      <c r="M8" s="310">
        <v>2</v>
      </c>
    </row>
    <row r="9" spans="2:15" ht="15" customHeight="1" x14ac:dyDescent="0.25">
      <c r="B9" s="404" t="s">
        <v>107</v>
      </c>
      <c r="C9" s="310">
        <v>3680</v>
      </c>
      <c r="D9" s="310">
        <v>1526</v>
      </c>
      <c r="E9" s="310">
        <v>1114</v>
      </c>
      <c r="F9" s="310">
        <v>637</v>
      </c>
      <c r="G9" s="310">
        <v>233</v>
      </c>
      <c r="H9" s="310">
        <v>102</v>
      </c>
      <c r="I9" s="310">
        <v>44</v>
      </c>
      <c r="J9" s="310">
        <v>15</v>
      </c>
      <c r="K9" s="310">
        <v>6</v>
      </c>
      <c r="L9" s="310">
        <v>2</v>
      </c>
      <c r="M9" s="310">
        <v>1</v>
      </c>
    </row>
    <row r="10" spans="2:15" ht="15" customHeight="1" x14ac:dyDescent="0.25">
      <c r="B10" s="404" t="s">
        <v>104</v>
      </c>
      <c r="C10" s="310">
        <v>2140</v>
      </c>
      <c r="D10" s="310">
        <v>982</v>
      </c>
      <c r="E10" s="310">
        <v>685</v>
      </c>
      <c r="F10" s="310">
        <v>314</v>
      </c>
      <c r="G10" s="310">
        <v>104</v>
      </c>
      <c r="H10" s="310">
        <v>37</v>
      </c>
      <c r="I10" s="310">
        <v>9</v>
      </c>
      <c r="J10" s="310">
        <v>7</v>
      </c>
      <c r="K10" s="310">
        <v>2</v>
      </c>
      <c r="L10" s="310">
        <v>0</v>
      </c>
      <c r="M10" s="310">
        <v>0</v>
      </c>
    </row>
    <row r="11" spans="2:15" ht="15" customHeight="1" x14ac:dyDescent="0.25">
      <c r="B11" s="404" t="s">
        <v>114</v>
      </c>
      <c r="C11" s="310">
        <v>6762</v>
      </c>
      <c r="D11" s="310">
        <v>3116</v>
      </c>
      <c r="E11" s="310">
        <v>1943</v>
      </c>
      <c r="F11" s="310">
        <v>1110</v>
      </c>
      <c r="G11" s="310">
        <v>361</v>
      </c>
      <c r="H11" s="310">
        <v>143</v>
      </c>
      <c r="I11" s="310">
        <v>45</v>
      </c>
      <c r="J11" s="310">
        <v>23</v>
      </c>
      <c r="K11" s="310">
        <v>7</v>
      </c>
      <c r="L11" s="310">
        <v>10</v>
      </c>
      <c r="M11" s="310">
        <v>4</v>
      </c>
    </row>
    <row r="12" spans="2:15" ht="15" customHeight="1" x14ac:dyDescent="0.25">
      <c r="B12" s="404" t="s">
        <v>106</v>
      </c>
      <c r="C12" s="310">
        <v>6185</v>
      </c>
      <c r="D12" s="310">
        <v>3043</v>
      </c>
      <c r="E12" s="310">
        <v>1732</v>
      </c>
      <c r="F12" s="310">
        <v>920</v>
      </c>
      <c r="G12" s="310">
        <v>318</v>
      </c>
      <c r="H12" s="310">
        <v>95</v>
      </c>
      <c r="I12" s="310">
        <v>40</v>
      </c>
      <c r="J12" s="310">
        <v>15</v>
      </c>
      <c r="K12" s="310">
        <v>12</v>
      </c>
      <c r="L12" s="310">
        <v>6</v>
      </c>
      <c r="M12" s="310">
        <v>4</v>
      </c>
    </row>
    <row r="13" spans="2:15" ht="15" customHeight="1" x14ac:dyDescent="0.25">
      <c r="B13" s="404" t="s">
        <v>103</v>
      </c>
      <c r="C13" s="310">
        <v>5918</v>
      </c>
      <c r="D13" s="310">
        <v>2595</v>
      </c>
      <c r="E13" s="310">
        <v>1882</v>
      </c>
      <c r="F13" s="310">
        <v>964</v>
      </c>
      <c r="G13" s="310">
        <v>327</v>
      </c>
      <c r="H13" s="310">
        <v>92</v>
      </c>
      <c r="I13" s="310">
        <v>34</v>
      </c>
      <c r="J13" s="310">
        <v>11</v>
      </c>
      <c r="K13" s="310">
        <v>9</v>
      </c>
      <c r="L13" s="310">
        <v>1</v>
      </c>
      <c r="M13" s="310">
        <v>3</v>
      </c>
    </row>
    <row r="14" spans="2:15" ht="15" customHeight="1" x14ac:dyDescent="0.25">
      <c r="B14" s="404" t="s">
        <v>102</v>
      </c>
      <c r="C14" s="310">
        <v>6592</v>
      </c>
      <c r="D14" s="310">
        <v>2657</v>
      </c>
      <c r="E14" s="310">
        <v>2048</v>
      </c>
      <c r="F14" s="310">
        <v>1181</v>
      </c>
      <c r="G14" s="310">
        <v>431</v>
      </c>
      <c r="H14" s="310">
        <v>158</v>
      </c>
      <c r="I14" s="310">
        <v>66</v>
      </c>
      <c r="J14" s="310">
        <v>22</v>
      </c>
      <c r="K14" s="310">
        <v>14</v>
      </c>
      <c r="L14" s="310">
        <v>8</v>
      </c>
      <c r="M14" s="310">
        <v>7</v>
      </c>
    </row>
    <row r="15" spans="2:15" ht="15" customHeight="1" x14ac:dyDescent="0.25">
      <c r="B15" s="404" t="s">
        <v>111</v>
      </c>
      <c r="C15" s="310">
        <v>34577</v>
      </c>
      <c r="D15" s="310">
        <v>13896</v>
      </c>
      <c r="E15" s="310">
        <v>12016</v>
      </c>
      <c r="F15" s="310">
        <v>6075</v>
      </c>
      <c r="G15" s="310">
        <v>1831</v>
      </c>
      <c r="H15" s="310">
        <v>498</v>
      </c>
      <c r="I15" s="310">
        <v>166</v>
      </c>
      <c r="J15" s="310">
        <v>65</v>
      </c>
      <c r="K15" s="310">
        <v>15</v>
      </c>
      <c r="L15" s="310">
        <v>10</v>
      </c>
      <c r="M15" s="310">
        <v>5</v>
      </c>
    </row>
    <row r="16" spans="2:15" ht="15" customHeight="1" x14ac:dyDescent="0.25">
      <c r="B16" s="404" t="s">
        <v>112</v>
      </c>
      <c r="C16" s="310">
        <v>7247</v>
      </c>
      <c r="D16" s="310">
        <v>3046</v>
      </c>
      <c r="E16" s="310">
        <v>2480</v>
      </c>
      <c r="F16" s="310">
        <v>1253</v>
      </c>
      <c r="G16" s="310">
        <v>329</v>
      </c>
      <c r="H16" s="310">
        <v>99</v>
      </c>
      <c r="I16" s="310">
        <v>27</v>
      </c>
      <c r="J16" s="310">
        <v>6</v>
      </c>
      <c r="K16" s="310">
        <v>3</v>
      </c>
      <c r="L16" s="310">
        <v>4</v>
      </c>
      <c r="M16" s="310">
        <v>0</v>
      </c>
    </row>
    <row r="17" spans="2:13" ht="14.25" x14ac:dyDescent="0.25">
      <c r="B17" s="404" t="s">
        <v>109</v>
      </c>
      <c r="C17" s="310">
        <v>8641</v>
      </c>
      <c r="D17" s="310">
        <v>3375</v>
      </c>
      <c r="E17" s="310">
        <v>2656</v>
      </c>
      <c r="F17" s="310">
        <v>1566</v>
      </c>
      <c r="G17" s="310">
        <v>589</v>
      </c>
      <c r="H17" s="310">
        <v>246</v>
      </c>
      <c r="I17" s="310">
        <v>135</v>
      </c>
      <c r="J17" s="310">
        <v>41</v>
      </c>
      <c r="K17" s="310">
        <v>18</v>
      </c>
      <c r="L17" s="310">
        <v>11</v>
      </c>
      <c r="M17" s="310">
        <v>4</v>
      </c>
    </row>
    <row r="18" spans="2:13" ht="14.25" customHeight="1" x14ac:dyDescent="0.25">
      <c r="B18" s="403" t="s">
        <v>65</v>
      </c>
      <c r="C18" s="308">
        <v>138062</v>
      </c>
      <c r="D18" s="308">
        <v>52288</v>
      </c>
      <c r="E18" s="308">
        <v>42745</v>
      </c>
      <c r="F18" s="308">
        <v>26431</v>
      </c>
      <c r="G18" s="308">
        <v>10399</v>
      </c>
      <c r="H18" s="308">
        <v>3670</v>
      </c>
      <c r="I18" s="308">
        <v>1470</v>
      </c>
      <c r="J18" s="308">
        <v>625</v>
      </c>
      <c r="K18" s="308">
        <v>236</v>
      </c>
      <c r="L18" s="308">
        <v>118</v>
      </c>
      <c r="M18" s="308">
        <v>80</v>
      </c>
    </row>
    <row r="19" spans="2:13" ht="13.5" customHeight="1" x14ac:dyDescent="0.25">
      <c r="B19" s="404" t="s">
        <v>101</v>
      </c>
      <c r="C19" s="310">
        <v>10827</v>
      </c>
      <c r="D19" s="310">
        <v>4004</v>
      </c>
      <c r="E19" s="310">
        <v>3581</v>
      </c>
      <c r="F19" s="310">
        <v>2189</v>
      </c>
      <c r="G19" s="310">
        <v>737</v>
      </c>
      <c r="H19" s="310">
        <v>229</v>
      </c>
      <c r="I19" s="310">
        <v>54</v>
      </c>
      <c r="J19" s="310">
        <v>23</v>
      </c>
      <c r="K19" s="310">
        <v>4</v>
      </c>
      <c r="L19" s="310">
        <v>5</v>
      </c>
      <c r="M19" s="310">
        <v>1</v>
      </c>
    </row>
    <row r="20" spans="2:13" ht="13.5" customHeight="1" x14ac:dyDescent="0.25">
      <c r="B20" s="404" t="s">
        <v>113</v>
      </c>
      <c r="C20" s="310">
        <v>10965</v>
      </c>
      <c r="D20" s="310">
        <v>4099</v>
      </c>
      <c r="E20" s="310">
        <v>3038</v>
      </c>
      <c r="F20" s="310">
        <v>1949</v>
      </c>
      <c r="G20" s="310">
        <v>970</v>
      </c>
      <c r="H20" s="310">
        <v>461</v>
      </c>
      <c r="I20" s="310">
        <v>230</v>
      </c>
      <c r="J20" s="310">
        <v>127</v>
      </c>
      <c r="K20" s="310">
        <v>47</v>
      </c>
      <c r="L20" s="310">
        <v>26</v>
      </c>
      <c r="M20" s="310">
        <v>18</v>
      </c>
    </row>
    <row r="21" spans="2:13" ht="13.5" customHeight="1" x14ac:dyDescent="0.25">
      <c r="B21" s="404" t="s">
        <v>108</v>
      </c>
      <c r="C21" s="310">
        <v>67157</v>
      </c>
      <c r="D21" s="310">
        <v>24967</v>
      </c>
      <c r="E21" s="310">
        <v>20809</v>
      </c>
      <c r="F21" s="310">
        <v>13109</v>
      </c>
      <c r="G21" s="310">
        <v>5251</v>
      </c>
      <c r="H21" s="310">
        <v>1794</v>
      </c>
      <c r="I21" s="310">
        <v>734</v>
      </c>
      <c r="J21" s="310">
        <v>300</v>
      </c>
      <c r="K21" s="310">
        <v>116</v>
      </c>
      <c r="L21" s="310">
        <v>49</v>
      </c>
      <c r="M21" s="310">
        <v>28</v>
      </c>
    </row>
    <row r="22" spans="2:13" ht="13.5" customHeight="1" x14ac:dyDescent="0.25">
      <c r="B22" s="404" t="s">
        <v>115</v>
      </c>
      <c r="C22" s="310">
        <v>16676</v>
      </c>
      <c r="D22" s="310">
        <v>6420</v>
      </c>
      <c r="E22" s="310">
        <v>5067</v>
      </c>
      <c r="F22" s="310">
        <v>3169</v>
      </c>
      <c r="G22" s="310">
        <v>1248</v>
      </c>
      <c r="H22" s="310">
        <v>464</v>
      </c>
      <c r="I22" s="310">
        <v>166</v>
      </c>
      <c r="J22" s="310">
        <v>73</v>
      </c>
      <c r="K22" s="310">
        <v>30</v>
      </c>
      <c r="L22" s="310">
        <v>25</v>
      </c>
      <c r="M22" s="310">
        <v>14</v>
      </c>
    </row>
    <row r="23" spans="2:13" ht="13.5" customHeight="1" x14ac:dyDescent="0.25">
      <c r="B23" s="404" t="s">
        <v>100</v>
      </c>
      <c r="C23" s="310">
        <v>25397</v>
      </c>
      <c r="D23" s="310">
        <v>10396</v>
      </c>
      <c r="E23" s="310">
        <v>8161</v>
      </c>
      <c r="F23" s="310">
        <v>4506</v>
      </c>
      <c r="G23" s="310">
        <v>1511</v>
      </c>
      <c r="H23" s="310">
        <v>484</v>
      </c>
      <c r="I23" s="310">
        <v>204</v>
      </c>
      <c r="J23" s="310">
        <v>80</v>
      </c>
      <c r="K23" s="310">
        <v>29</v>
      </c>
      <c r="L23" s="310">
        <v>10</v>
      </c>
      <c r="M23" s="310">
        <v>16</v>
      </c>
    </row>
    <row r="24" spans="2:13" ht="13.5" customHeight="1" x14ac:dyDescent="0.25">
      <c r="B24" s="404" t="s">
        <v>105</v>
      </c>
      <c r="C24" s="310">
        <v>7040</v>
      </c>
      <c r="D24" s="310">
        <v>2402</v>
      </c>
      <c r="E24" s="310">
        <v>2089</v>
      </c>
      <c r="F24" s="310">
        <v>1509</v>
      </c>
      <c r="G24" s="310">
        <v>682</v>
      </c>
      <c r="H24" s="310">
        <v>238</v>
      </c>
      <c r="I24" s="310">
        <v>82</v>
      </c>
      <c r="J24" s="310">
        <v>22</v>
      </c>
      <c r="K24" s="310">
        <v>10</v>
      </c>
      <c r="L24" s="310">
        <v>3</v>
      </c>
      <c r="M24" s="310">
        <v>3</v>
      </c>
    </row>
    <row r="25" spans="2:13" ht="13.5" customHeight="1" x14ac:dyDescent="0.25">
      <c r="B25" s="403" t="s">
        <v>66</v>
      </c>
      <c r="C25" s="308">
        <v>18102</v>
      </c>
      <c r="D25" s="308">
        <v>8345</v>
      </c>
      <c r="E25" s="308">
        <v>4309</v>
      </c>
      <c r="F25" s="308">
        <v>2684</v>
      </c>
      <c r="G25" s="308">
        <v>1257</v>
      </c>
      <c r="H25" s="308">
        <v>690</v>
      </c>
      <c r="I25" s="308">
        <v>364</v>
      </c>
      <c r="J25" s="308">
        <v>213</v>
      </c>
      <c r="K25" s="308">
        <v>117</v>
      </c>
      <c r="L25" s="308">
        <v>55</v>
      </c>
      <c r="M25" s="308">
        <v>68</v>
      </c>
    </row>
    <row r="26" spans="2:13" ht="13.5" customHeight="1" x14ac:dyDescent="0.25">
      <c r="B26" s="404" t="s">
        <v>97</v>
      </c>
      <c r="C26" s="310">
        <v>4097</v>
      </c>
      <c r="D26" s="310">
        <v>1923</v>
      </c>
      <c r="E26" s="310">
        <v>818</v>
      </c>
      <c r="F26" s="310">
        <v>540</v>
      </c>
      <c r="G26" s="310">
        <v>331</v>
      </c>
      <c r="H26" s="310">
        <v>200</v>
      </c>
      <c r="I26" s="310">
        <v>117</v>
      </c>
      <c r="J26" s="310">
        <v>80</v>
      </c>
      <c r="K26" s="310">
        <v>50</v>
      </c>
      <c r="L26" s="310">
        <v>19</v>
      </c>
      <c r="M26" s="310">
        <v>19</v>
      </c>
    </row>
    <row r="27" spans="2:13" ht="13.5" customHeight="1" x14ac:dyDescent="0.25">
      <c r="B27" s="404" t="s">
        <v>95</v>
      </c>
      <c r="C27" s="310">
        <v>2776</v>
      </c>
      <c r="D27" s="310">
        <v>1174</v>
      </c>
      <c r="E27" s="310">
        <v>698</v>
      </c>
      <c r="F27" s="310">
        <v>412</v>
      </c>
      <c r="G27" s="310">
        <v>214</v>
      </c>
      <c r="H27" s="310">
        <v>127</v>
      </c>
      <c r="I27" s="310">
        <v>68</v>
      </c>
      <c r="J27" s="310">
        <v>39</v>
      </c>
      <c r="K27" s="310">
        <v>20</v>
      </c>
      <c r="L27" s="310">
        <v>8</v>
      </c>
      <c r="M27" s="310">
        <v>16</v>
      </c>
    </row>
    <row r="28" spans="2:13" ht="13.5" customHeight="1" x14ac:dyDescent="0.25">
      <c r="B28" s="404" t="s">
        <v>98</v>
      </c>
      <c r="C28" s="310">
        <v>2194</v>
      </c>
      <c r="D28" s="310">
        <v>1097</v>
      </c>
      <c r="E28" s="310">
        <v>496</v>
      </c>
      <c r="F28" s="310">
        <v>331</v>
      </c>
      <c r="G28" s="310">
        <v>119</v>
      </c>
      <c r="H28" s="310">
        <v>60</v>
      </c>
      <c r="I28" s="310">
        <v>31</v>
      </c>
      <c r="J28" s="310">
        <v>29</v>
      </c>
      <c r="K28" s="310">
        <v>14</v>
      </c>
      <c r="L28" s="310">
        <v>7</v>
      </c>
      <c r="M28" s="310">
        <v>10</v>
      </c>
    </row>
    <row r="29" spans="2:13" ht="13.5" customHeight="1" x14ac:dyDescent="0.25">
      <c r="B29" s="404" t="s">
        <v>94</v>
      </c>
      <c r="C29" s="310">
        <v>1980</v>
      </c>
      <c r="D29" s="310">
        <v>850</v>
      </c>
      <c r="E29" s="310">
        <v>524</v>
      </c>
      <c r="F29" s="310">
        <v>332</v>
      </c>
      <c r="G29" s="310">
        <v>136</v>
      </c>
      <c r="H29" s="310">
        <v>70</v>
      </c>
      <c r="I29" s="310">
        <v>40</v>
      </c>
      <c r="J29" s="310">
        <v>18</v>
      </c>
      <c r="K29" s="310">
        <v>3</v>
      </c>
      <c r="L29" s="310">
        <v>3</v>
      </c>
      <c r="M29" s="310">
        <v>4</v>
      </c>
    </row>
    <row r="30" spans="2:13" ht="13.5" customHeight="1" x14ac:dyDescent="0.25">
      <c r="B30" s="404" t="s">
        <v>110</v>
      </c>
      <c r="C30" s="310">
        <v>3526</v>
      </c>
      <c r="D30" s="310">
        <v>1582</v>
      </c>
      <c r="E30" s="310">
        <v>975</v>
      </c>
      <c r="F30" s="310">
        <v>560</v>
      </c>
      <c r="G30" s="310">
        <v>206</v>
      </c>
      <c r="H30" s="310">
        <v>105</v>
      </c>
      <c r="I30" s="310">
        <v>50</v>
      </c>
      <c r="J30" s="310">
        <v>25</v>
      </c>
      <c r="K30" s="310">
        <v>14</v>
      </c>
      <c r="L30" s="310">
        <v>3</v>
      </c>
      <c r="M30" s="310">
        <v>6</v>
      </c>
    </row>
    <row r="31" spans="2:13" ht="13.5" customHeight="1" x14ac:dyDescent="0.25">
      <c r="B31" s="404" t="s">
        <v>96</v>
      </c>
      <c r="C31" s="310">
        <v>3529</v>
      </c>
      <c r="D31" s="310">
        <v>1719</v>
      </c>
      <c r="E31" s="310">
        <v>798</v>
      </c>
      <c r="F31" s="310">
        <v>509</v>
      </c>
      <c r="G31" s="310">
        <v>251</v>
      </c>
      <c r="H31" s="310">
        <v>128</v>
      </c>
      <c r="I31" s="310">
        <v>58</v>
      </c>
      <c r="J31" s="310">
        <v>22</v>
      </c>
      <c r="K31" s="310">
        <v>16</v>
      </c>
      <c r="L31" s="310">
        <v>15</v>
      </c>
      <c r="M31" s="310">
        <v>13</v>
      </c>
    </row>
    <row r="32" spans="2:13" ht="13.5" customHeight="1" x14ac:dyDescent="0.25">
      <c r="B32" s="403" t="s">
        <v>292</v>
      </c>
      <c r="C32" s="308">
        <v>360</v>
      </c>
      <c r="D32" s="308">
        <v>148</v>
      </c>
      <c r="E32" s="308">
        <v>120</v>
      </c>
      <c r="F32" s="308">
        <v>68</v>
      </c>
      <c r="G32" s="308">
        <v>19</v>
      </c>
      <c r="H32" s="308">
        <v>3</v>
      </c>
      <c r="I32" s="308">
        <v>2</v>
      </c>
      <c r="J32" s="308">
        <v>0</v>
      </c>
      <c r="K32" s="308">
        <v>0</v>
      </c>
      <c r="L32" s="308">
        <v>0</v>
      </c>
      <c r="M32" s="308">
        <v>0</v>
      </c>
    </row>
    <row r="33" spans="2:13" ht="13.5" customHeight="1" x14ac:dyDescent="0.25">
      <c r="B33" s="404" t="s">
        <v>118</v>
      </c>
      <c r="C33" s="310">
        <v>360</v>
      </c>
      <c r="D33" s="310">
        <v>148</v>
      </c>
      <c r="E33" s="310">
        <v>120</v>
      </c>
      <c r="F33" s="310">
        <v>68</v>
      </c>
      <c r="G33" s="310">
        <v>19</v>
      </c>
      <c r="H33" s="310">
        <v>3</v>
      </c>
      <c r="I33" s="310">
        <v>2</v>
      </c>
      <c r="J33" s="310">
        <v>0</v>
      </c>
      <c r="K33" s="310">
        <v>0</v>
      </c>
      <c r="L33" s="310">
        <v>0</v>
      </c>
      <c r="M33" s="310">
        <v>0</v>
      </c>
    </row>
    <row r="34" spans="2:13" ht="14.25" x14ac:dyDescent="0.25">
      <c r="B34" s="404" t="s">
        <v>69</v>
      </c>
      <c r="C34" s="308">
        <v>3</v>
      </c>
      <c r="D34" s="308">
        <v>0</v>
      </c>
      <c r="E34" s="308">
        <v>2</v>
      </c>
      <c r="F34" s="308">
        <v>0</v>
      </c>
      <c r="G34" s="308">
        <v>0</v>
      </c>
      <c r="H34" s="308">
        <v>0</v>
      </c>
      <c r="I34" s="308">
        <v>0</v>
      </c>
      <c r="J34" s="308">
        <v>0</v>
      </c>
      <c r="K34" s="308">
        <v>1</v>
      </c>
      <c r="L34" s="308">
        <v>0</v>
      </c>
      <c r="M34" s="308">
        <v>0</v>
      </c>
    </row>
    <row r="35" spans="2:13" s="45" customFormat="1" ht="14.25" customHeight="1" x14ac:dyDescent="0.25">
      <c r="B35" s="404" t="s">
        <v>69</v>
      </c>
      <c r="C35" s="310">
        <v>3</v>
      </c>
      <c r="D35" s="310">
        <v>0</v>
      </c>
      <c r="E35" s="310">
        <v>2</v>
      </c>
      <c r="F35" s="310">
        <v>0</v>
      </c>
      <c r="G35" s="310">
        <v>0</v>
      </c>
      <c r="H35" s="310">
        <v>0</v>
      </c>
      <c r="I35" s="310">
        <v>0</v>
      </c>
      <c r="J35" s="310">
        <v>0</v>
      </c>
      <c r="K35" s="310">
        <v>1</v>
      </c>
      <c r="L35" s="310">
        <v>0</v>
      </c>
      <c r="M35" s="310">
        <v>0</v>
      </c>
    </row>
    <row r="36" spans="2:13" s="45" customFormat="1" ht="23.45" customHeight="1" x14ac:dyDescent="0.25">
      <c r="B36" s="509" t="s">
        <v>811</v>
      </c>
      <c r="C36" s="509"/>
      <c r="D36" s="509"/>
      <c r="E36" s="509"/>
      <c r="F36" s="509"/>
      <c r="G36" s="509"/>
      <c r="H36" s="509"/>
      <c r="I36" s="509"/>
      <c r="J36" s="509"/>
      <c r="K36" s="509"/>
      <c r="L36" s="509"/>
    </row>
    <row r="37" spans="2:13" ht="16.5" x14ac:dyDescent="0.3">
      <c r="B37" s="71" t="s">
        <v>840</v>
      </c>
      <c r="C37" s="45"/>
      <c r="D37" s="45"/>
      <c r="E37" s="45"/>
      <c r="F37" s="45"/>
      <c r="G37" s="45"/>
      <c r="H37" s="45"/>
      <c r="I37" s="45"/>
      <c r="J37" s="45"/>
      <c r="K37" s="45"/>
    </row>
  </sheetData>
  <mergeCells count="6">
    <mergeCell ref="B36:L36"/>
    <mergeCell ref="B1:M1"/>
    <mergeCell ref="B2:M2"/>
    <mergeCell ref="C3:C4"/>
    <mergeCell ref="D3:M3"/>
    <mergeCell ref="B3:B4"/>
  </mergeCells>
  <hyperlinks>
    <hyperlink ref="O2" location="INDICE!B38" display="INDICE"/>
  </hyperlinks>
  <printOptions horizontalCentered="1"/>
  <pageMargins left="0.19685039370078741" right="0.19685039370078741" top="1.1811023622047245" bottom="0.39370078740157483" header="0.19685039370078741" footer="0.19685039370078741"/>
  <pageSetup scale="80" firstPageNumber="155" fitToWidth="0" fitToHeight="0" orientation="landscape" useFirstPageNumber="1" r:id="rId1"/>
  <headerFooter scaleWithDoc="0">
    <oddHeader>&amp;C&amp;G</oddHeader>
    <oddFooter>&amp;C&amp;10&amp;P</oddFooter>
  </headerFooter>
  <drawing r:id="rId2"/>
  <legacyDrawingHF r:id="rId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dimension ref="B1:O65"/>
  <sheetViews>
    <sheetView showGridLines="0" zoomScaleNormal="100" workbookViewId="0">
      <selection activeCell="O2" sqref="O2"/>
    </sheetView>
  </sheetViews>
  <sheetFormatPr baseColWidth="10" defaultColWidth="12.5703125" defaultRowHeight="13.5" x14ac:dyDescent="0.25"/>
  <cols>
    <col min="1" max="1" width="3.7109375" style="86" customWidth="1"/>
    <col min="2" max="2" width="22.42578125" style="86" customWidth="1"/>
    <col min="3" max="3" width="14.5703125" style="86" customWidth="1"/>
    <col min="4" max="13" width="10.5703125" style="86" customWidth="1"/>
    <col min="14" max="16384" width="12.5703125" style="86"/>
  </cols>
  <sheetData>
    <row r="1" spans="2:15" ht="125.25" customHeight="1" x14ac:dyDescent="0.25">
      <c r="B1" s="519"/>
      <c r="C1" s="519"/>
      <c r="D1" s="519"/>
      <c r="E1" s="519"/>
      <c r="F1" s="519"/>
      <c r="G1" s="519"/>
      <c r="H1" s="519"/>
      <c r="I1" s="519"/>
      <c r="J1" s="519"/>
      <c r="K1" s="519"/>
      <c r="L1" s="519"/>
      <c r="M1" s="519"/>
    </row>
    <row r="2" spans="2:15" ht="45" customHeight="1" x14ac:dyDescent="0.25">
      <c r="B2" s="520" t="s">
        <v>850</v>
      </c>
      <c r="C2" s="520"/>
      <c r="D2" s="520"/>
      <c r="E2" s="520"/>
      <c r="F2" s="520"/>
      <c r="G2" s="520"/>
      <c r="H2" s="520"/>
      <c r="I2" s="520"/>
      <c r="J2" s="520"/>
      <c r="K2" s="520"/>
      <c r="L2" s="520"/>
      <c r="M2" s="520"/>
      <c r="O2" s="249" t="s">
        <v>358</v>
      </c>
    </row>
    <row r="3" spans="2:15" ht="15" customHeight="1" x14ac:dyDescent="0.25">
      <c r="B3" s="475" t="s">
        <v>300</v>
      </c>
      <c r="C3" s="475" t="s">
        <v>661</v>
      </c>
      <c r="D3" s="480" t="s">
        <v>298</v>
      </c>
      <c r="E3" s="481"/>
      <c r="F3" s="481"/>
      <c r="G3" s="481"/>
      <c r="H3" s="481"/>
      <c r="I3" s="481"/>
      <c r="J3" s="481"/>
      <c r="K3" s="481"/>
      <c r="L3" s="481"/>
      <c r="M3" s="482"/>
    </row>
    <row r="4" spans="2:15" x14ac:dyDescent="0.25">
      <c r="B4" s="476"/>
      <c r="C4" s="476"/>
      <c r="D4" s="368">
        <v>1</v>
      </c>
      <c r="E4" s="368">
        <v>2</v>
      </c>
      <c r="F4" s="368">
        <v>3</v>
      </c>
      <c r="G4" s="368">
        <v>4</v>
      </c>
      <c r="H4" s="368">
        <v>5</v>
      </c>
      <c r="I4" s="368">
        <v>6</v>
      </c>
      <c r="J4" s="368">
        <v>7</v>
      </c>
      <c r="K4" s="368">
        <v>8</v>
      </c>
      <c r="L4" s="368">
        <v>9</v>
      </c>
      <c r="M4" s="368" t="s">
        <v>299</v>
      </c>
    </row>
    <row r="5" spans="2:15" ht="12.75" customHeight="1" x14ac:dyDescent="0.25">
      <c r="B5" s="403" t="s">
        <v>32</v>
      </c>
      <c r="C5" s="403">
        <f>SUM(C6:C15)</f>
        <v>251106</v>
      </c>
      <c r="D5" s="403">
        <f t="shared" ref="D5:M5" si="0">SUM(D6:D15)</f>
        <v>100663</v>
      </c>
      <c r="E5" s="403">
        <f t="shared" si="0"/>
        <v>77720</v>
      </c>
      <c r="F5" s="403">
        <f t="shared" si="0"/>
        <v>45346</v>
      </c>
      <c r="G5" s="403">
        <f t="shared" si="0"/>
        <v>16924</v>
      </c>
      <c r="H5" s="403">
        <f t="shared" si="0"/>
        <v>6044</v>
      </c>
      <c r="I5" s="403">
        <f t="shared" si="0"/>
        <v>2474</v>
      </c>
      <c r="J5" s="403">
        <f t="shared" si="0"/>
        <v>1068</v>
      </c>
      <c r="K5" s="403">
        <f t="shared" si="0"/>
        <v>459</v>
      </c>
      <c r="L5" s="403">
        <f t="shared" si="0"/>
        <v>230</v>
      </c>
      <c r="M5" s="403">
        <f t="shared" si="0"/>
        <v>178</v>
      </c>
    </row>
    <row r="6" spans="2:15" ht="12.75" customHeight="1" x14ac:dyDescent="0.25">
      <c r="B6" s="404" t="s">
        <v>301</v>
      </c>
      <c r="C6" s="404">
        <v>1843</v>
      </c>
      <c r="D6" s="404">
        <v>1818</v>
      </c>
      <c r="E6" s="404">
        <v>25</v>
      </c>
      <c r="F6" s="404">
        <v>0</v>
      </c>
      <c r="G6" s="404">
        <v>0</v>
      </c>
      <c r="H6" s="404">
        <v>0</v>
      </c>
      <c r="I6" s="404">
        <v>0</v>
      </c>
      <c r="J6" s="404">
        <v>0</v>
      </c>
      <c r="K6" s="404">
        <v>0</v>
      </c>
      <c r="L6" s="404">
        <v>0</v>
      </c>
      <c r="M6" s="404">
        <v>0</v>
      </c>
    </row>
    <row r="7" spans="2:15" ht="12.75" customHeight="1" x14ac:dyDescent="0.25">
      <c r="B7" s="404" t="s">
        <v>302</v>
      </c>
      <c r="C7" s="404">
        <v>39486</v>
      </c>
      <c r="D7" s="404">
        <v>33587</v>
      </c>
      <c r="E7" s="404">
        <v>5427</v>
      </c>
      <c r="F7" s="404">
        <v>438</v>
      </c>
      <c r="G7" s="404">
        <v>32</v>
      </c>
      <c r="H7" s="404">
        <v>1</v>
      </c>
      <c r="I7" s="404">
        <v>1</v>
      </c>
      <c r="J7" s="404">
        <v>0</v>
      </c>
      <c r="K7" s="404">
        <v>0</v>
      </c>
      <c r="L7" s="404">
        <v>0</v>
      </c>
      <c r="M7" s="404">
        <v>0</v>
      </c>
    </row>
    <row r="8" spans="2:15" ht="12.75" customHeight="1" x14ac:dyDescent="0.25">
      <c r="B8" s="404" t="s">
        <v>303</v>
      </c>
      <c r="C8" s="404">
        <v>65263</v>
      </c>
      <c r="D8" s="404">
        <v>32779</v>
      </c>
      <c r="E8" s="404">
        <v>23788</v>
      </c>
      <c r="F8" s="404">
        <v>7295</v>
      </c>
      <c r="G8" s="404">
        <v>1225</v>
      </c>
      <c r="H8" s="404">
        <v>156</v>
      </c>
      <c r="I8" s="404">
        <v>17</v>
      </c>
      <c r="J8" s="404">
        <v>2</v>
      </c>
      <c r="K8" s="404">
        <v>1</v>
      </c>
      <c r="L8" s="404">
        <v>0</v>
      </c>
      <c r="M8" s="404">
        <v>0</v>
      </c>
    </row>
    <row r="9" spans="2:15" ht="12.75" customHeight="1" x14ac:dyDescent="0.25">
      <c r="B9" s="404" t="s">
        <v>304</v>
      </c>
      <c r="C9" s="404">
        <v>62863</v>
      </c>
      <c r="D9" s="404">
        <v>17721</v>
      </c>
      <c r="E9" s="404">
        <v>24558</v>
      </c>
      <c r="F9" s="404">
        <v>14394</v>
      </c>
      <c r="G9" s="404">
        <v>4631</v>
      </c>
      <c r="H9" s="404">
        <v>1192</v>
      </c>
      <c r="I9" s="404">
        <v>290</v>
      </c>
      <c r="J9" s="404">
        <v>59</v>
      </c>
      <c r="K9" s="404">
        <v>13</v>
      </c>
      <c r="L9" s="404">
        <v>2</v>
      </c>
      <c r="M9" s="404">
        <v>3</v>
      </c>
    </row>
    <row r="10" spans="2:15" ht="12.75" customHeight="1" x14ac:dyDescent="0.25">
      <c r="B10" s="404" t="s">
        <v>305</v>
      </c>
      <c r="C10" s="404">
        <v>46928</v>
      </c>
      <c r="D10" s="404">
        <v>8882</v>
      </c>
      <c r="E10" s="404">
        <v>15696</v>
      </c>
      <c r="F10" s="404">
        <v>13433</v>
      </c>
      <c r="G10" s="404">
        <v>5622</v>
      </c>
      <c r="H10" s="404">
        <v>2081</v>
      </c>
      <c r="I10" s="404">
        <v>799</v>
      </c>
      <c r="J10" s="404">
        <v>279</v>
      </c>
      <c r="K10" s="404">
        <v>99</v>
      </c>
      <c r="L10" s="404">
        <v>26</v>
      </c>
      <c r="M10" s="404">
        <v>11</v>
      </c>
    </row>
    <row r="11" spans="2:15" ht="12.75" customHeight="1" x14ac:dyDescent="0.25">
      <c r="B11" s="404" t="s">
        <v>306</v>
      </c>
      <c r="C11" s="404">
        <v>25791</v>
      </c>
      <c r="D11" s="404">
        <v>3711</v>
      </c>
      <c r="E11" s="404">
        <v>6717</v>
      </c>
      <c r="F11" s="404">
        <v>7741</v>
      </c>
      <c r="G11" s="404">
        <v>4041</v>
      </c>
      <c r="H11" s="404">
        <v>1821</v>
      </c>
      <c r="I11" s="404">
        <v>910</v>
      </c>
      <c r="J11" s="404">
        <v>478</v>
      </c>
      <c r="K11" s="404">
        <v>190</v>
      </c>
      <c r="L11" s="404">
        <v>112</v>
      </c>
      <c r="M11" s="404">
        <v>70</v>
      </c>
    </row>
    <row r="12" spans="2:15" ht="12.75" customHeight="1" x14ac:dyDescent="0.25">
      <c r="B12" s="404" t="s">
        <v>307</v>
      </c>
      <c r="C12" s="404">
        <v>7354</v>
      </c>
      <c r="D12" s="404">
        <v>953</v>
      </c>
      <c r="E12" s="404">
        <v>1440</v>
      </c>
      <c r="F12" s="404">
        <v>1962</v>
      </c>
      <c r="G12" s="404">
        <v>1305</v>
      </c>
      <c r="H12" s="404">
        <v>743</v>
      </c>
      <c r="I12" s="404">
        <v>423</v>
      </c>
      <c r="J12" s="404">
        <v>229</v>
      </c>
      <c r="K12" s="404">
        <v>141</v>
      </c>
      <c r="L12" s="404">
        <v>77</v>
      </c>
      <c r="M12" s="404">
        <v>81</v>
      </c>
    </row>
    <row r="13" spans="2:15" ht="12.75" customHeight="1" x14ac:dyDescent="0.25">
      <c r="B13" s="404" t="s">
        <v>308</v>
      </c>
      <c r="C13" s="404">
        <v>427</v>
      </c>
      <c r="D13" s="404">
        <v>72</v>
      </c>
      <c r="E13" s="404">
        <v>65</v>
      </c>
      <c r="F13" s="404">
        <v>79</v>
      </c>
      <c r="G13" s="404">
        <v>67</v>
      </c>
      <c r="H13" s="404">
        <v>50</v>
      </c>
      <c r="I13" s="404">
        <v>33</v>
      </c>
      <c r="J13" s="404">
        <v>21</v>
      </c>
      <c r="K13" s="404">
        <v>15</v>
      </c>
      <c r="L13" s="404">
        <v>13</v>
      </c>
      <c r="M13" s="404">
        <v>12</v>
      </c>
    </row>
    <row r="14" spans="2:15" ht="12.75" customHeight="1" x14ac:dyDescent="0.25">
      <c r="B14" s="404" t="s">
        <v>505</v>
      </c>
      <c r="C14" s="404">
        <v>18</v>
      </c>
      <c r="D14" s="404">
        <v>8</v>
      </c>
      <c r="E14" s="404">
        <v>3</v>
      </c>
      <c r="F14" s="404">
        <v>4</v>
      </c>
      <c r="G14" s="404">
        <v>1</v>
      </c>
      <c r="H14" s="404">
        <v>0</v>
      </c>
      <c r="I14" s="404">
        <v>1</v>
      </c>
      <c r="J14" s="404">
        <v>0</v>
      </c>
      <c r="K14" s="404">
        <v>0</v>
      </c>
      <c r="L14" s="404">
        <v>0</v>
      </c>
      <c r="M14" s="404">
        <v>1</v>
      </c>
    </row>
    <row r="15" spans="2:15" ht="12.75" customHeight="1" x14ac:dyDescent="0.25">
      <c r="B15" s="404" t="s">
        <v>92</v>
      </c>
      <c r="C15" s="404">
        <v>1133</v>
      </c>
      <c r="D15" s="404">
        <v>1132</v>
      </c>
      <c r="E15" s="404">
        <v>1</v>
      </c>
      <c r="F15" s="404">
        <v>0</v>
      </c>
      <c r="G15" s="404">
        <v>0</v>
      </c>
      <c r="H15" s="404">
        <v>0</v>
      </c>
      <c r="I15" s="404">
        <v>0</v>
      </c>
      <c r="J15" s="404">
        <v>0</v>
      </c>
      <c r="K15" s="404">
        <v>0</v>
      </c>
      <c r="L15" s="404">
        <v>0</v>
      </c>
      <c r="M15" s="404">
        <v>0</v>
      </c>
    </row>
    <row r="16" spans="2:15" ht="12.75" customHeight="1" x14ac:dyDescent="0.25">
      <c r="B16" s="403" t="s">
        <v>64</v>
      </c>
      <c r="C16" s="403">
        <f>SUM(C17:C26)</f>
        <v>94579</v>
      </c>
      <c r="D16" s="403">
        <f t="shared" ref="D16:M16" si="1">SUM(D17:D26)</f>
        <v>39882</v>
      </c>
      <c r="E16" s="403">
        <f t="shared" si="1"/>
        <v>30544</v>
      </c>
      <c r="F16" s="403">
        <f t="shared" si="1"/>
        <v>16163</v>
      </c>
      <c r="G16" s="403">
        <f t="shared" si="1"/>
        <v>5249</v>
      </c>
      <c r="H16" s="403">
        <f t="shared" si="1"/>
        <v>1681</v>
      </c>
      <c r="I16" s="403">
        <f t="shared" si="1"/>
        <v>638</v>
      </c>
      <c r="J16" s="403">
        <f t="shared" si="1"/>
        <v>230</v>
      </c>
      <c r="K16" s="403">
        <f t="shared" si="1"/>
        <v>105</v>
      </c>
      <c r="L16" s="403">
        <f t="shared" si="1"/>
        <v>57</v>
      </c>
      <c r="M16" s="403">
        <f t="shared" si="1"/>
        <v>30</v>
      </c>
    </row>
    <row r="17" spans="2:13" ht="12.75" customHeight="1" x14ac:dyDescent="0.25">
      <c r="B17" s="404" t="s">
        <v>301</v>
      </c>
      <c r="C17" s="404">
        <v>400</v>
      </c>
      <c r="D17" s="404">
        <v>396</v>
      </c>
      <c r="E17" s="404">
        <v>4</v>
      </c>
      <c r="F17" s="404">
        <v>0</v>
      </c>
      <c r="G17" s="404">
        <v>0</v>
      </c>
      <c r="H17" s="404">
        <v>0</v>
      </c>
      <c r="I17" s="404">
        <v>0</v>
      </c>
      <c r="J17" s="404">
        <v>0</v>
      </c>
      <c r="K17" s="404">
        <v>0</v>
      </c>
      <c r="L17" s="404">
        <v>0</v>
      </c>
      <c r="M17" s="404">
        <v>0</v>
      </c>
    </row>
    <row r="18" spans="2:13" ht="12.75" customHeight="1" x14ac:dyDescent="0.25">
      <c r="B18" s="404" t="s">
        <v>302</v>
      </c>
      <c r="C18" s="404">
        <v>12447</v>
      </c>
      <c r="D18" s="404">
        <v>11246</v>
      </c>
      <c r="E18" s="404">
        <v>1146</v>
      </c>
      <c r="F18" s="404">
        <v>52</v>
      </c>
      <c r="G18" s="404">
        <v>2</v>
      </c>
      <c r="H18" s="404">
        <v>0</v>
      </c>
      <c r="I18" s="404">
        <v>1</v>
      </c>
      <c r="J18" s="404">
        <v>0</v>
      </c>
      <c r="K18" s="404">
        <v>0</v>
      </c>
      <c r="L18" s="404">
        <v>0</v>
      </c>
      <c r="M18" s="404">
        <v>0</v>
      </c>
    </row>
    <row r="19" spans="2:13" ht="12.75" customHeight="1" x14ac:dyDescent="0.25">
      <c r="B19" s="404" t="s">
        <v>303</v>
      </c>
      <c r="C19" s="404">
        <v>21961</v>
      </c>
      <c r="D19" s="404">
        <v>12465</v>
      </c>
      <c r="E19" s="404">
        <v>7630</v>
      </c>
      <c r="F19" s="404">
        <v>1658</v>
      </c>
      <c r="G19" s="404">
        <v>187</v>
      </c>
      <c r="H19" s="404">
        <v>21</v>
      </c>
      <c r="I19" s="404">
        <v>0</v>
      </c>
      <c r="J19" s="404">
        <v>0</v>
      </c>
      <c r="K19" s="404">
        <v>0</v>
      </c>
      <c r="L19" s="404">
        <v>0</v>
      </c>
      <c r="M19" s="404">
        <v>0</v>
      </c>
    </row>
    <row r="20" spans="2:13" ht="12.75" customHeight="1" x14ac:dyDescent="0.25">
      <c r="B20" s="404" t="s">
        <v>304</v>
      </c>
      <c r="C20" s="404">
        <v>24098</v>
      </c>
      <c r="D20" s="404">
        <v>8325</v>
      </c>
      <c r="E20" s="404">
        <v>9925</v>
      </c>
      <c r="F20" s="404">
        <v>4483</v>
      </c>
      <c r="G20" s="404">
        <v>1093</v>
      </c>
      <c r="H20" s="404">
        <v>228</v>
      </c>
      <c r="I20" s="404">
        <v>38</v>
      </c>
      <c r="J20" s="404">
        <v>5</v>
      </c>
      <c r="K20" s="404">
        <v>1</v>
      </c>
      <c r="L20" s="404">
        <v>0</v>
      </c>
      <c r="M20" s="404">
        <v>0</v>
      </c>
    </row>
    <row r="21" spans="2:13" ht="12.75" customHeight="1" x14ac:dyDescent="0.25">
      <c r="B21" s="404" t="s">
        <v>305</v>
      </c>
      <c r="C21" s="404">
        <v>20181</v>
      </c>
      <c r="D21" s="404">
        <v>4680</v>
      </c>
      <c r="E21" s="404">
        <v>7613</v>
      </c>
      <c r="F21" s="404">
        <v>5361</v>
      </c>
      <c r="G21" s="404">
        <v>1756</v>
      </c>
      <c r="H21" s="404">
        <v>533</v>
      </c>
      <c r="I21" s="404">
        <v>182</v>
      </c>
      <c r="J21" s="404">
        <v>37</v>
      </c>
      <c r="K21" s="404">
        <v>15</v>
      </c>
      <c r="L21" s="404">
        <v>4</v>
      </c>
      <c r="M21" s="404">
        <v>0</v>
      </c>
    </row>
    <row r="22" spans="2:13" ht="12.75" customHeight="1" x14ac:dyDescent="0.25">
      <c r="B22" s="404" t="s">
        <v>306</v>
      </c>
      <c r="C22" s="404">
        <v>11713</v>
      </c>
      <c r="D22" s="404">
        <v>2059</v>
      </c>
      <c r="E22" s="404">
        <v>3437</v>
      </c>
      <c r="F22" s="404">
        <v>3550</v>
      </c>
      <c r="G22" s="404">
        <v>1624</v>
      </c>
      <c r="H22" s="404">
        <v>615</v>
      </c>
      <c r="I22" s="404">
        <v>242</v>
      </c>
      <c r="J22" s="404">
        <v>111</v>
      </c>
      <c r="K22" s="404">
        <v>41</v>
      </c>
      <c r="L22" s="404">
        <v>25</v>
      </c>
      <c r="M22" s="404">
        <v>9</v>
      </c>
    </row>
    <row r="23" spans="2:13" ht="12.75" customHeight="1" x14ac:dyDescent="0.25">
      <c r="B23" s="404" t="s">
        <v>307</v>
      </c>
      <c r="C23" s="404">
        <v>3391</v>
      </c>
      <c r="D23" s="404">
        <v>497</v>
      </c>
      <c r="E23" s="404">
        <v>745</v>
      </c>
      <c r="F23" s="404">
        <v>1015</v>
      </c>
      <c r="G23" s="404">
        <v>555</v>
      </c>
      <c r="H23" s="404">
        <v>264</v>
      </c>
      <c r="I23" s="404">
        <v>166</v>
      </c>
      <c r="J23" s="404">
        <v>67</v>
      </c>
      <c r="K23" s="404">
        <v>42</v>
      </c>
      <c r="L23" s="404">
        <v>23</v>
      </c>
      <c r="M23" s="404">
        <v>17</v>
      </c>
    </row>
    <row r="24" spans="2:13" ht="16.5" customHeight="1" x14ac:dyDescent="0.25">
      <c r="B24" s="404" t="s">
        <v>308</v>
      </c>
      <c r="C24" s="404">
        <v>210</v>
      </c>
      <c r="D24" s="404">
        <v>41</v>
      </c>
      <c r="E24" s="404">
        <v>41</v>
      </c>
      <c r="F24" s="404">
        <v>43</v>
      </c>
      <c r="G24" s="404">
        <v>32</v>
      </c>
      <c r="H24" s="404">
        <v>20</v>
      </c>
      <c r="I24" s="404">
        <v>9</v>
      </c>
      <c r="J24" s="404">
        <v>10</v>
      </c>
      <c r="K24" s="404">
        <v>6</v>
      </c>
      <c r="L24" s="404">
        <v>5</v>
      </c>
      <c r="M24" s="404">
        <v>3</v>
      </c>
    </row>
    <row r="25" spans="2:13" s="94" customFormat="1" ht="12.75" customHeight="1" x14ac:dyDescent="0.25">
      <c r="B25" s="404" t="s">
        <v>505</v>
      </c>
      <c r="C25" s="404">
        <v>6</v>
      </c>
      <c r="D25" s="404">
        <v>1</v>
      </c>
      <c r="E25" s="404">
        <v>3</v>
      </c>
      <c r="F25" s="404">
        <v>1</v>
      </c>
      <c r="G25" s="404">
        <v>0</v>
      </c>
      <c r="H25" s="404">
        <v>0</v>
      </c>
      <c r="I25" s="404">
        <v>0</v>
      </c>
      <c r="J25" s="404">
        <v>0</v>
      </c>
      <c r="K25" s="404">
        <v>0</v>
      </c>
      <c r="L25" s="404">
        <v>0</v>
      </c>
      <c r="M25" s="404">
        <v>1</v>
      </c>
    </row>
    <row r="26" spans="2:13" ht="12.75" customHeight="1" x14ac:dyDescent="0.25">
      <c r="B26" s="404" t="s">
        <v>92</v>
      </c>
      <c r="C26" s="404">
        <v>172</v>
      </c>
      <c r="D26" s="404">
        <v>172</v>
      </c>
      <c r="E26" s="404">
        <v>0</v>
      </c>
      <c r="F26" s="404">
        <v>0</v>
      </c>
      <c r="G26" s="404">
        <v>0</v>
      </c>
      <c r="H26" s="404">
        <v>0</v>
      </c>
      <c r="I26" s="404">
        <v>0</v>
      </c>
      <c r="J26" s="404">
        <v>0</v>
      </c>
      <c r="K26" s="404">
        <v>0</v>
      </c>
      <c r="L26" s="404">
        <v>0</v>
      </c>
      <c r="M26" s="404">
        <v>0</v>
      </c>
    </row>
    <row r="27" spans="2:13" s="94" customFormat="1" ht="12.75" customHeight="1" x14ac:dyDescent="0.25">
      <c r="B27" s="403" t="s">
        <v>65</v>
      </c>
      <c r="C27" s="403">
        <f>SUM(C28:C37)</f>
        <v>138062</v>
      </c>
      <c r="D27" s="403">
        <f t="shared" ref="D27:M27" si="2">SUM(D28:D37)</f>
        <v>52288</v>
      </c>
      <c r="E27" s="403">
        <f t="shared" si="2"/>
        <v>42745</v>
      </c>
      <c r="F27" s="403">
        <f t="shared" si="2"/>
        <v>26431</v>
      </c>
      <c r="G27" s="403">
        <f t="shared" si="2"/>
        <v>10399</v>
      </c>
      <c r="H27" s="403">
        <f t="shared" si="2"/>
        <v>3670</v>
      </c>
      <c r="I27" s="403">
        <f t="shared" si="2"/>
        <v>1470</v>
      </c>
      <c r="J27" s="403">
        <f t="shared" si="2"/>
        <v>625</v>
      </c>
      <c r="K27" s="403">
        <f t="shared" si="2"/>
        <v>236</v>
      </c>
      <c r="L27" s="403">
        <f t="shared" si="2"/>
        <v>118</v>
      </c>
      <c r="M27" s="403">
        <f t="shared" si="2"/>
        <v>80</v>
      </c>
    </row>
    <row r="28" spans="2:13" ht="12.75" customHeight="1" x14ac:dyDescent="0.25">
      <c r="B28" s="404" t="s">
        <v>301</v>
      </c>
      <c r="C28" s="404">
        <v>1190</v>
      </c>
      <c r="D28" s="404">
        <v>1172</v>
      </c>
      <c r="E28" s="404">
        <v>18</v>
      </c>
      <c r="F28" s="404">
        <v>0</v>
      </c>
      <c r="G28" s="404">
        <v>0</v>
      </c>
      <c r="H28" s="404">
        <v>0</v>
      </c>
      <c r="I28" s="404">
        <v>0</v>
      </c>
      <c r="J28" s="404">
        <v>0</v>
      </c>
      <c r="K28" s="404">
        <v>0</v>
      </c>
      <c r="L28" s="404">
        <v>0</v>
      </c>
      <c r="M28" s="404">
        <v>0</v>
      </c>
    </row>
    <row r="29" spans="2:13" ht="12.75" customHeight="1" x14ac:dyDescent="0.25">
      <c r="B29" s="404" t="s">
        <v>302</v>
      </c>
      <c r="C29" s="404">
        <v>23459</v>
      </c>
      <c r="D29" s="404">
        <v>19254</v>
      </c>
      <c r="E29" s="404">
        <v>3838</v>
      </c>
      <c r="F29" s="404">
        <v>338</v>
      </c>
      <c r="G29" s="404">
        <v>28</v>
      </c>
      <c r="H29" s="404">
        <v>1</v>
      </c>
      <c r="I29" s="404">
        <v>0</v>
      </c>
      <c r="J29" s="404">
        <v>0</v>
      </c>
      <c r="K29" s="404">
        <v>0</v>
      </c>
      <c r="L29" s="404">
        <v>0</v>
      </c>
      <c r="M29" s="404">
        <v>0</v>
      </c>
    </row>
    <row r="30" spans="2:13" ht="12.75" customHeight="1" x14ac:dyDescent="0.25">
      <c r="B30" s="404" t="s">
        <v>303</v>
      </c>
      <c r="C30" s="404">
        <v>38848</v>
      </c>
      <c r="D30" s="404">
        <v>17998</v>
      </c>
      <c r="E30" s="404">
        <v>14642</v>
      </c>
      <c r="F30" s="404">
        <v>5147</v>
      </c>
      <c r="G30" s="404">
        <v>924</v>
      </c>
      <c r="H30" s="404">
        <v>118</v>
      </c>
      <c r="I30" s="404">
        <v>16</v>
      </c>
      <c r="J30" s="404">
        <v>2</v>
      </c>
      <c r="K30" s="404">
        <v>1</v>
      </c>
      <c r="L30" s="404">
        <v>0</v>
      </c>
      <c r="M30" s="404">
        <v>0</v>
      </c>
    </row>
    <row r="31" spans="2:13" ht="12.75" customHeight="1" x14ac:dyDescent="0.25">
      <c r="B31" s="404" t="s">
        <v>304</v>
      </c>
      <c r="C31" s="404">
        <v>34732</v>
      </c>
      <c r="D31" s="404">
        <v>8272</v>
      </c>
      <c r="E31" s="404">
        <v>13235</v>
      </c>
      <c r="F31" s="404">
        <v>8979</v>
      </c>
      <c r="G31" s="404">
        <v>3157</v>
      </c>
      <c r="H31" s="404">
        <v>822</v>
      </c>
      <c r="I31" s="404">
        <v>209</v>
      </c>
      <c r="J31" s="404">
        <v>44</v>
      </c>
      <c r="K31" s="404">
        <v>10</v>
      </c>
      <c r="L31" s="404">
        <v>1</v>
      </c>
      <c r="M31" s="404">
        <v>3</v>
      </c>
    </row>
    <row r="32" spans="2:13" ht="12.75" customHeight="1" x14ac:dyDescent="0.25">
      <c r="B32" s="404" t="s">
        <v>305</v>
      </c>
      <c r="C32" s="404">
        <v>23733</v>
      </c>
      <c r="D32" s="404">
        <v>3586</v>
      </c>
      <c r="E32" s="404">
        <v>7345</v>
      </c>
      <c r="F32" s="404">
        <v>7293</v>
      </c>
      <c r="G32" s="404">
        <v>3457</v>
      </c>
      <c r="H32" s="404">
        <v>1297</v>
      </c>
      <c r="I32" s="404">
        <v>483</v>
      </c>
      <c r="J32" s="404">
        <v>188</v>
      </c>
      <c r="K32" s="404">
        <v>55</v>
      </c>
      <c r="L32" s="404">
        <v>19</v>
      </c>
      <c r="M32" s="404">
        <v>10</v>
      </c>
    </row>
    <row r="33" spans="2:13" ht="14.25" x14ac:dyDescent="0.25">
      <c r="B33" s="404" t="s">
        <v>306</v>
      </c>
      <c r="C33" s="404">
        <v>12227</v>
      </c>
      <c r="D33" s="404">
        <v>1280</v>
      </c>
      <c r="E33" s="404">
        <v>2997</v>
      </c>
      <c r="F33" s="404">
        <v>3773</v>
      </c>
      <c r="G33" s="404">
        <v>2154</v>
      </c>
      <c r="H33" s="404">
        <v>1013</v>
      </c>
      <c r="I33" s="404">
        <v>545</v>
      </c>
      <c r="J33" s="404">
        <v>276</v>
      </c>
      <c r="K33" s="404">
        <v>104</v>
      </c>
      <c r="L33" s="404">
        <v>53</v>
      </c>
      <c r="M33" s="404">
        <v>32</v>
      </c>
    </row>
    <row r="34" spans="2:13" ht="14.25" x14ac:dyDescent="0.25">
      <c r="B34" s="404" t="s">
        <v>307</v>
      </c>
      <c r="C34" s="404">
        <v>3302</v>
      </c>
      <c r="D34" s="404">
        <v>312</v>
      </c>
      <c r="E34" s="404">
        <v>646</v>
      </c>
      <c r="F34" s="404">
        <v>866</v>
      </c>
      <c r="G34" s="404">
        <v>648</v>
      </c>
      <c r="H34" s="404">
        <v>394</v>
      </c>
      <c r="I34" s="404">
        <v>198</v>
      </c>
      <c r="J34" s="404">
        <v>107</v>
      </c>
      <c r="K34" s="404">
        <v>60</v>
      </c>
      <c r="L34" s="404">
        <v>40</v>
      </c>
      <c r="M34" s="404">
        <v>31</v>
      </c>
    </row>
    <row r="35" spans="2:13" s="94" customFormat="1" ht="12.75" customHeight="1" x14ac:dyDescent="0.25">
      <c r="B35" s="404" t="s">
        <v>308</v>
      </c>
      <c r="C35" s="404">
        <v>168</v>
      </c>
      <c r="D35" s="404">
        <v>16</v>
      </c>
      <c r="E35" s="404">
        <v>23</v>
      </c>
      <c r="F35" s="404">
        <v>32</v>
      </c>
      <c r="G35" s="404">
        <v>30</v>
      </c>
      <c r="H35" s="404">
        <v>25</v>
      </c>
      <c r="I35" s="404">
        <v>19</v>
      </c>
      <c r="J35" s="404">
        <v>8</v>
      </c>
      <c r="K35" s="404">
        <v>6</v>
      </c>
      <c r="L35" s="404">
        <v>5</v>
      </c>
      <c r="M35" s="404">
        <v>4</v>
      </c>
    </row>
    <row r="36" spans="2:13" ht="12.75" customHeight="1" x14ac:dyDescent="0.25">
      <c r="B36" s="404" t="s">
        <v>505</v>
      </c>
      <c r="C36" s="404">
        <v>7</v>
      </c>
      <c r="D36" s="404">
        <v>3</v>
      </c>
      <c r="E36" s="404">
        <v>0</v>
      </c>
      <c r="F36" s="404">
        <v>3</v>
      </c>
      <c r="G36" s="404">
        <v>1</v>
      </c>
      <c r="H36" s="404">
        <v>0</v>
      </c>
      <c r="I36" s="404">
        <v>0</v>
      </c>
      <c r="J36" s="404">
        <v>0</v>
      </c>
      <c r="K36" s="404">
        <v>0</v>
      </c>
      <c r="L36" s="404">
        <v>0</v>
      </c>
      <c r="M36" s="404">
        <v>0</v>
      </c>
    </row>
    <row r="37" spans="2:13" ht="12.75" customHeight="1" x14ac:dyDescent="0.25">
      <c r="B37" s="404" t="s">
        <v>92</v>
      </c>
      <c r="C37" s="404">
        <v>396</v>
      </c>
      <c r="D37" s="404">
        <v>395</v>
      </c>
      <c r="E37" s="404">
        <v>1</v>
      </c>
      <c r="F37" s="404">
        <v>0</v>
      </c>
      <c r="G37" s="404">
        <v>0</v>
      </c>
      <c r="H37" s="404">
        <v>0</v>
      </c>
      <c r="I37" s="404">
        <v>0</v>
      </c>
      <c r="J37" s="404">
        <v>0</v>
      </c>
      <c r="K37" s="404">
        <v>0</v>
      </c>
      <c r="L37" s="404">
        <v>0</v>
      </c>
      <c r="M37" s="404">
        <v>0</v>
      </c>
    </row>
    <row r="38" spans="2:13" s="94" customFormat="1" ht="12.75" customHeight="1" x14ac:dyDescent="0.25">
      <c r="B38" s="403" t="s">
        <v>66</v>
      </c>
      <c r="C38" s="403">
        <f>SUM(C39:C48)</f>
        <v>18102</v>
      </c>
      <c r="D38" s="403">
        <f t="shared" ref="D38:M38" si="3">SUM(D39:D48)</f>
        <v>8345</v>
      </c>
      <c r="E38" s="403">
        <f t="shared" si="3"/>
        <v>4309</v>
      </c>
      <c r="F38" s="403">
        <f t="shared" si="3"/>
        <v>2684</v>
      </c>
      <c r="G38" s="403">
        <f t="shared" si="3"/>
        <v>1257</v>
      </c>
      <c r="H38" s="403">
        <f t="shared" si="3"/>
        <v>690</v>
      </c>
      <c r="I38" s="403">
        <f t="shared" si="3"/>
        <v>364</v>
      </c>
      <c r="J38" s="403">
        <f t="shared" si="3"/>
        <v>213</v>
      </c>
      <c r="K38" s="403">
        <f t="shared" si="3"/>
        <v>117</v>
      </c>
      <c r="L38" s="403">
        <f t="shared" si="3"/>
        <v>55</v>
      </c>
      <c r="M38" s="403">
        <f t="shared" si="3"/>
        <v>68</v>
      </c>
    </row>
    <row r="39" spans="2:13" ht="12.75" customHeight="1" x14ac:dyDescent="0.25">
      <c r="B39" s="404" t="s">
        <v>301</v>
      </c>
      <c r="C39" s="404">
        <v>252</v>
      </c>
      <c r="D39" s="404">
        <v>249</v>
      </c>
      <c r="E39" s="404">
        <v>3</v>
      </c>
      <c r="F39" s="404">
        <v>0</v>
      </c>
      <c r="G39" s="404">
        <v>0</v>
      </c>
      <c r="H39" s="404">
        <v>0</v>
      </c>
      <c r="I39" s="404">
        <v>0</v>
      </c>
      <c r="J39" s="404">
        <v>0</v>
      </c>
      <c r="K39" s="404">
        <v>0</v>
      </c>
      <c r="L39" s="404">
        <v>0</v>
      </c>
      <c r="M39" s="404">
        <v>0</v>
      </c>
    </row>
    <row r="40" spans="2:13" ht="12.75" customHeight="1" x14ac:dyDescent="0.25">
      <c r="B40" s="404" t="s">
        <v>302</v>
      </c>
      <c r="C40" s="404">
        <v>3558</v>
      </c>
      <c r="D40" s="404">
        <v>3068</v>
      </c>
      <c r="E40" s="404">
        <v>440</v>
      </c>
      <c r="F40" s="404">
        <v>48</v>
      </c>
      <c r="G40" s="404">
        <v>2</v>
      </c>
      <c r="H40" s="404">
        <v>0</v>
      </c>
      <c r="I40" s="404">
        <v>0</v>
      </c>
      <c r="J40" s="404">
        <v>0</v>
      </c>
      <c r="K40" s="404">
        <v>0</v>
      </c>
      <c r="L40" s="404">
        <v>0</v>
      </c>
      <c r="M40" s="404">
        <v>0</v>
      </c>
    </row>
    <row r="41" spans="2:13" ht="12.75" customHeight="1" x14ac:dyDescent="0.25">
      <c r="B41" s="404" t="s">
        <v>303</v>
      </c>
      <c r="C41" s="404">
        <v>4376</v>
      </c>
      <c r="D41" s="404">
        <v>2268</v>
      </c>
      <c r="E41" s="404">
        <v>1491</v>
      </c>
      <c r="F41" s="404">
        <v>486</v>
      </c>
      <c r="G41" s="404">
        <v>113</v>
      </c>
      <c r="H41" s="404">
        <v>17</v>
      </c>
      <c r="I41" s="404">
        <v>1</v>
      </c>
      <c r="J41" s="404">
        <v>0</v>
      </c>
      <c r="K41" s="404">
        <v>0</v>
      </c>
      <c r="L41" s="404">
        <v>0</v>
      </c>
      <c r="M41" s="404">
        <v>0</v>
      </c>
    </row>
    <row r="42" spans="2:13" ht="12.75" customHeight="1" x14ac:dyDescent="0.25">
      <c r="B42" s="404" t="s">
        <v>304</v>
      </c>
      <c r="C42" s="404">
        <v>3935</v>
      </c>
      <c r="D42" s="404">
        <v>1085</v>
      </c>
      <c r="E42" s="404">
        <v>1355</v>
      </c>
      <c r="F42" s="404">
        <v>919</v>
      </c>
      <c r="G42" s="404">
        <v>378</v>
      </c>
      <c r="H42" s="404">
        <v>142</v>
      </c>
      <c r="I42" s="404">
        <v>43</v>
      </c>
      <c r="J42" s="404">
        <v>10</v>
      </c>
      <c r="K42" s="404">
        <v>2</v>
      </c>
      <c r="L42" s="404">
        <v>1</v>
      </c>
      <c r="M42" s="404">
        <v>0</v>
      </c>
    </row>
    <row r="43" spans="2:13" ht="14.25" x14ac:dyDescent="0.25">
      <c r="B43" s="404" t="s">
        <v>305</v>
      </c>
      <c r="C43" s="404">
        <v>2919</v>
      </c>
      <c r="D43" s="404">
        <v>596</v>
      </c>
      <c r="E43" s="404">
        <v>704</v>
      </c>
      <c r="F43" s="404">
        <v>748</v>
      </c>
      <c r="G43" s="404">
        <v>400</v>
      </c>
      <c r="H43" s="404">
        <v>250</v>
      </c>
      <c r="I43" s="404">
        <v>134</v>
      </c>
      <c r="J43" s="404">
        <v>54</v>
      </c>
      <c r="K43" s="404">
        <v>29</v>
      </c>
      <c r="L43" s="404">
        <v>3</v>
      </c>
      <c r="M43" s="404">
        <v>1</v>
      </c>
    </row>
    <row r="44" spans="2:13" ht="14.25" x14ac:dyDescent="0.25">
      <c r="B44" s="404" t="s">
        <v>306</v>
      </c>
      <c r="C44" s="404">
        <v>1804</v>
      </c>
      <c r="D44" s="404">
        <v>359</v>
      </c>
      <c r="E44" s="404">
        <v>269</v>
      </c>
      <c r="F44" s="404">
        <v>402</v>
      </c>
      <c r="G44" s="404">
        <v>260</v>
      </c>
      <c r="H44" s="404">
        <v>193</v>
      </c>
      <c r="I44" s="404">
        <v>123</v>
      </c>
      <c r="J44" s="404">
        <v>91</v>
      </c>
      <c r="K44" s="404">
        <v>44</v>
      </c>
      <c r="L44" s="404">
        <v>34</v>
      </c>
      <c r="M44" s="404">
        <v>29</v>
      </c>
    </row>
    <row r="45" spans="2:13" s="94" customFormat="1" ht="14.25" x14ac:dyDescent="0.25">
      <c r="B45" s="404" t="s">
        <v>307</v>
      </c>
      <c r="C45" s="404">
        <v>643</v>
      </c>
      <c r="D45" s="404">
        <v>138</v>
      </c>
      <c r="E45" s="404">
        <v>46</v>
      </c>
      <c r="F45" s="404">
        <v>77</v>
      </c>
      <c r="G45" s="404">
        <v>101</v>
      </c>
      <c r="H45" s="404">
        <v>83</v>
      </c>
      <c r="I45" s="404">
        <v>57</v>
      </c>
      <c r="J45" s="404">
        <v>55</v>
      </c>
      <c r="K45" s="404">
        <v>39</v>
      </c>
      <c r="L45" s="404">
        <v>14</v>
      </c>
      <c r="M45" s="404">
        <v>33</v>
      </c>
    </row>
    <row r="46" spans="2:13" ht="12.75" customHeight="1" x14ac:dyDescent="0.25">
      <c r="B46" s="404" t="s">
        <v>308</v>
      </c>
      <c r="C46" s="404">
        <v>47</v>
      </c>
      <c r="D46" s="404">
        <v>15</v>
      </c>
      <c r="E46" s="404">
        <v>1</v>
      </c>
      <c r="F46" s="404">
        <v>4</v>
      </c>
      <c r="G46" s="404">
        <v>3</v>
      </c>
      <c r="H46" s="404">
        <v>5</v>
      </c>
      <c r="I46" s="404">
        <v>5</v>
      </c>
      <c r="J46" s="404">
        <v>3</v>
      </c>
      <c r="K46" s="404">
        <v>3</v>
      </c>
      <c r="L46" s="404">
        <v>3</v>
      </c>
      <c r="M46" s="404">
        <v>5</v>
      </c>
    </row>
    <row r="47" spans="2:13" ht="12.75" customHeight="1" x14ac:dyDescent="0.25">
      <c r="B47" s="404" t="s">
        <v>505</v>
      </c>
      <c r="C47" s="404">
        <v>5</v>
      </c>
      <c r="D47" s="404">
        <v>4</v>
      </c>
      <c r="E47" s="404">
        <v>0</v>
      </c>
      <c r="F47" s="404">
        <v>0</v>
      </c>
      <c r="G47" s="404">
        <v>0</v>
      </c>
      <c r="H47" s="404">
        <v>0</v>
      </c>
      <c r="I47" s="404">
        <v>1</v>
      </c>
      <c r="J47" s="404">
        <v>0</v>
      </c>
      <c r="K47" s="404">
        <v>0</v>
      </c>
      <c r="L47" s="404">
        <v>0</v>
      </c>
      <c r="M47" s="404">
        <v>0</v>
      </c>
    </row>
    <row r="48" spans="2:13" ht="12.75" customHeight="1" x14ac:dyDescent="0.25">
      <c r="B48" s="404" t="s">
        <v>92</v>
      </c>
      <c r="C48" s="404">
        <v>563</v>
      </c>
      <c r="D48" s="404">
        <v>563</v>
      </c>
      <c r="E48" s="404">
        <v>0</v>
      </c>
      <c r="F48" s="404">
        <v>0</v>
      </c>
      <c r="G48" s="404">
        <v>0</v>
      </c>
      <c r="H48" s="404">
        <v>0</v>
      </c>
      <c r="I48" s="404">
        <v>0</v>
      </c>
      <c r="J48" s="404">
        <v>0</v>
      </c>
      <c r="K48" s="404">
        <v>0</v>
      </c>
      <c r="L48" s="404">
        <v>0</v>
      </c>
      <c r="M48" s="404">
        <v>0</v>
      </c>
    </row>
    <row r="49" spans="2:13" s="94" customFormat="1" ht="12.75" customHeight="1" x14ac:dyDescent="0.25">
      <c r="B49" s="403" t="s">
        <v>292</v>
      </c>
      <c r="C49" s="403">
        <f>SUM(C50:C58)</f>
        <v>360</v>
      </c>
      <c r="D49" s="403">
        <f t="shared" ref="D49:M49" si="4">SUM(D50:D58)</f>
        <v>148</v>
      </c>
      <c r="E49" s="403">
        <f t="shared" si="4"/>
        <v>120</v>
      </c>
      <c r="F49" s="403">
        <f t="shared" si="4"/>
        <v>68</v>
      </c>
      <c r="G49" s="403">
        <f t="shared" si="4"/>
        <v>19</v>
      </c>
      <c r="H49" s="403">
        <f t="shared" si="4"/>
        <v>3</v>
      </c>
      <c r="I49" s="403">
        <f t="shared" si="4"/>
        <v>2</v>
      </c>
      <c r="J49" s="403">
        <f t="shared" si="4"/>
        <v>0</v>
      </c>
      <c r="K49" s="403">
        <f t="shared" si="4"/>
        <v>0</v>
      </c>
      <c r="L49" s="403">
        <f t="shared" si="4"/>
        <v>0</v>
      </c>
      <c r="M49" s="403">
        <f t="shared" si="4"/>
        <v>0</v>
      </c>
    </row>
    <row r="50" spans="2:13" ht="12.75" customHeight="1" x14ac:dyDescent="0.25">
      <c r="B50" s="404" t="s">
        <v>301</v>
      </c>
      <c r="C50" s="404">
        <v>1</v>
      </c>
      <c r="D50" s="404">
        <v>1</v>
      </c>
      <c r="E50" s="404">
        <v>0</v>
      </c>
      <c r="F50" s="404">
        <v>0</v>
      </c>
      <c r="G50" s="404">
        <v>0</v>
      </c>
      <c r="H50" s="404">
        <v>0</v>
      </c>
      <c r="I50" s="404">
        <v>0</v>
      </c>
      <c r="J50" s="404">
        <v>0</v>
      </c>
      <c r="K50" s="404">
        <v>0</v>
      </c>
      <c r="L50" s="404">
        <v>0</v>
      </c>
      <c r="M50" s="404">
        <v>0</v>
      </c>
    </row>
    <row r="51" spans="2:13" ht="12.75" customHeight="1" x14ac:dyDescent="0.25">
      <c r="B51" s="404" t="s">
        <v>302</v>
      </c>
      <c r="C51" s="404">
        <v>22</v>
      </c>
      <c r="D51" s="404">
        <v>19</v>
      </c>
      <c r="E51" s="404">
        <v>3</v>
      </c>
      <c r="F51" s="404">
        <v>0</v>
      </c>
      <c r="G51" s="404">
        <v>0</v>
      </c>
      <c r="H51" s="404">
        <v>0</v>
      </c>
      <c r="I51" s="404">
        <v>0</v>
      </c>
      <c r="J51" s="404">
        <v>0</v>
      </c>
      <c r="K51" s="404">
        <v>0</v>
      </c>
      <c r="L51" s="404">
        <v>0</v>
      </c>
      <c r="M51" s="404">
        <v>0</v>
      </c>
    </row>
    <row r="52" spans="2:13" ht="12.75" customHeight="1" x14ac:dyDescent="0.25">
      <c r="B52" s="404" t="s">
        <v>303</v>
      </c>
      <c r="C52" s="404">
        <v>77</v>
      </c>
      <c r="D52" s="404">
        <v>48</v>
      </c>
      <c r="E52" s="404">
        <v>24</v>
      </c>
      <c r="F52" s="404">
        <v>4</v>
      </c>
      <c r="G52" s="404">
        <v>1</v>
      </c>
      <c r="H52" s="404">
        <v>0</v>
      </c>
      <c r="I52" s="404">
        <v>0</v>
      </c>
      <c r="J52" s="404">
        <v>0</v>
      </c>
      <c r="K52" s="404">
        <v>0</v>
      </c>
      <c r="L52" s="404">
        <v>0</v>
      </c>
      <c r="M52" s="404">
        <v>0</v>
      </c>
    </row>
    <row r="53" spans="2:13" ht="14.25" x14ac:dyDescent="0.25">
      <c r="B53" s="404" t="s">
        <v>304</v>
      </c>
      <c r="C53" s="404">
        <v>98</v>
      </c>
      <c r="D53" s="404">
        <v>39</v>
      </c>
      <c r="E53" s="404">
        <v>43</v>
      </c>
      <c r="F53" s="404">
        <v>13</v>
      </c>
      <c r="G53" s="404">
        <v>3</v>
      </c>
      <c r="H53" s="404">
        <v>0</v>
      </c>
      <c r="I53" s="404">
        <v>0</v>
      </c>
      <c r="J53" s="404">
        <v>0</v>
      </c>
      <c r="K53" s="404">
        <v>0</v>
      </c>
      <c r="L53" s="404">
        <v>0</v>
      </c>
      <c r="M53" s="404">
        <v>0</v>
      </c>
    </row>
    <row r="54" spans="2:13" ht="12.75" customHeight="1" x14ac:dyDescent="0.25">
      <c r="B54" s="404" t="s">
        <v>305</v>
      </c>
      <c r="C54" s="404">
        <v>94</v>
      </c>
      <c r="D54" s="404">
        <v>20</v>
      </c>
      <c r="E54" s="404">
        <v>33</v>
      </c>
      <c r="F54" s="404">
        <v>31</v>
      </c>
      <c r="G54" s="404">
        <v>9</v>
      </c>
      <c r="H54" s="404">
        <v>1</v>
      </c>
      <c r="I54" s="404">
        <v>0</v>
      </c>
      <c r="J54" s="404">
        <v>0</v>
      </c>
      <c r="K54" s="404">
        <v>0</v>
      </c>
      <c r="L54" s="404">
        <v>0</v>
      </c>
      <c r="M54" s="404">
        <v>0</v>
      </c>
    </row>
    <row r="55" spans="2:13" s="94" customFormat="1" ht="12.75" customHeight="1" x14ac:dyDescent="0.25">
      <c r="B55" s="404" t="s">
        <v>306</v>
      </c>
      <c r="C55" s="404">
        <v>46</v>
      </c>
      <c r="D55" s="404">
        <v>13</v>
      </c>
      <c r="E55" s="404">
        <v>14</v>
      </c>
      <c r="F55" s="404">
        <v>16</v>
      </c>
      <c r="G55" s="404">
        <v>3</v>
      </c>
      <c r="H55" s="404">
        <v>0</v>
      </c>
      <c r="I55" s="404">
        <v>0</v>
      </c>
      <c r="J55" s="404">
        <v>0</v>
      </c>
      <c r="K55" s="404">
        <v>0</v>
      </c>
      <c r="L55" s="404">
        <v>0</v>
      </c>
      <c r="M55" s="404">
        <v>0</v>
      </c>
    </row>
    <row r="56" spans="2:13" ht="12.75" customHeight="1" x14ac:dyDescent="0.25">
      <c r="B56" s="404" t="s">
        <v>307</v>
      </c>
      <c r="C56" s="404">
        <v>18</v>
      </c>
      <c r="D56" s="404">
        <v>6</v>
      </c>
      <c r="E56" s="404">
        <v>3</v>
      </c>
      <c r="F56" s="404">
        <v>4</v>
      </c>
      <c r="G56" s="404">
        <v>1</v>
      </c>
      <c r="H56" s="404">
        <v>2</v>
      </c>
      <c r="I56" s="404">
        <v>2</v>
      </c>
      <c r="J56" s="404">
        <v>0</v>
      </c>
      <c r="K56" s="404">
        <v>0</v>
      </c>
      <c r="L56" s="404">
        <v>0</v>
      </c>
      <c r="M56" s="404">
        <v>0</v>
      </c>
    </row>
    <row r="57" spans="2:13" ht="12.75" customHeight="1" x14ac:dyDescent="0.25">
      <c r="B57" s="404" t="s">
        <v>308</v>
      </c>
      <c r="C57" s="404">
        <v>2</v>
      </c>
      <c r="D57" s="404">
        <v>0</v>
      </c>
      <c r="E57" s="404">
        <v>0</v>
      </c>
      <c r="F57" s="404">
        <v>0</v>
      </c>
      <c r="G57" s="404">
        <v>2</v>
      </c>
      <c r="H57" s="404">
        <v>0</v>
      </c>
      <c r="I57" s="404">
        <v>0</v>
      </c>
      <c r="J57" s="404">
        <v>0</v>
      </c>
      <c r="K57" s="404">
        <v>0</v>
      </c>
      <c r="L57" s="404">
        <v>0</v>
      </c>
      <c r="M57" s="404">
        <v>0</v>
      </c>
    </row>
    <row r="58" spans="2:13" ht="12.75" customHeight="1" x14ac:dyDescent="0.25">
      <c r="B58" s="404" t="s">
        <v>92</v>
      </c>
      <c r="C58" s="404">
        <v>2</v>
      </c>
      <c r="D58" s="404">
        <v>2</v>
      </c>
      <c r="E58" s="404">
        <v>0</v>
      </c>
      <c r="F58" s="404">
        <v>0</v>
      </c>
      <c r="G58" s="404">
        <v>0</v>
      </c>
      <c r="H58" s="404">
        <v>0</v>
      </c>
      <c r="I58" s="404">
        <v>0</v>
      </c>
      <c r="J58" s="404">
        <v>0</v>
      </c>
      <c r="K58" s="404">
        <v>0</v>
      </c>
      <c r="L58" s="404">
        <v>0</v>
      </c>
      <c r="M58" s="404">
        <v>0</v>
      </c>
    </row>
    <row r="59" spans="2:13" ht="12.75" customHeight="1" x14ac:dyDescent="0.25">
      <c r="B59" s="403" t="s">
        <v>69</v>
      </c>
      <c r="C59" s="403">
        <f>SUM(C60:C62)</f>
        <v>3</v>
      </c>
      <c r="D59" s="403">
        <f t="shared" ref="D59:M59" si="5">SUM(D60:D62)</f>
        <v>0</v>
      </c>
      <c r="E59" s="403">
        <f t="shared" si="5"/>
        <v>2</v>
      </c>
      <c r="F59" s="403">
        <f t="shared" si="5"/>
        <v>0</v>
      </c>
      <c r="G59" s="403">
        <f t="shared" si="5"/>
        <v>0</v>
      </c>
      <c r="H59" s="403">
        <f t="shared" si="5"/>
        <v>0</v>
      </c>
      <c r="I59" s="403">
        <f t="shared" si="5"/>
        <v>0</v>
      </c>
      <c r="J59" s="403">
        <f t="shared" si="5"/>
        <v>0</v>
      </c>
      <c r="K59" s="403">
        <f t="shared" si="5"/>
        <v>1</v>
      </c>
      <c r="L59" s="403">
        <f t="shared" si="5"/>
        <v>0</v>
      </c>
      <c r="M59" s="403">
        <f t="shared" si="5"/>
        <v>0</v>
      </c>
    </row>
    <row r="60" spans="2:13" ht="12.75" customHeight="1" x14ac:dyDescent="0.25">
      <c r="B60" s="404" t="s">
        <v>303</v>
      </c>
      <c r="C60" s="404">
        <v>1</v>
      </c>
      <c r="D60" s="404">
        <v>0</v>
      </c>
      <c r="E60" s="404">
        <v>1</v>
      </c>
      <c r="F60" s="404">
        <v>0</v>
      </c>
      <c r="G60" s="404">
        <v>0</v>
      </c>
      <c r="H60" s="404">
        <v>0</v>
      </c>
      <c r="I60" s="404">
        <v>0</v>
      </c>
      <c r="J60" s="404">
        <v>0</v>
      </c>
      <c r="K60" s="404">
        <v>0</v>
      </c>
      <c r="L60" s="404">
        <v>0</v>
      </c>
      <c r="M60" s="404">
        <v>0</v>
      </c>
    </row>
    <row r="61" spans="2:13" ht="12.75" customHeight="1" x14ac:dyDescent="0.25">
      <c r="B61" s="404" t="s">
        <v>305</v>
      </c>
      <c r="C61" s="404">
        <v>1</v>
      </c>
      <c r="D61" s="404">
        <v>0</v>
      </c>
      <c r="E61" s="404">
        <v>1</v>
      </c>
      <c r="F61" s="404">
        <v>0</v>
      </c>
      <c r="G61" s="404">
        <v>0</v>
      </c>
      <c r="H61" s="404">
        <v>0</v>
      </c>
      <c r="I61" s="404">
        <v>0</v>
      </c>
      <c r="J61" s="404">
        <v>0</v>
      </c>
      <c r="K61" s="404">
        <v>0</v>
      </c>
      <c r="L61" s="404">
        <v>0</v>
      </c>
      <c r="M61" s="404">
        <v>0</v>
      </c>
    </row>
    <row r="62" spans="2:13" ht="12.75" customHeight="1" x14ac:dyDescent="0.25">
      <c r="B62" s="404" t="s">
        <v>306</v>
      </c>
      <c r="C62" s="404">
        <v>1</v>
      </c>
      <c r="D62" s="404">
        <v>0</v>
      </c>
      <c r="E62" s="404">
        <v>0</v>
      </c>
      <c r="F62" s="404">
        <v>0</v>
      </c>
      <c r="G62" s="404">
        <v>0</v>
      </c>
      <c r="H62" s="404">
        <v>0</v>
      </c>
      <c r="I62" s="404">
        <v>0</v>
      </c>
      <c r="J62" s="404">
        <v>0</v>
      </c>
      <c r="K62" s="404">
        <v>1</v>
      </c>
      <c r="L62" s="404">
        <v>0</v>
      </c>
      <c r="M62" s="404">
        <v>0</v>
      </c>
    </row>
    <row r="63" spans="2:13" ht="14.25" customHeight="1" x14ac:dyDescent="0.25">
      <c r="B63" s="61"/>
      <c r="C63" s="266"/>
      <c r="D63" s="266"/>
      <c r="E63" s="266"/>
      <c r="F63" s="266"/>
      <c r="G63" s="266"/>
      <c r="H63" s="266"/>
      <c r="I63" s="266"/>
      <c r="J63" s="266"/>
      <c r="K63" s="266"/>
      <c r="L63" s="266"/>
      <c r="M63" s="266"/>
    </row>
    <row r="64" spans="2:13" s="45" customFormat="1" ht="23.45" customHeight="1" x14ac:dyDescent="0.25">
      <c r="B64" s="504" t="s">
        <v>811</v>
      </c>
      <c r="C64" s="504"/>
      <c r="D64" s="504"/>
      <c r="E64" s="504"/>
      <c r="F64" s="504"/>
      <c r="G64" s="504"/>
      <c r="H64" s="504"/>
      <c r="I64" s="504"/>
      <c r="J64" s="504"/>
      <c r="K64" s="504"/>
    </row>
    <row r="65" spans="2:13" ht="16.5" x14ac:dyDescent="0.3">
      <c r="B65" s="70" t="s">
        <v>840</v>
      </c>
      <c r="C65" s="45"/>
      <c r="D65" s="45"/>
      <c r="E65" s="45"/>
      <c r="F65" s="45"/>
      <c r="G65" s="45"/>
      <c r="H65" s="45"/>
      <c r="I65" s="45"/>
      <c r="J65" s="45"/>
      <c r="K65" s="45"/>
      <c r="L65" s="95"/>
      <c r="M65" s="95"/>
    </row>
  </sheetData>
  <mergeCells count="6">
    <mergeCell ref="B64:K64"/>
    <mergeCell ref="B1:M1"/>
    <mergeCell ref="B2:M2"/>
    <mergeCell ref="C3:C4"/>
    <mergeCell ref="D3:M3"/>
    <mergeCell ref="B3:B4"/>
  </mergeCells>
  <hyperlinks>
    <hyperlink ref="O2" location="INDICE!B39" display="INDICE"/>
  </hyperlinks>
  <printOptions horizontalCentered="1"/>
  <pageMargins left="0.19685039370078741" right="0.19685039370078741" top="1.1811023622047245" bottom="0.39370078740157483" header="0.19685039370078741" footer="0.19685039370078741"/>
  <pageSetup scale="80" firstPageNumber="156" fitToWidth="0" fitToHeight="0" orientation="landscape" useFirstPageNumber="1" r:id="rId1"/>
  <headerFooter scaleWithDoc="0">
    <oddHeader>&amp;C&amp;G</oddHeader>
    <oddFooter>&amp;C&amp;10&amp;P</oddFooter>
  </headerFooter>
  <drawing r:id="rId2"/>
  <legacyDrawingHF r:id="rId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dimension ref="B1:S96"/>
  <sheetViews>
    <sheetView showGridLines="0" topLeftCell="E1" zoomScaleNormal="100" workbookViewId="0">
      <selection activeCell="S2" sqref="S2"/>
    </sheetView>
  </sheetViews>
  <sheetFormatPr baseColWidth="10" defaultColWidth="12.5703125" defaultRowHeight="14.25" x14ac:dyDescent="0.25"/>
  <cols>
    <col min="1" max="1" width="3.7109375" style="79" customWidth="1"/>
    <col min="2" max="2" width="28.5703125" style="79" customWidth="1"/>
    <col min="3" max="5" width="11.7109375" style="79" customWidth="1"/>
    <col min="6" max="6" width="10.42578125" style="79" customWidth="1"/>
    <col min="7" max="18" width="10.140625" style="79" customWidth="1"/>
    <col min="19" max="16384" width="12.5703125" style="79"/>
  </cols>
  <sheetData>
    <row r="1" spans="2:19" ht="126.75" customHeight="1" x14ac:dyDescent="0.25">
      <c r="B1" s="515"/>
      <c r="C1" s="515"/>
      <c r="D1" s="515"/>
      <c r="E1" s="515"/>
      <c r="F1" s="515"/>
      <c r="G1" s="515"/>
      <c r="H1" s="515"/>
      <c r="I1" s="515"/>
      <c r="J1" s="515"/>
      <c r="K1" s="515"/>
      <c r="L1" s="515"/>
      <c r="M1" s="515"/>
      <c r="N1" s="515"/>
      <c r="O1" s="515"/>
      <c r="P1" s="515"/>
      <c r="Q1" s="515"/>
      <c r="R1" s="515"/>
      <c r="S1" s="92"/>
    </row>
    <row r="2" spans="2:19" ht="39.75" customHeight="1" x14ac:dyDescent="0.25">
      <c r="B2" s="521" t="s">
        <v>851</v>
      </c>
      <c r="C2" s="521"/>
      <c r="D2" s="521"/>
      <c r="E2" s="521"/>
      <c r="F2" s="521"/>
      <c r="G2" s="521"/>
      <c r="H2" s="521"/>
      <c r="I2" s="521"/>
      <c r="J2" s="521"/>
      <c r="K2" s="521"/>
      <c r="L2" s="521"/>
      <c r="M2" s="521"/>
      <c r="N2" s="521"/>
      <c r="O2" s="521"/>
      <c r="P2" s="521"/>
      <c r="Q2" s="521"/>
      <c r="R2" s="521"/>
      <c r="S2" s="249" t="s">
        <v>358</v>
      </c>
    </row>
    <row r="3" spans="2:19" ht="18.75" customHeight="1" x14ac:dyDescent="0.25">
      <c r="B3" s="514" t="s">
        <v>538</v>
      </c>
      <c r="C3" s="514" t="s">
        <v>660</v>
      </c>
      <c r="D3" s="514" t="s">
        <v>53</v>
      </c>
      <c r="E3" s="514" t="s">
        <v>54</v>
      </c>
      <c r="F3" s="514" t="s">
        <v>62</v>
      </c>
      <c r="G3" s="514" t="s">
        <v>309</v>
      </c>
      <c r="H3" s="514"/>
      <c r="I3" s="514"/>
      <c r="J3" s="514"/>
      <c r="K3" s="514"/>
      <c r="L3" s="514"/>
      <c r="M3" s="514"/>
      <c r="N3" s="514"/>
      <c r="O3" s="514"/>
      <c r="P3" s="514"/>
      <c r="Q3" s="514"/>
      <c r="R3" s="514"/>
      <c r="S3" s="92"/>
    </row>
    <row r="4" spans="2:19" ht="18.75" customHeight="1" x14ac:dyDescent="0.25">
      <c r="B4" s="514"/>
      <c r="C4" s="514"/>
      <c r="D4" s="514"/>
      <c r="E4" s="514"/>
      <c r="F4" s="514"/>
      <c r="G4" s="514" t="s">
        <v>301</v>
      </c>
      <c r="H4" s="514"/>
      <c r="I4" s="514"/>
      <c r="J4" s="514" t="s">
        <v>302</v>
      </c>
      <c r="K4" s="514"/>
      <c r="L4" s="514"/>
      <c r="M4" s="514" t="s">
        <v>303</v>
      </c>
      <c r="N4" s="514"/>
      <c r="O4" s="514"/>
      <c r="P4" s="514" t="s">
        <v>304</v>
      </c>
      <c r="Q4" s="514"/>
      <c r="R4" s="514"/>
      <c r="S4" s="92"/>
    </row>
    <row r="5" spans="2:19" ht="24" customHeight="1" x14ac:dyDescent="0.25">
      <c r="B5" s="514"/>
      <c r="C5" s="514"/>
      <c r="D5" s="514"/>
      <c r="E5" s="514"/>
      <c r="F5" s="514"/>
      <c r="G5" s="391" t="s">
        <v>32</v>
      </c>
      <c r="H5" s="391" t="s">
        <v>53</v>
      </c>
      <c r="I5" s="391" t="s">
        <v>54</v>
      </c>
      <c r="J5" s="391" t="s">
        <v>32</v>
      </c>
      <c r="K5" s="391" t="s">
        <v>53</v>
      </c>
      <c r="L5" s="391" t="s">
        <v>54</v>
      </c>
      <c r="M5" s="391" t="s">
        <v>32</v>
      </c>
      <c r="N5" s="391" t="s">
        <v>53</v>
      </c>
      <c r="O5" s="391" t="s">
        <v>54</v>
      </c>
      <c r="P5" s="391" t="s">
        <v>32</v>
      </c>
      <c r="Q5" s="391" t="s">
        <v>53</v>
      </c>
      <c r="R5" s="391" t="s">
        <v>54</v>
      </c>
      <c r="S5" s="92"/>
    </row>
    <row r="6" spans="2:19" s="82" customFormat="1" ht="13.5" x14ac:dyDescent="0.25">
      <c r="B6" s="403" t="s">
        <v>32</v>
      </c>
      <c r="C6" s="403">
        <v>251106</v>
      </c>
      <c r="D6" s="403">
        <v>128148</v>
      </c>
      <c r="E6" s="403">
        <v>122958</v>
      </c>
      <c r="F6" s="403">
        <v>169455</v>
      </c>
      <c r="G6" s="403">
        <v>1843</v>
      </c>
      <c r="H6" s="403">
        <v>987</v>
      </c>
      <c r="I6" s="403">
        <v>856</v>
      </c>
      <c r="J6" s="403">
        <v>39486</v>
      </c>
      <c r="K6" s="403">
        <v>20398</v>
      </c>
      <c r="L6" s="403">
        <v>19088</v>
      </c>
      <c r="M6" s="403">
        <v>65263</v>
      </c>
      <c r="N6" s="403">
        <v>33311</v>
      </c>
      <c r="O6" s="403">
        <v>31952</v>
      </c>
      <c r="P6" s="403">
        <v>62863</v>
      </c>
      <c r="Q6" s="403">
        <v>32001</v>
      </c>
      <c r="R6" s="403">
        <v>30862</v>
      </c>
      <c r="S6" s="93"/>
    </row>
    <row r="7" spans="2:19" x14ac:dyDescent="0.25">
      <c r="B7" s="404" t="s">
        <v>119</v>
      </c>
      <c r="C7" s="404">
        <v>190500</v>
      </c>
      <c r="D7" s="404">
        <v>97334</v>
      </c>
      <c r="E7" s="404">
        <v>93166</v>
      </c>
      <c r="F7" s="404">
        <v>128188</v>
      </c>
      <c r="G7" s="404">
        <v>1314</v>
      </c>
      <c r="H7" s="404">
        <v>713</v>
      </c>
      <c r="I7" s="404">
        <v>601</v>
      </c>
      <c r="J7" s="404">
        <v>28373</v>
      </c>
      <c r="K7" s="404">
        <v>14664</v>
      </c>
      <c r="L7" s="404">
        <v>13709</v>
      </c>
      <c r="M7" s="404">
        <v>49566</v>
      </c>
      <c r="N7" s="404">
        <v>25338</v>
      </c>
      <c r="O7" s="404">
        <v>24228</v>
      </c>
      <c r="P7" s="404">
        <v>48935</v>
      </c>
      <c r="Q7" s="404">
        <v>24902</v>
      </c>
      <c r="R7" s="404">
        <v>24033</v>
      </c>
      <c r="S7" s="244"/>
    </row>
    <row r="8" spans="2:19" x14ac:dyDescent="0.25">
      <c r="B8" s="404" t="s">
        <v>120</v>
      </c>
      <c r="C8" s="404">
        <v>60606</v>
      </c>
      <c r="D8" s="404">
        <v>30814</v>
      </c>
      <c r="E8" s="404">
        <v>29792</v>
      </c>
      <c r="F8" s="404">
        <v>41267</v>
      </c>
      <c r="G8" s="404">
        <v>529</v>
      </c>
      <c r="H8" s="404">
        <v>274</v>
      </c>
      <c r="I8" s="404">
        <v>255</v>
      </c>
      <c r="J8" s="404">
        <v>11113</v>
      </c>
      <c r="K8" s="404">
        <v>5734</v>
      </c>
      <c r="L8" s="404">
        <v>5379</v>
      </c>
      <c r="M8" s="404">
        <v>15697</v>
      </c>
      <c r="N8" s="404">
        <v>7973</v>
      </c>
      <c r="O8" s="404">
        <v>7724</v>
      </c>
      <c r="P8" s="404">
        <v>13928</v>
      </c>
      <c r="Q8" s="404">
        <v>7099</v>
      </c>
      <c r="R8" s="404">
        <v>6829</v>
      </c>
      <c r="S8" s="92"/>
    </row>
    <row r="9" spans="2:19" s="82" customFormat="1" ht="13.5" x14ac:dyDescent="0.25">
      <c r="B9" s="403" t="s">
        <v>64</v>
      </c>
      <c r="C9" s="403">
        <v>94579</v>
      </c>
      <c r="D9" s="403">
        <v>48141</v>
      </c>
      <c r="E9" s="403">
        <v>46438</v>
      </c>
      <c r="F9" s="403">
        <v>58906</v>
      </c>
      <c r="G9" s="403">
        <v>400</v>
      </c>
      <c r="H9" s="403">
        <v>209</v>
      </c>
      <c r="I9" s="403">
        <v>191</v>
      </c>
      <c r="J9" s="403">
        <v>12447</v>
      </c>
      <c r="K9" s="403">
        <v>6487</v>
      </c>
      <c r="L9" s="403">
        <v>5960</v>
      </c>
      <c r="M9" s="403">
        <v>21961</v>
      </c>
      <c r="N9" s="403">
        <v>11267</v>
      </c>
      <c r="O9" s="403">
        <v>10694</v>
      </c>
      <c r="P9" s="403">
        <v>24098</v>
      </c>
      <c r="Q9" s="403">
        <v>12156</v>
      </c>
      <c r="R9" s="403">
        <v>11942</v>
      </c>
      <c r="S9" s="93"/>
    </row>
    <row r="10" spans="2:19" x14ac:dyDescent="0.25">
      <c r="B10" s="404" t="s">
        <v>119</v>
      </c>
      <c r="C10" s="404">
        <v>63229</v>
      </c>
      <c r="D10" s="404">
        <v>32228</v>
      </c>
      <c r="E10" s="404">
        <v>31001</v>
      </c>
      <c r="F10" s="404">
        <v>38932</v>
      </c>
      <c r="G10" s="404">
        <v>263</v>
      </c>
      <c r="H10" s="404">
        <v>136</v>
      </c>
      <c r="I10" s="404">
        <v>127</v>
      </c>
      <c r="J10" s="404">
        <v>7703</v>
      </c>
      <c r="K10" s="404">
        <v>4035</v>
      </c>
      <c r="L10" s="404">
        <v>3668</v>
      </c>
      <c r="M10" s="404">
        <v>14422</v>
      </c>
      <c r="N10" s="404">
        <v>7455</v>
      </c>
      <c r="O10" s="404">
        <v>6967</v>
      </c>
      <c r="P10" s="404">
        <v>16544</v>
      </c>
      <c r="Q10" s="404">
        <v>8334</v>
      </c>
      <c r="R10" s="404">
        <v>8210</v>
      </c>
      <c r="S10" s="92"/>
    </row>
    <row r="11" spans="2:19" x14ac:dyDescent="0.25">
      <c r="B11" s="404" t="s">
        <v>120</v>
      </c>
      <c r="C11" s="404">
        <v>31350</v>
      </c>
      <c r="D11" s="404">
        <v>15913</v>
      </c>
      <c r="E11" s="404">
        <v>15437</v>
      </c>
      <c r="F11" s="404">
        <v>19974</v>
      </c>
      <c r="G11" s="404">
        <v>137</v>
      </c>
      <c r="H11" s="404">
        <v>73</v>
      </c>
      <c r="I11" s="404">
        <v>64</v>
      </c>
      <c r="J11" s="404">
        <v>4744</v>
      </c>
      <c r="K11" s="404">
        <v>2452</v>
      </c>
      <c r="L11" s="404">
        <v>2292</v>
      </c>
      <c r="M11" s="404">
        <v>7539</v>
      </c>
      <c r="N11" s="404">
        <v>3812</v>
      </c>
      <c r="O11" s="404">
        <v>3727</v>
      </c>
      <c r="P11" s="404">
        <v>7554</v>
      </c>
      <c r="Q11" s="404">
        <v>3822</v>
      </c>
      <c r="R11" s="404">
        <v>3732</v>
      </c>
      <c r="S11" s="92"/>
    </row>
    <row r="12" spans="2:19" s="82" customFormat="1" ht="13.5" x14ac:dyDescent="0.25">
      <c r="B12" s="403" t="s">
        <v>116</v>
      </c>
      <c r="C12" s="403">
        <v>10073</v>
      </c>
      <c r="D12" s="403">
        <v>5166</v>
      </c>
      <c r="E12" s="403">
        <v>4907</v>
      </c>
      <c r="F12" s="403">
        <v>6181</v>
      </c>
      <c r="G12" s="403">
        <v>49</v>
      </c>
      <c r="H12" s="403">
        <v>28</v>
      </c>
      <c r="I12" s="403">
        <v>21</v>
      </c>
      <c r="J12" s="403">
        <v>1347</v>
      </c>
      <c r="K12" s="403">
        <v>711</v>
      </c>
      <c r="L12" s="403">
        <v>636</v>
      </c>
      <c r="M12" s="403">
        <v>2298</v>
      </c>
      <c r="N12" s="403">
        <v>1178</v>
      </c>
      <c r="O12" s="403">
        <v>1120</v>
      </c>
      <c r="P12" s="403">
        <v>2487</v>
      </c>
      <c r="Q12" s="403">
        <v>1286</v>
      </c>
      <c r="R12" s="403">
        <v>1201</v>
      </c>
      <c r="S12" s="93"/>
    </row>
    <row r="13" spans="2:19" x14ac:dyDescent="0.25">
      <c r="B13" s="404" t="s">
        <v>119</v>
      </c>
      <c r="C13" s="404">
        <v>5933</v>
      </c>
      <c r="D13" s="404">
        <v>3061</v>
      </c>
      <c r="E13" s="404">
        <v>2872</v>
      </c>
      <c r="F13" s="404">
        <v>3517</v>
      </c>
      <c r="G13" s="404">
        <v>27</v>
      </c>
      <c r="H13" s="404">
        <v>15</v>
      </c>
      <c r="I13" s="404">
        <v>12</v>
      </c>
      <c r="J13" s="404">
        <v>685</v>
      </c>
      <c r="K13" s="404">
        <v>361</v>
      </c>
      <c r="L13" s="404">
        <v>324</v>
      </c>
      <c r="M13" s="404">
        <v>1280</v>
      </c>
      <c r="N13" s="404">
        <v>675</v>
      </c>
      <c r="O13" s="404">
        <v>605</v>
      </c>
      <c r="P13" s="404">
        <v>1525</v>
      </c>
      <c r="Q13" s="404">
        <v>790</v>
      </c>
      <c r="R13" s="404">
        <v>735</v>
      </c>
      <c r="S13" s="92"/>
    </row>
    <row r="14" spans="2:19" x14ac:dyDescent="0.25">
      <c r="B14" s="404" t="s">
        <v>120</v>
      </c>
      <c r="C14" s="404">
        <v>4140</v>
      </c>
      <c r="D14" s="404">
        <v>2105</v>
      </c>
      <c r="E14" s="404">
        <v>2035</v>
      </c>
      <c r="F14" s="404">
        <v>2664</v>
      </c>
      <c r="G14" s="404">
        <v>22</v>
      </c>
      <c r="H14" s="404">
        <v>13</v>
      </c>
      <c r="I14" s="404">
        <v>9</v>
      </c>
      <c r="J14" s="404">
        <v>662</v>
      </c>
      <c r="K14" s="404">
        <v>350</v>
      </c>
      <c r="L14" s="404">
        <v>312</v>
      </c>
      <c r="M14" s="404">
        <v>1018</v>
      </c>
      <c r="N14" s="404">
        <v>503</v>
      </c>
      <c r="O14" s="404">
        <v>515</v>
      </c>
      <c r="P14" s="404">
        <v>962</v>
      </c>
      <c r="Q14" s="404">
        <v>496</v>
      </c>
      <c r="R14" s="404">
        <v>466</v>
      </c>
      <c r="S14" s="92"/>
    </row>
    <row r="15" spans="2:19" s="82" customFormat="1" ht="13.5" x14ac:dyDescent="0.25">
      <c r="B15" s="403" t="s">
        <v>99</v>
      </c>
      <c r="C15" s="403">
        <v>2764</v>
      </c>
      <c r="D15" s="403">
        <v>1396</v>
      </c>
      <c r="E15" s="403">
        <v>1368</v>
      </c>
      <c r="F15" s="403">
        <v>1842</v>
      </c>
      <c r="G15" s="403">
        <v>18</v>
      </c>
      <c r="H15" s="403">
        <v>9</v>
      </c>
      <c r="I15" s="403">
        <v>9</v>
      </c>
      <c r="J15" s="403">
        <v>487</v>
      </c>
      <c r="K15" s="403">
        <v>239</v>
      </c>
      <c r="L15" s="403">
        <v>248</v>
      </c>
      <c r="M15" s="403">
        <v>702</v>
      </c>
      <c r="N15" s="403">
        <v>373</v>
      </c>
      <c r="O15" s="403">
        <v>329</v>
      </c>
      <c r="P15" s="403">
        <v>635</v>
      </c>
      <c r="Q15" s="403">
        <v>299</v>
      </c>
      <c r="R15" s="403">
        <v>336</v>
      </c>
      <c r="S15" s="93"/>
    </row>
    <row r="16" spans="2:19" x14ac:dyDescent="0.25">
      <c r="B16" s="404" t="s">
        <v>119</v>
      </c>
      <c r="C16" s="404">
        <v>2013</v>
      </c>
      <c r="D16" s="404">
        <v>1028</v>
      </c>
      <c r="E16" s="404">
        <v>985</v>
      </c>
      <c r="F16" s="404">
        <v>1339</v>
      </c>
      <c r="G16" s="404">
        <v>13</v>
      </c>
      <c r="H16" s="404">
        <v>6</v>
      </c>
      <c r="I16" s="404">
        <v>7</v>
      </c>
      <c r="J16" s="404">
        <v>327</v>
      </c>
      <c r="K16" s="404">
        <v>169</v>
      </c>
      <c r="L16" s="404">
        <v>158</v>
      </c>
      <c r="M16" s="404">
        <v>504</v>
      </c>
      <c r="N16" s="404">
        <v>270</v>
      </c>
      <c r="O16" s="404">
        <v>234</v>
      </c>
      <c r="P16" s="404">
        <v>495</v>
      </c>
      <c r="Q16" s="404">
        <v>232</v>
      </c>
      <c r="R16" s="404">
        <v>263</v>
      </c>
      <c r="S16" s="92"/>
    </row>
    <row r="17" spans="2:19" s="82" customFormat="1" x14ac:dyDescent="0.25">
      <c r="B17" s="404" t="s">
        <v>120</v>
      </c>
      <c r="C17" s="404">
        <v>751</v>
      </c>
      <c r="D17" s="404">
        <v>368</v>
      </c>
      <c r="E17" s="404">
        <v>383</v>
      </c>
      <c r="F17" s="404">
        <v>503</v>
      </c>
      <c r="G17" s="404">
        <v>5</v>
      </c>
      <c r="H17" s="404">
        <v>3</v>
      </c>
      <c r="I17" s="404">
        <v>2</v>
      </c>
      <c r="J17" s="404">
        <v>160</v>
      </c>
      <c r="K17" s="404">
        <v>70</v>
      </c>
      <c r="L17" s="404">
        <v>90</v>
      </c>
      <c r="M17" s="404">
        <v>198</v>
      </c>
      <c r="N17" s="404">
        <v>103</v>
      </c>
      <c r="O17" s="404">
        <v>95</v>
      </c>
      <c r="P17" s="404">
        <v>140</v>
      </c>
      <c r="Q17" s="404">
        <v>67</v>
      </c>
      <c r="R17" s="404">
        <v>73</v>
      </c>
      <c r="S17" s="93"/>
    </row>
    <row r="18" spans="2:19" s="82" customFormat="1" ht="13.5" x14ac:dyDescent="0.25">
      <c r="B18" s="403" t="s">
        <v>107</v>
      </c>
      <c r="C18" s="403">
        <v>3680</v>
      </c>
      <c r="D18" s="403">
        <v>1876</v>
      </c>
      <c r="E18" s="403">
        <v>1804</v>
      </c>
      <c r="F18" s="403">
        <v>2505</v>
      </c>
      <c r="G18" s="403">
        <v>17</v>
      </c>
      <c r="H18" s="403">
        <v>6</v>
      </c>
      <c r="I18" s="403">
        <v>11</v>
      </c>
      <c r="J18" s="403">
        <v>687</v>
      </c>
      <c r="K18" s="403">
        <v>372</v>
      </c>
      <c r="L18" s="403">
        <v>315</v>
      </c>
      <c r="M18" s="403">
        <v>986</v>
      </c>
      <c r="N18" s="403">
        <v>505</v>
      </c>
      <c r="O18" s="403">
        <v>481</v>
      </c>
      <c r="P18" s="403">
        <v>815</v>
      </c>
      <c r="Q18" s="403">
        <v>415</v>
      </c>
      <c r="R18" s="403">
        <v>400</v>
      </c>
      <c r="S18" s="93"/>
    </row>
    <row r="19" spans="2:19" x14ac:dyDescent="0.25">
      <c r="B19" s="404" t="s">
        <v>119</v>
      </c>
      <c r="C19" s="404">
        <v>2518</v>
      </c>
      <c r="D19" s="404">
        <v>1287</v>
      </c>
      <c r="E19" s="404">
        <v>1231</v>
      </c>
      <c r="F19" s="404">
        <v>1711</v>
      </c>
      <c r="G19" s="404">
        <v>11</v>
      </c>
      <c r="H19" s="404">
        <v>4</v>
      </c>
      <c r="I19" s="404">
        <v>7</v>
      </c>
      <c r="J19" s="404">
        <v>441</v>
      </c>
      <c r="K19" s="404">
        <v>238</v>
      </c>
      <c r="L19" s="404">
        <v>203</v>
      </c>
      <c r="M19" s="404">
        <v>677</v>
      </c>
      <c r="N19" s="404">
        <v>348</v>
      </c>
      <c r="O19" s="404">
        <v>329</v>
      </c>
      <c r="P19" s="404">
        <v>582</v>
      </c>
      <c r="Q19" s="404">
        <v>299</v>
      </c>
      <c r="R19" s="404">
        <v>283</v>
      </c>
      <c r="S19" s="92"/>
    </row>
    <row r="20" spans="2:19" s="82" customFormat="1" x14ac:dyDescent="0.25">
      <c r="B20" s="404" t="s">
        <v>120</v>
      </c>
      <c r="C20" s="404">
        <v>1162</v>
      </c>
      <c r="D20" s="404">
        <v>589</v>
      </c>
      <c r="E20" s="404">
        <v>573</v>
      </c>
      <c r="F20" s="404">
        <v>794</v>
      </c>
      <c r="G20" s="404">
        <v>6</v>
      </c>
      <c r="H20" s="404">
        <v>2</v>
      </c>
      <c r="I20" s="404">
        <v>4</v>
      </c>
      <c r="J20" s="404">
        <v>246</v>
      </c>
      <c r="K20" s="404">
        <v>134</v>
      </c>
      <c r="L20" s="404">
        <v>112</v>
      </c>
      <c r="M20" s="404">
        <v>309</v>
      </c>
      <c r="N20" s="404">
        <v>157</v>
      </c>
      <c r="O20" s="404">
        <v>152</v>
      </c>
      <c r="P20" s="404">
        <v>233</v>
      </c>
      <c r="Q20" s="404">
        <v>116</v>
      </c>
      <c r="R20" s="404">
        <v>117</v>
      </c>
      <c r="S20" s="93"/>
    </row>
    <row r="21" spans="2:19" s="82" customFormat="1" ht="13.5" x14ac:dyDescent="0.25">
      <c r="B21" s="403" t="s">
        <v>104</v>
      </c>
      <c r="C21" s="403">
        <v>2140</v>
      </c>
      <c r="D21" s="403">
        <v>1151</v>
      </c>
      <c r="E21" s="403">
        <v>989</v>
      </c>
      <c r="F21" s="403">
        <v>1472</v>
      </c>
      <c r="G21" s="403">
        <v>19</v>
      </c>
      <c r="H21" s="403">
        <v>11</v>
      </c>
      <c r="I21" s="403">
        <v>8</v>
      </c>
      <c r="J21" s="403">
        <v>358</v>
      </c>
      <c r="K21" s="403">
        <v>192</v>
      </c>
      <c r="L21" s="403">
        <v>166</v>
      </c>
      <c r="M21" s="403">
        <v>543</v>
      </c>
      <c r="N21" s="403">
        <v>287</v>
      </c>
      <c r="O21" s="403">
        <v>256</v>
      </c>
      <c r="P21" s="403">
        <v>552</v>
      </c>
      <c r="Q21" s="403">
        <v>314</v>
      </c>
      <c r="R21" s="403">
        <v>238</v>
      </c>
      <c r="S21" s="93"/>
    </row>
    <row r="22" spans="2:19" x14ac:dyDescent="0.25">
      <c r="B22" s="404" t="s">
        <v>119</v>
      </c>
      <c r="C22" s="404">
        <v>1428</v>
      </c>
      <c r="D22" s="404">
        <v>757</v>
      </c>
      <c r="E22" s="404">
        <v>671</v>
      </c>
      <c r="F22" s="404">
        <v>959</v>
      </c>
      <c r="G22" s="404">
        <v>10</v>
      </c>
      <c r="H22" s="404">
        <v>6</v>
      </c>
      <c r="I22" s="404">
        <v>4</v>
      </c>
      <c r="J22" s="404">
        <v>218</v>
      </c>
      <c r="K22" s="404">
        <v>117</v>
      </c>
      <c r="L22" s="404">
        <v>101</v>
      </c>
      <c r="M22" s="404">
        <v>366</v>
      </c>
      <c r="N22" s="404">
        <v>194</v>
      </c>
      <c r="O22" s="404">
        <v>172</v>
      </c>
      <c r="P22" s="404">
        <v>365</v>
      </c>
      <c r="Q22" s="404">
        <v>196</v>
      </c>
      <c r="R22" s="404">
        <v>169</v>
      </c>
      <c r="S22" s="92"/>
    </row>
    <row r="23" spans="2:19" s="82" customFormat="1" x14ac:dyDescent="0.25">
      <c r="B23" s="404" t="s">
        <v>120</v>
      </c>
      <c r="C23" s="404">
        <v>712</v>
      </c>
      <c r="D23" s="404">
        <v>394</v>
      </c>
      <c r="E23" s="404">
        <v>318</v>
      </c>
      <c r="F23" s="404">
        <v>513</v>
      </c>
      <c r="G23" s="404">
        <v>9</v>
      </c>
      <c r="H23" s="404">
        <v>5</v>
      </c>
      <c r="I23" s="404">
        <v>4</v>
      </c>
      <c r="J23" s="404">
        <v>140</v>
      </c>
      <c r="K23" s="404">
        <v>75</v>
      </c>
      <c r="L23" s="404">
        <v>65</v>
      </c>
      <c r="M23" s="404">
        <v>177</v>
      </c>
      <c r="N23" s="404">
        <v>93</v>
      </c>
      <c r="O23" s="404">
        <v>84</v>
      </c>
      <c r="P23" s="404">
        <v>187</v>
      </c>
      <c r="Q23" s="404">
        <v>118</v>
      </c>
      <c r="R23" s="404">
        <v>69</v>
      </c>
      <c r="S23" s="93"/>
    </row>
    <row r="24" spans="2:19" s="82" customFormat="1" ht="13.5" x14ac:dyDescent="0.25">
      <c r="B24" s="403" t="s">
        <v>114</v>
      </c>
      <c r="C24" s="403">
        <v>6762</v>
      </c>
      <c r="D24" s="403">
        <v>3438</v>
      </c>
      <c r="E24" s="403">
        <v>3324</v>
      </c>
      <c r="F24" s="403">
        <v>4380</v>
      </c>
      <c r="G24" s="403">
        <v>33</v>
      </c>
      <c r="H24" s="403">
        <v>20</v>
      </c>
      <c r="I24" s="403">
        <v>13</v>
      </c>
      <c r="J24" s="403">
        <v>1036</v>
      </c>
      <c r="K24" s="403">
        <v>549</v>
      </c>
      <c r="L24" s="403">
        <v>487</v>
      </c>
      <c r="M24" s="403">
        <v>1644</v>
      </c>
      <c r="N24" s="403">
        <v>847</v>
      </c>
      <c r="O24" s="403">
        <v>797</v>
      </c>
      <c r="P24" s="403">
        <v>1667</v>
      </c>
      <c r="Q24" s="403">
        <v>815</v>
      </c>
      <c r="R24" s="403">
        <v>852</v>
      </c>
      <c r="S24" s="93"/>
    </row>
    <row r="25" spans="2:19" x14ac:dyDescent="0.25">
      <c r="B25" s="404" t="s">
        <v>119</v>
      </c>
      <c r="C25" s="404">
        <v>4322</v>
      </c>
      <c r="D25" s="404">
        <v>2192</v>
      </c>
      <c r="E25" s="404">
        <v>2130</v>
      </c>
      <c r="F25" s="404">
        <v>2748</v>
      </c>
      <c r="G25" s="404">
        <v>15</v>
      </c>
      <c r="H25" s="404">
        <v>11</v>
      </c>
      <c r="I25" s="404">
        <v>4</v>
      </c>
      <c r="J25" s="404">
        <v>599</v>
      </c>
      <c r="K25" s="404">
        <v>321</v>
      </c>
      <c r="L25" s="404">
        <v>278</v>
      </c>
      <c r="M25" s="404">
        <v>1042</v>
      </c>
      <c r="N25" s="404">
        <v>532</v>
      </c>
      <c r="O25" s="404">
        <v>510</v>
      </c>
      <c r="P25" s="404">
        <v>1092</v>
      </c>
      <c r="Q25" s="404">
        <v>528</v>
      </c>
      <c r="R25" s="404">
        <v>564</v>
      </c>
      <c r="S25" s="92"/>
    </row>
    <row r="26" spans="2:19" s="82" customFormat="1" x14ac:dyDescent="0.25">
      <c r="B26" s="404" t="s">
        <v>120</v>
      </c>
      <c r="C26" s="404">
        <v>2440</v>
      </c>
      <c r="D26" s="404">
        <v>1246</v>
      </c>
      <c r="E26" s="404">
        <v>1194</v>
      </c>
      <c r="F26" s="404">
        <v>1632</v>
      </c>
      <c r="G26" s="404">
        <v>18</v>
      </c>
      <c r="H26" s="404">
        <v>9</v>
      </c>
      <c r="I26" s="404">
        <v>9</v>
      </c>
      <c r="J26" s="404">
        <v>437</v>
      </c>
      <c r="K26" s="404">
        <v>228</v>
      </c>
      <c r="L26" s="404">
        <v>209</v>
      </c>
      <c r="M26" s="404">
        <v>602</v>
      </c>
      <c r="N26" s="404">
        <v>315</v>
      </c>
      <c r="O26" s="404">
        <v>287</v>
      </c>
      <c r="P26" s="404">
        <v>575</v>
      </c>
      <c r="Q26" s="404">
        <v>287</v>
      </c>
      <c r="R26" s="404">
        <v>288</v>
      </c>
      <c r="S26" s="93"/>
    </row>
    <row r="27" spans="2:19" s="82" customFormat="1" ht="13.5" x14ac:dyDescent="0.25">
      <c r="B27" s="403" t="s">
        <v>106</v>
      </c>
      <c r="C27" s="403">
        <v>6185</v>
      </c>
      <c r="D27" s="403">
        <v>3134</v>
      </c>
      <c r="E27" s="403">
        <v>3051</v>
      </c>
      <c r="F27" s="403">
        <v>3819</v>
      </c>
      <c r="G27" s="403">
        <v>23</v>
      </c>
      <c r="H27" s="403">
        <v>9</v>
      </c>
      <c r="I27" s="403">
        <v>14</v>
      </c>
      <c r="J27" s="403">
        <v>881</v>
      </c>
      <c r="K27" s="403">
        <v>444</v>
      </c>
      <c r="L27" s="403">
        <v>437</v>
      </c>
      <c r="M27" s="403">
        <v>1381</v>
      </c>
      <c r="N27" s="403">
        <v>708</v>
      </c>
      <c r="O27" s="403">
        <v>673</v>
      </c>
      <c r="P27" s="403">
        <v>1534</v>
      </c>
      <c r="Q27" s="403">
        <v>773</v>
      </c>
      <c r="R27" s="403">
        <v>761</v>
      </c>
      <c r="S27" s="93"/>
    </row>
    <row r="28" spans="2:19" x14ac:dyDescent="0.25">
      <c r="B28" s="404" t="s">
        <v>119</v>
      </c>
      <c r="C28" s="404">
        <v>4072</v>
      </c>
      <c r="D28" s="404">
        <v>2031</v>
      </c>
      <c r="E28" s="404">
        <v>2041</v>
      </c>
      <c r="F28" s="404">
        <v>2367</v>
      </c>
      <c r="G28" s="404">
        <v>17</v>
      </c>
      <c r="H28" s="404">
        <v>8</v>
      </c>
      <c r="I28" s="404">
        <v>9</v>
      </c>
      <c r="J28" s="404">
        <v>467</v>
      </c>
      <c r="K28" s="404">
        <v>223</v>
      </c>
      <c r="L28" s="404">
        <v>244</v>
      </c>
      <c r="M28" s="404">
        <v>860</v>
      </c>
      <c r="N28" s="404">
        <v>433</v>
      </c>
      <c r="O28" s="404">
        <v>427</v>
      </c>
      <c r="P28" s="404">
        <v>1023</v>
      </c>
      <c r="Q28" s="404">
        <v>511</v>
      </c>
      <c r="R28" s="404">
        <v>512</v>
      </c>
      <c r="S28" s="92"/>
    </row>
    <row r="29" spans="2:19" s="82" customFormat="1" x14ac:dyDescent="0.25">
      <c r="B29" s="404" t="s">
        <v>120</v>
      </c>
      <c r="C29" s="404">
        <v>2113</v>
      </c>
      <c r="D29" s="404">
        <v>1103</v>
      </c>
      <c r="E29" s="404">
        <v>1010</v>
      </c>
      <c r="F29" s="404">
        <v>1452</v>
      </c>
      <c r="G29" s="404">
        <v>6</v>
      </c>
      <c r="H29" s="404">
        <v>1</v>
      </c>
      <c r="I29" s="404">
        <v>5</v>
      </c>
      <c r="J29" s="404">
        <v>414</v>
      </c>
      <c r="K29" s="404">
        <v>221</v>
      </c>
      <c r="L29" s="404">
        <v>193</v>
      </c>
      <c r="M29" s="404">
        <v>521</v>
      </c>
      <c r="N29" s="404">
        <v>275</v>
      </c>
      <c r="O29" s="404">
        <v>246</v>
      </c>
      <c r="P29" s="404">
        <v>511</v>
      </c>
      <c r="Q29" s="404">
        <v>262</v>
      </c>
      <c r="R29" s="404">
        <v>249</v>
      </c>
      <c r="S29" s="93"/>
    </row>
    <row r="30" spans="2:19" s="82" customFormat="1" ht="13.5" x14ac:dyDescent="0.25">
      <c r="B30" s="403" t="s">
        <v>103</v>
      </c>
      <c r="C30" s="403">
        <v>5918</v>
      </c>
      <c r="D30" s="403">
        <v>3028</v>
      </c>
      <c r="E30" s="403">
        <v>2890</v>
      </c>
      <c r="F30" s="403">
        <v>3781</v>
      </c>
      <c r="G30" s="403">
        <v>23</v>
      </c>
      <c r="H30" s="403">
        <v>10</v>
      </c>
      <c r="I30" s="403">
        <v>13</v>
      </c>
      <c r="J30" s="403">
        <v>770</v>
      </c>
      <c r="K30" s="403">
        <v>408</v>
      </c>
      <c r="L30" s="403">
        <v>362</v>
      </c>
      <c r="M30" s="403">
        <v>1421</v>
      </c>
      <c r="N30" s="403">
        <v>722</v>
      </c>
      <c r="O30" s="403">
        <v>699</v>
      </c>
      <c r="P30" s="403">
        <v>1567</v>
      </c>
      <c r="Q30" s="403">
        <v>802</v>
      </c>
      <c r="R30" s="403">
        <v>765</v>
      </c>
      <c r="S30" s="93"/>
    </row>
    <row r="31" spans="2:19" x14ac:dyDescent="0.25">
      <c r="B31" s="404" t="s">
        <v>119</v>
      </c>
      <c r="C31" s="404">
        <v>3681</v>
      </c>
      <c r="D31" s="404">
        <v>1878</v>
      </c>
      <c r="E31" s="404">
        <v>1803</v>
      </c>
      <c r="F31" s="404">
        <v>2283</v>
      </c>
      <c r="G31" s="404">
        <v>10</v>
      </c>
      <c r="H31" s="404">
        <v>4</v>
      </c>
      <c r="I31" s="404">
        <v>6</v>
      </c>
      <c r="J31" s="404">
        <v>424</v>
      </c>
      <c r="K31" s="404">
        <v>217</v>
      </c>
      <c r="L31" s="404">
        <v>207</v>
      </c>
      <c r="M31" s="404">
        <v>822</v>
      </c>
      <c r="N31" s="404">
        <v>419</v>
      </c>
      <c r="O31" s="404">
        <v>403</v>
      </c>
      <c r="P31" s="404">
        <v>1027</v>
      </c>
      <c r="Q31" s="404">
        <v>532</v>
      </c>
      <c r="R31" s="404">
        <v>495</v>
      </c>
      <c r="S31" s="92"/>
    </row>
    <row r="32" spans="2:19" s="82" customFormat="1" x14ac:dyDescent="0.25">
      <c r="B32" s="404" t="s">
        <v>120</v>
      </c>
      <c r="C32" s="404">
        <v>2237</v>
      </c>
      <c r="D32" s="404">
        <v>1150</v>
      </c>
      <c r="E32" s="404">
        <v>1087</v>
      </c>
      <c r="F32" s="404">
        <v>1498</v>
      </c>
      <c r="G32" s="404">
        <v>13</v>
      </c>
      <c r="H32" s="404">
        <v>6</v>
      </c>
      <c r="I32" s="404">
        <v>7</v>
      </c>
      <c r="J32" s="404">
        <v>346</v>
      </c>
      <c r="K32" s="404">
        <v>191</v>
      </c>
      <c r="L32" s="404">
        <v>155</v>
      </c>
      <c r="M32" s="404">
        <v>599</v>
      </c>
      <c r="N32" s="404">
        <v>303</v>
      </c>
      <c r="O32" s="404">
        <v>296</v>
      </c>
      <c r="P32" s="404">
        <v>540</v>
      </c>
      <c r="Q32" s="404">
        <v>270</v>
      </c>
      <c r="R32" s="404">
        <v>270</v>
      </c>
      <c r="S32" s="93"/>
    </row>
    <row r="33" spans="2:19" s="82" customFormat="1" ht="13.5" x14ac:dyDescent="0.25">
      <c r="B33" s="403" t="s">
        <v>102</v>
      </c>
      <c r="C33" s="403">
        <v>6592</v>
      </c>
      <c r="D33" s="403">
        <v>3363</v>
      </c>
      <c r="E33" s="403">
        <v>3229</v>
      </c>
      <c r="F33" s="403">
        <v>4195</v>
      </c>
      <c r="G33" s="403">
        <v>24</v>
      </c>
      <c r="H33" s="403">
        <v>11</v>
      </c>
      <c r="I33" s="403">
        <v>13</v>
      </c>
      <c r="J33" s="403">
        <v>939</v>
      </c>
      <c r="K33" s="403">
        <v>496</v>
      </c>
      <c r="L33" s="403">
        <v>443</v>
      </c>
      <c r="M33" s="403">
        <v>1559</v>
      </c>
      <c r="N33" s="403">
        <v>807</v>
      </c>
      <c r="O33" s="403">
        <v>752</v>
      </c>
      <c r="P33" s="403">
        <v>1673</v>
      </c>
      <c r="Q33" s="403">
        <v>821</v>
      </c>
      <c r="R33" s="403">
        <v>852</v>
      </c>
      <c r="S33" s="93"/>
    </row>
    <row r="34" spans="2:19" x14ac:dyDescent="0.25">
      <c r="B34" s="404" t="s">
        <v>119</v>
      </c>
      <c r="C34" s="404">
        <v>4819</v>
      </c>
      <c r="D34" s="404">
        <v>2481</v>
      </c>
      <c r="E34" s="404">
        <v>2338</v>
      </c>
      <c r="F34" s="404">
        <v>2944</v>
      </c>
      <c r="G34" s="404">
        <v>15</v>
      </c>
      <c r="H34" s="404">
        <v>6</v>
      </c>
      <c r="I34" s="404">
        <v>9</v>
      </c>
      <c r="J34" s="404">
        <v>584</v>
      </c>
      <c r="K34" s="404">
        <v>309</v>
      </c>
      <c r="L34" s="404">
        <v>275</v>
      </c>
      <c r="M34" s="404">
        <v>1092</v>
      </c>
      <c r="N34" s="404">
        <v>588</v>
      </c>
      <c r="O34" s="404">
        <v>504</v>
      </c>
      <c r="P34" s="404">
        <v>1253</v>
      </c>
      <c r="Q34" s="404">
        <v>620</v>
      </c>
      <c r="R34" s="404">
        <v>633</v>
      </c>
      <c r="S34" s="92"/>
    </row>
    <row r="35" spans="2:19" s="82" customFormat="1" x14ac:dyDescent="0.25">
      <c r="B35" s="404" t="s">
        <v>120</v>
      </c>
      <c r="C35" s="404">
        <v>1773</v>
      </c>
      <c r="D35" s="404">
        <v>882</v>
      </c>
      <c r="E35" s="404">
        <v>891</v>
      </c>
      <c r="F35" s="404">
        <v>1251</v>
      </c>
      <c r="G35" s="404">
        <v>9</v>
      </c>
      <c r="H35" s="404">
        <v>5</v>
      </c>
      <c r="I35" s="404">
        <v>4</v>
      </c>
      <c r="J35" s="404">
        <v>355</v>
      </c>
      <c r="K35" s="404">
        <v>187</v>
      </c>
      <c r="L35" s="404">
        <v>168</v>
      </c>
      <c r="M35" s="404">
        <v>467</v>
      </c>
      <c r="N35" s="404">
        <v>219</v>
      </c>
      <c r="O35" s="404">
        <v>248</v>
      </c>
      <c r="P35" s="404">
        <v>420</v>
      </c>
      <c r="Q35" s="404">
        <v>201</v>
      </c>
      <c r="R35" s="404">
        <v>219</v>
      </c>
      <c r="S35" s="93"/>
    </row>
    <row r="36" spans="2:19" s="82" customFormat="1" ht="13.5" x14ac:dyDescent="0.25">
      <c r="B36" s="403" t="s">
        <v>111</v>
      </c>
      <c r="C36" s="403">
        <v>34577</v>
      </c>
      <c r="D36" s="403">
        <v>17446</v>
      </c>
      <c r="E36" s="403">
        <v>17131</v>
      </c>
      <c r="F36" s="403">
        <v>20264</v>
      </c>
      <c r="G36" s="403">
        <v>110</v>
      </c>
      <c r="H36" s="403">
        <v>64</v>
      </c>
      <c r="I36" s="403">
        <v>46</v>
      </c>
      <c r="J36" s="403">
        <v>3620</v>
      </c>
      <c r="K36" s="403">
        <v>1862</v>
      </c>
      <c r="L36" s="403">
        <v>1758</v>
      </c>
      <c r="M36" s="403">
        <v>7426</v>
      </c>
      <c r="N36" s="403">
        <v>3749</v>
      </c>
      <c r="O36" s="403">
        <v>3677</v>
      </c>
      <c r="P36" s="403">
        <v>9108</v>
      </c>
      <c r="Q36" s="403">
        <v>4605</v>
      </c>
      <c r="R36" s="403">
        <v>4503</v>
      </c>
      <c r="S36" s="93"/>
    </row>
    <row r="37" spans="2:19" x14ac:dyDescent="0.25">
      <c r="B37" s="404" t="s">
        <v>119</v>
      </c>
      <c r="C37" s="404">
        <v>23467</v>
      </c>
      <c r="D37" s="404">
        <v>11890</v>
      </c>
      <c r="E37" s="404">
        <v>11577</v>
      </c>
      <c r="F37" s="404">
        <v>13812</v>
      </c>
      <c r="G37" s="404">
        <v>82</v>
      </c>
      <c r="H37" s="404">
        <v>47</v>
      </c>
      <c r="I37" s="404">
        <v>35</v>
      </c>
      <c r="J37" s="404">
        <v>2436</v>
      </c>
      <c r="K37" s="404">
        <v>1268</v>
      </c>
      <c r="L37" s="404">
        <v>1168</v>
      </c>
      <c r="M37" s="404">
        <v>4987</v>
      </c>
      <c r="N37" s="404">
        <v>2540</v>
      </c>
      <c r="O37" s="404">
        <v>2447</v>
      </c>
      <c r="P37" s="404">
        <v>6307</v>
      </c>
      <c r="Q37" s="404">
        <v>3205</v>
      </c>
      <c r="R37" s="404">
        <v>3102</v>
      </c>
      <c r="S37" s="92"/>
    </row>
    <row r="38" spans="2:19" s="82" customFormat="1" x14ac:dyDescent="0.25">
      <c r="B38" s="404" t="s">
        <v>120</v>
      </c>
      <c r="C38" s="404">
        <v>11110</v>
      </c>
      <c r="D38" s="404">
        <v>5556</v>
      </c>
      <c r="E38" s="404">
        <v>5554</v>
      </c>
      <c r="F38" s="404">
        <v>6452</v>
      </c>
      <c r="G38" s="404">
        <v>28</v>
      </c>
      <c r="H38" s="404">
        <v>17</v>
      </c>
      <c r="I38" s="404">
        <v>11</v>
      </c>
      <c r="J38" s="404">
        <v>1184</v>
      </c>
      <c r="K38" s="404">
        <v>594</v>
      </c>
      <c r="L38" s="404">
        <v>590</v>
      </c>
      <c r="M38" s="404">
        <v>2439</v>
      </c>
      <c r="N38" s="404">
        <v>1209</v>
      </c>
      <c r="O38" s="404">
        <v>1230</v>
      </c>
      <c r="P38" s="404">
        <v>2801</v>
      </c>
      <c r="Q38" s="404">
        <v>1400</v>
      </c>
      <c r="R38" s="404">
        <v>1401</v>
      </c>
      <c r="S38" s="93"/>
    </row>
    <row r="39" spans="2:19" s="82" customFormat="1" ht="13.5" x14ac:dyDescent="0.25">
      <c r="B39" s="403" t="s">
        <v>112</v>
      </c>
      <c r="C39" s="403">
        <v>7247</v>
      </c>
      <c r="D39" s="403">
        <v>3707</v>
      </c>
      <c r="E39" s="403">
        <v>3540</v>
      </c>
      <c r="F39" s="403">
        <v>4471</v>
      </c>
      <c r="G39" s="403">
        <v>16</v>
      </c>
      <c r="H39" s="403">
        <v>9</v>
      </c>
      <c r="I39" s="403">
        <v>7</v>
      </c>
      <c r="J39" s="403">
        <v>912</v>
      </c>
      <c r="K39" s="403">
        <v>479</v>
      </c>
      <c r="L39" s="403">
        <v>433</v>
      </c>
      <c r="M39" s="403">
        <v>1677</v>
      </c>
      <c r="N39" s="403">
        <v>880</v>
      </c>
      <c r="O39" s="403">
        <v>797</v>
      </c>
      <c r="P39" s="403">
        <v>1866</v>
      </c>
      <c r="Q39" s="403">
        <v>930</v>
      </c>
      <c r="R39" s="403">
        <v>936</v>
      </c>
      <c r="S39" s="93"/>
    </row>
    <row r="40" spans="2:19" x14ac:dyDescent="0.25">
      <c r="B40" s="404" t="s">
        <v>119</v>
      </c>
      <c r="C40" s="404">
        <v>3652</v>
      </c>
      <c r="D40" s="404">
        <v>1857</v>
      </c>
      <c r="E40" s="404">
        <v>1795</v>
      </c>
      <c r="F40" s="404">
        <v>2237</v>
      </c>
      <c r="G40" s="404">
        <v>12</v>
      </c>
      <c r="H40" s="404">
        <v>8</v>
      </c>
      <c r="I40" s="404">
        <v>4</v>
      </c>
      <c r="J40" s="404">
        <v>387</v>
      </c>
      <c r="K40" s="404">
        <v>209</v>
      </c>
      <c r="L40" s="404">
        <v>178</v>
      </c>
      <c r="M40" s="404">
        <v>835</v>
      </c>
      <c r="N40" s="404">
        <v>436</v>
      </c>
      <c r="O40" s="404">
        <v>399</v>
      </c>
      <c r="P40" s="404">
        <v>1003</v>
      </c>
      <c r="Q40" s="404">
        <v>487</v>
      </c>
      <c r="R40" s="404">
        <v>516</v>
      </c>
      <c r="S40" s="92"/>
    </row>
    <row r="41" spans="2:19" s="82" customFormat="1" x14ac:dyDescent="0.25">
      <c r="B41" s="404" t="s">
        <v>120</v>
      </c>
      <c r="C41" s="404">
        <v>3595</v>
      </c>
      <c r="D41" s="404">
        <v>1850</v>
      </c>
      <c r="E41" s="404">
        <v>1745</v>
      </c>
      <c r="F41" s="404">
        <v>2234</v>
      </c>
      <c r="G41" s="404">
        <v>4</v>
      </c>
      <c r="H41" s="404">
        <v>1</v>
      </c>
      <c r="I41" s="404">
        <v>3</v>
      </c>
      <c r="J41" s="404">
        <v>525</v>
      </c>
      <c r="K41" s="404">
        <v>270</v>
      </c>
      <c r="L41" s="404">
        <v>255</v>
      </c>
      <c r="M41" s="404">
        <v>842</v>
      </c>
      <c r="N41" s="404">
        <v>444</v>
      </c>
      <c r="O41" s="404">
        <v>398</v>
      </c>
      <c r="P41" s="404">
        <v>863</v>
      </c>
      <c r="Q41" s="404">
        <v>443</v>
      </c>
      <c r="R41" s="404">
        <v>420</v>
      </c>
      <c r="S41" s="93"/>
    </row>
    <row r="42" spans="2:19" s="82" customFormat="1" ht="18" customHeight="1" x14ac:dyDescent="0.25">
      <c r="B42" s="403" t="s">
        <v>109</v>
      </c>
      <c r="C42" s="403">
        <v>8641</v>
      </c>
      <c r="D42" s="403">
        <v>4436</v>
      </c>
      <c r="E42" s="403">
        <v>4205</v>
      </c>
      <c r="F42" s="403">
        <v>5996</v>
      </c>
      <c r="G42" s="403">
        <v>68</v>
      </c>
      <c r="H42" s="403">
        <v>32</v>
      </c>
      <c r="I42" s="403">
        <v>36</v>
      </c>
      <c r="J42" s="403">
        <v>1410</v>
      </c>
      <c r="K42" s="403">
        <v>735</v>
      </c>
      <c r="L42" s="403">
        <v>675</v>
      </c>
      <c r="M42" s="403">
        <v>2324</v>
      </c>
      <c r="N42" s="403">
        <v>1211</v>
      </c>
      <c r="O42" s="403">
        <v>1113</v>
      </c>
      <c r="P42" s="403">
        <v>2194</v>
      </c>
      <c r="Q42" s="403">
        <v>1096</v>
      </c>
      <c r="R42" s="403">
        <v>1098</v>
      </c>
      <c r="S42" s="93"/>
    </row>
    <row r="43" spans="2:19" x14ac:dyDescent="0.25">
      <c r="B43" s="404" t="s">
        <v>119</v>
      </c>
      <c r="C43" s="404">
        <v>7324</v>
      </c>
      <c r="D43" s="404">
        <v>3766</v>
      </c>
      <c r="E43" s="404">
        <v>3558</v>
      </c>
      <c r="F43" s="404">
        <v>5015</v>
      </c>
      <c r="G43" s="404">
        <v>51</v>
      </c>
      <c r="H43" s="404">
        <v>21</v>
      </c>
      <c r="I43" s="404">
        <v>30</v>
      </c>
      <c r="J43" s="404">
        <v>1135</v>
      </c>
      <c r="K43" s="404">
        <v>603</v>
      </c>
      <c r="L43" s="404">
        <v>532</v>
      </c>
      <c r="M43" s="404">
        <v>1957</v>
      </c>
      <c r="N43" s="404">
        <v>1020</v>
      </c>
      <c r="O43" s="404">
        <v>937</v>
      </c>
      <c r="P43" s="404">
        <v>1872</v>
      </c>
      <c r="Q43" s="404">
        <v>934</v>
      </c>
      <c r="R43" s="404">
        <v>938</v>
      </c>
      <c r="S43" s="92"/>
    </row>
    <row r="44" spans="2:19" s="82" customFormat="1" x14ac:dyDescent="0.25">
      <c r="B44" s="404" t="s">
        <v>120</v>
      </c>
      <c r="C44" s="404">
        <v>1317</v>
      </c>
      <c r="D44" s="404">
        <v>670</v>
      </c>
      <c r="E44" s="404">
        <v>647</v>
      </c>
      <c r="F44" s="404">
        <v>981</v>
      </c>
      <c r="G44" s="404">
        <v>17</v>
      </c>
      <c r="H44" s="404">
        <v>11</v>
      </c>
      <c r="I44" s="404">
        <v>6</v>
      </c>
      <c r="J44" s="404">
        <v>275</v>
      </c>
      <c r="K44" s="404">
        <v>132</v>
      </c>
      <c r="L44" s="404">
        <v>143</v>
      </c>
      <c r="M44" s="404">
        <v>367</v>
      </c>
      <c r="N44" s="404">
        <v>191</v>
      </c>
      <c r="O44" s="404">
        <v>176</v>
      </c>
      <c r="P44" s="404">
        <v>322</v>
      </c>
      <c r="Q44" s="404">
        <v>162</v>
      </c>
      <c r="R44" s="404">
        <v>160</v>
      </c>
      <c r="S44" s="93"/>
    </row>
    <row r="45" spans="2:19" s="82" customFormat="1" ht="13.5" x14ac:dyDescent="0.25">
      <c r="B45" s="403" t="s">
        <v>65</v>
      </c>
      <c r="C45" s="403">
        <v>138062</v>
      </c>
      <c r="D45" s="403">
        <v>70621</v>
      </c>
      <c r="E45" s="403">
        <v>67441</v>
      </c>
      <c r="F45" s="403">
        <v>98229</v>
      </c>
      <c r="G45" s="403">
        <v>1190</v>
      </c>
      <c r="H45" s="403">
        <v>634</v>
      </c>
      <c r="I45" s="403">
        <v>556</v>
      </c>
      <c r="J45" s="403">
        <v>23459</v>
      </c>
      <c r="K45" s="403">
        <v>12101</v>
      </c>
      <c r="L45" s="403">
        <v>11358</v>
      </c>
      <c r="M45" s="403">
        <v>38848</v>
      </c>
      <c r="N45" s="403">
        <v>19796</v>
      </c>
      <c r="O45" s="403">
        <v>19052</v>
      </c>
      <c r="P45" s="403">
        <v>34732</v>
      </c>
      <c r="Q45" s="403">
        <v>17755</v>
      </c>
      <c r="R45" s="403">
        <v>16977</v>
      </c>
      <c r="S45" s="93"/>
    </row>
    <row r="46" spans="2:19" x14ac:dyDescent="0.25">
      <c r="B46" s="404" t="s">
        <v>119</v>
      </c>
      <c r="C46" s="404">
        <v>116071</v>
      </c>
      <c r="D46" s="404">
        <v>59368</v>
      </c>
      <c r="E46" s="404">
        <v>56703</v>
      </c>
      <c r="F46" s="404">
        <v>81751</v>
      </c>
      <c r="G46" s="404">
        <v>915</v>
      </c>
      <c r="H46" s="404">
        <v>492</v>
      </c>
      <c r="I46" s="404">
        <v>423</v>
      </c>
      <c r="J46" s="404">
        <v>18673</v>
      </c>
      <c r="K46" s="404">
        <v>9617</v>
      </c>
      <c r="L46" s="404">
        <v>9056</v>
      </c>
      <c r="M46" s="404">
        <v>32399</v>
      </c>
      <c r="N46" s="404">
        <v>16479</v>
      </c>
      <c r="O46" s="404">
        <v>15920</v>
      </c>
      <c r="P46" s="404">
        <v>29764</v>
      </c>
      <c r="Q46" s="404">
        <v>15195</v>
      </c>
      <c r="R46" s="404">
        <v>14569</v>
      </c>
      <c r="S46" s="92"/>
    </row>
    <row r="47" spans="2:19" x14ac:dyDescent="0.25">
      <c r="B47" s="404" t="s">
        <v>120</v>
      </c>
      <c r="C47" s="404">
        <v>21991</v>
      </c>
      <c r="D47" s="404">
        <v>11253</v>
      </c>
      <c r="E47" s="404">
        <v>10738</v>
      </c>
      <c r="F47" s="404">
        <v>16478</v>
      </c>
      <c r="G47" s="404">
        <v>275</v>
      </c>
      <c r="H47" s="404">
        <v>142</v>
      </c>
      <c r="I47" s="404">
        <v>133</v>
      </c>
      <c r="J47" s="404">
        <v>4786</v>
      </c>
      <c r="K47" s="404">
        <v>2484</v>
      </c>
      <c r="L47" s="404">
        <v>2302</v>
      </c>
      <c r="M47" s="404">
        <v>6449</v>
      </c>
      <c r="N47" s="404">
        <v>3317</v>
      </c>
      <c r="O47" s="404">
        <v>3132</v>
      </c>
      <c r="P47" s="404">
        <v>4968</v>
      </c>
      <c r="Q47" s="404">
        <v>2560</v>
      </c>
      <c r="R47" s="404">
        <v>2408</v>
      </c>
      <c r="S47" s="92"/>
    </row>
    <row r="48" spans="2:19" s="82" customFormat="1" ht="13.5" x14ac:dyDescent="0.25">
      <c r="B48" s="403" t="s">
        <v>101</v>
      </c>
      <c r="C48" s="403">
        <v>10827</v>
      </c>
      <c r="D48" s="403">
        <v>5544</v>
      </c>
      <c r="E48" s="403">
        <v>5283</v>
      </c>
      <c r="F48" s="403">
        <v>7559</v>
      </c>
      <c r="G48" s="403">
        <v>69</v>
      </c>
      <c r="H48" s="403">
        <v>36</v>
      </c>
      <c r="I48" s="403">
        <v>33</v>
      </c>
      <c r="J48" s="403">
        <v>1677</v>
      </c>
      <c r="K48" s="403">
        <v>838</v>
      </c>
      <c r="L48" s="403">
        <v>839</v>
      </c>
      <c r="M48" s="403">
        <v>2982</v>
      </c>
      <c r="N48" s="403">
        <v>1527</v>
      </c>
      <c r="O48" s="403">
        <v>1455</v>
      </c>
      <c r="P48" s="403">
        <v>2831</v>
      </c>
      <c r="Q48" s="403">
        <v>1464</v>
      </c>
      <c r="R48" s="403">
        <v>1367</v>
      </c>
      <c r="S48" s="93"/>
    </row>
    <row r="49" spans="2:19" s="82" customFormat="1" x14ac:dyDescent="0.25">
      <c r="B49" s="404" t="s">
        <v>119</v>
      </c>
      <c r="C49" s="404">
        <v>9365</v>
      </c>
      <c r="D49" s="404">
        <v>4783</v>
      </c>
      <c r="E49" s="404">
        <v>4582</v>
      </c>
      <c r="F49" s="404">
        <v>6499</v>
      </c>
      <c r="G49" s="404">
        <v>61</v>
      </c>
      <c r="H49" s="404">
        <v>32</v>
      </c>
      <c r="I49" s="404">
        <v>29</v>
      </c>
      <c r="J49" s="404">
        <v>1411</v>
      </c>
      <c r="K49" s="404">
        <v>693</v>
      </c>
      <c r="L49" s="404">
        <v>718</v>
      </c>
      <c r="M49" s="404">
        <v>2548</v>
      </c>
      <c r="N49" s="404">
        <v>1304</v>
      </c>
      <c r="O49" s="404">
        <v>1244</v>
      </c>
      <c r="P49" s="404">
        <v>2479</v>
      </c>
      <c r="Q49" s="404">
        <v>1275</v>
      </c>
      <c r="R49" s="404">
        <v>1204</v>
      </c>
      <c r="S49" s="93"/>
    </row>
    <row r="50" spans="2:19" x14ac:dyDescent="0.25">
      <c r="B50" s="404" t="s">
        <v>120</v>
      </c>
      <c r="C50" s="404">
        <v>1462</v>
      </c>
      <c r="D50" s="404">
        <v>761</v>
      </c>
      <c r="E50" s="404">
        <v>701</v>
      </c>
      <c r="F50" s="404">
        <v>1060</v>
      </c>
      <c r="G50" s="404">
        <v>8</v>
      </c>
      <c r="H50" s="404">
        <v>4</v>
      </c>
      <c r="I50" s="404">
        <v>4</v>
      </c>
      <c r="J50" s="404">
        <v>266</v>
      </c>
      <c r="K50" s="404">
        <v>145</v>
      </c>
      <c r="L50" s="404">
        <v>121</v>
      </c>
      <c r="M50" s="404">
        <v>434</v>
      </c>
      <c r="N50" s="404">
        <v>223</v>
      </c>
      <c r="O50" s="404">
        <v>211</v>
      </c>
      <c r="P50" s="404">
        <v>352</v>
      </c>
      <c r="Q50" s="404">
        <v>189</v>
      </c>
      <c r="R50" s="404">
        <v>163</v>
      </c>
      <c r="S50" s="92"/>
    </row>
    <row r="51" spans="2:19" s="82" customFormat="1" ht="13.5" x14ac:dyDescent="0.25">
      <c r="B51" s="403" t="s">
        <v>113</v>
      </c>
      <c r="C51" s="403">
        <v>10965</v>
      </c>
      <c r="D51" s="403">
        <v>5587</v>
      </c>
      <c r="E51" s="403">
        <v>5378</v>
      </c>
      <c r="F51" s="403">
        <v>7883</v>
      </c>
      <c r="G51" s="403">
        <v>140</v>
      </c>
      <c r="H51" s="403">
        <v>81</v>
      </c>
      <c r="I51" s="403">
        <v>59</v>
      </c>
      <c r="J51" s="403">
        <v>2237</v>
      </c>
      <c r="K51" s="403">
        <v>1145</v>
      </c>
      <c r="L51" s="403">
        <v>1092</v>
      </c>
      <c r="M51" s="403">
        <v>2976</v>
      </c>
      <c r="N51" s="403">
        <v>1518</v>
      </c>
      <c r="O51" s="403">
        <v>1458</v>
      </c>
      <c r="P51" s="403">
        <v>2530</v>
      </c>
      <c r="Q51" s="403">
        <v>1286</v>
      </c>
      <c r="R51" s="403">
        <v>1244</v>
      </c>
      <c r="S51" s="93"/>
    </row>
    <row r="52" spans="2:19" s="82" customFormat="1" x14ac:dyDescent="0.25">
      <c r="B52" s="404" t="s">
        <v>119</v>
      </c>
      <c r="C52" s="404">
        <v>6910</v>
      </c>
      <c r="D52" s="404">
        <v>3548</v>
      </c>
      <c r="E52" s="404">
        <v>3362</v>
      </c>
      <c r="F52" s="404">
        <v>4897</v>
      </c>
      <c r="G52" s="404">
        <v>75</v>
      </c>
      <c r="H52" s="404">
        <v>41</v>
      </c>
      <c r="I52" s="404">
        <v>34</v>
      </c>
      <c r="J52" s="404">
        <v>1282</v>
      </c>
      <c r="K52" s="404">
        <v>650</v>
      </c>
      <c r="L52" s="404">
        <v>632</v>
      </c>
      <c r="M52" s="404">
        <v>1869</v>
      </c>
      <c r="N52" s="404">
        <v>970</v>
      </c>
      <c r="O52" s="404">
        <v>899</v>
      </c>
      <c r="P52" s="404">
        <v>1671</v>
      </c>
      <c r="Q52" s="404">
        <v>841</v>
      </c>
      <c r="R52" s="404">
        <v>830</v>
      </c>
      <c r="S52" s="93"/>
    </row>
    <row r="53" spans="2:19" x14ac:dyDescent="0.25">
      <c r="B53" s="404" t="s">
        <v>120</v>
      </c>
      <c r="C53" s="404">
        <v>4055</v>
      </c>
      <c r="D53" s="404">
        <v>2039</v>
      </c>
      <c r="E53" s="404">
        <v>2016</v>
      </c>
      <c r="F53" s="404">
        <v>2986</v>
      </c>
      <c r="G53" s="404">
        <v>65</v>
      </c>
      <c r="H53" s="404">
        <v>40</v>
      </c>
      <c r="I53" s="404">
        <v>25</v>
      </c>
      <c r="J53" s="404">
        <v>955</v>
      </c>
      <c r="K53" s="404">
        <v>495</v>
      </c>
      <c r="L53" s="404">
        <v>460</v>
      </c>
      <c r="M53" s="404">
        <v>1107</v>
      </c>
      <c r="N53" s="404">
        <v>548</v>
      </c>
      <c r="O53" s="404">
        <v>559</v>
      </c>
      <c r="P53" s="404">
        <v>859</v>
      </c>
      <c r="Q53" s="404">
        <v>445</v>
      </c>
      <c r="R53" s="404">
        <v>414</v>
      </c>
      <c r="S53" s="92"/>
    </row>
    <row r="54" spans="2:19" s="82" customFormat="1" ht="13.5" x14ac:dyDescent="0.25">
      <c r="B54" s="403" t="s">
        <v>108</v>
      </c>
      <c r="C54" s="403">
        <v>67157</v>
      </c>
      <c r="D54" s="403">
        <v>34340</v>
      </c>
      <c r="E54" s="403">
        <v>32817</v>
      </c>
      <c r="F54" s="403">
        <v>46330</v>
      </c>
      <c r="G54" s="403">
        <v>450</v>
      </c>
      <c r="H54" s="403">
        <v>228</v>
      </c>
      <c r="I54" s="403">
        <v>222</v>
      </c>
      <c r="J54" s="403">
        <v>10025</v>
      </c>
      <c r="K54" s="403">
        <v>5175</v>
      </c>
      <c r="L54" s="403">
        <v>4850</v>
      </c>
      <c r="M54" s="403">
        <v>18594</v>
      </c>
      <c r="N54" s="403">
        <v>9406</v>
      </c>
      <c r="O54" s="403">
        <v>9188</v>
      </c>
      <c r="P54" s="403">
        <v>17261</v>
      </c>
      <c r="Q54" s="403">
        <v>8793</v>
      </c>
      <c r="R54" s="403">
        <v>8468</v>
      </c>
      <c r="S54" s="93"/>
    </row>
    <row r="55" spans="2:19" s="82" customFormat="1" x14ac:dyDescent="0.25">
      <c r="B55" s="404" t="s">
        <v>119</v>
      </c>
      <c r="C55" s="404">
        <v>61883</v>
      </c>
      <c r="D55" s="404">
        <v>31640</v>
      </c>
      <c r="E55" s="404">
        <v>30243</v>
      </c>
      <c r="F55" s="404">
        <v>42386</v>
      </c>
      <c r="G55" s="404">
        <v>394</v>
      </c>
      <c r="H55" s="404">
        <v>199</v>
      </c>
      <c r="I55" s="404">
        <v>195</v>
      </c>
      <c r="J55" s="404">
        <v>8924</v>
      </c>
      <c r="K55" s="404">
        <v>4597</v>
      </c>
      <c r="L55" s="404">
        <v>4327</v>
      </c>
      <c r="M55" s="404">
        <v>17019</v>
      </c>
      <c r="N55" s="404">
        <v>8614</v>
      </c>
      <c r="O55" s="404">
        <v>8405</v>
      </c>
      <c r="P55" s="404">
        <v>16049</v>
      </c>
      <c r="Q55" s="404">
        <v>8183</v>
      </c>
      <c r="R55" s="404">
        <v>7866</v>
      </c>
      <c r="S55" s="93"/>
    </row>
    <row r="56" spans="2:19" x14ac:dyDescent="0.25">
      <c r="B56" s="404" t="s">
        <v>120</v>
      </c>
      <c r="C56" s="404">
        <v>5274</v>
      </c>
      <c r="D56" s="404">
        <v>2700</v>
      </c>
      <c r="E56" s="404">
        <v>2574</v>
      </c>
      <c r="F56" s="404">
        <v>3944</v>
      </c>
      <c r="G56" s="404">
        <v>56</v>
      </c>
      <c r="H56" s="404">
        <v>29</v>
      </c>
      <c r="I56" s="404">
        <v>27</v>
      </c>
      <c r="J56" s="404">
        <v>1101</v>
      </c>
      <c r="K56" s="404">
        <v>578</v>
      </c>
      <c r="L56" s="404">
        <v>523</v>
      </c>
      <c r="M56" s="404">
        <v>1575</v>
      </c>
      <c r="N56" s="404">
        <v>792</v>
      </c>
      <c r="O56" s="404">
        <v>783</v>
      </c>
      <c r="P56" s="404">
        <v>1212</v>
      </c>
      <c r="Q56" s="404">
        <v>610</v>
      </c>
      <c r="R56" s="404">
        <v>602</v>
      </c>
      <c r="S56" s="92"/>
    </row>
    <row r="57" spans="2:19" s="82" customFormat="1" ht="13.5" x14ac:dyDescent="0.25">
      <c r="B57" s="403" t="s">
        <v>115</v>
      </c>
      <c r="C57" s="403">
        <v>16676</v>
      </c>
      <c r="D57" s="403">
        <v>8533</v>
      </c>
      <c r="E57" s="403">
        <v>8143</v>
      </c>
      <c r="F57" s="403">
        <v>12611</v>
      </c>
      <c r="G57" s="403">
        <v>225</v>
      </c>
      <c r="H57" s="403">
        <v>123</v>
      </c>
      <c r="I57" s="403">
        <v>102</v>
      </c>
      <c r="J57" s="403">
        <v>3519</v>
      </c>
      <c r="K57" s="403">
        <v>1843</v>
      </c>
      <c r="L57" s="403">
        <v>1676</v>
      </c>
      <c r="M57" s="403">
        <v>4962</v>
      </c>
      <c r="N57" s="403">
        <v>2543</v>
      </c>
      <c r="O57" s="403">
        <v>2419</v>
      </c>
      <c r="P57" s="403">
        <v>3905</v>
      </c>
      <c r="Q57" s="403">
        <v>2002</v>
      </c>
      <c r="R57" s="403">
        <v>1903</v>
      </c>
      <c r="S57" s="93"/>
    </row>
    <row r="58" spans="2:19" s="82" customFormat="1" x14ac:dyDescent="0.25">
      <c r="B58" s="404" t="s">
        <v>119</v>
      </c>
      <c r="C58" s="404">
        <v>13109</v>
      </c>
      <c r="D58" s="404">
        <v>6724</v>
      </c>
      <c r="E58" s="404">
        <v>6385</v>
      </c>
      <c r="F58" s="404">
        <v>9809</v>
      </c>
      <c r="G58" s="404">
        <v>172</v>
      </c>
      <c r="H58" s="404">
        <v>97</v>
      </c>
      <c r="I58" s="404">
        <v>75</v>
      </c>
      <c r="J58" s="404">
        <v>2663</v>
      </c>
      <c r="K58" s="404">
        <v>1405</v>
      </c>
      <c r="L58" s="404">
        <v>1258</v>
      </c>
      <c r="M58" s="404">
        <v>3844</v>
      </c>
      <c r="N58" s="404">
        <v>1972</v>
      </c>
      <c r="O58" s="404">
        <v>1872</v>
      </c>
      <c r="P58" s="404">
        <v>3130</v>
      </c>
      <c r="Q58" s="404">
        <v>1616</v>
      </c>
      <c r="R58" s="404">
        <v>1514</v>
      </c>
      <c r="S58" s="93"/>
    </row>
    <row r="59" spans="2:19" x14ac:dyDescent="0.25">
      <c r="B59" s="404" t="s">
        <v>120</v>
      </c>
      <c r="C59" s="404">
        <v>3567</v>
      </c>
      <c r="D59" s="404">
        <v>1809</v>
      </c>
      <c r="E59" s="404">
        <v>1758</v>
      </c>
      <c r="F59" s="404">
        <v>2802</v>
      </c>
      <c r="G59" s="404">
        <v>53</v>
      </c>
      <c r="H59" s="404">
        <v>26</v>
      </c>
      <c r="I59" s="404">
        <v>27</v>
      </c>
      <c r="J59" s="404">
        <v>856</v>
      </c>
      <c r="K59" s="404">
        <v>438</v>
      </c>
      <c r="L59" s="404">
        <v>418</v>
      </c>
      <c r="M59" s="404">
        <v>1118</v>
      </c>
      <c r="N59" s="404">
        <v>571</v>
      </c>
      <c r="O59" s="404">
        <v>547</v>
      </c>
      <c r="P59" s="404">
        <v>775</v>
      </c>
      <c r="Q59" s="404">
        <v>386</v>
      </c>
      <c r="R59" s="404">
        <v>389</v>
      </c>
      <c r="S59" s="92"/>
    </row>
    <row r="60" spans="2:19" s="82" customFormat="1" ht="13.5" x14ac:dyDescent="0.25">
      <c r="B60" s="403" t="s">
        <v>100</v>
      </c>
      <c r="C60" s="403">
        <v>25397</v>
      </c>
      <c r="D60" s="403">
        <v>12983</v>
      </c>
      <c r="E60" s="403">
        <v>12414</v>
      </c>
      <c r="F60" s="403">
        <v>19002</v>
      </c>
      <c r="G60" s="403">
        <v>276</v>
      </c>
      <c r="H60" s="403">
        <v>150</v>
      </c>
      <c r="I60" s="403">
        <v>126</v>
      </c>
      <c r="J60" s="403">
        <v>4990</v>
      </c>
      <c r="K60" s="403">
        <v>2575</v>
      </c>
      <c r="L60" s="403">
        <v>2415</v>
      </c>
      <c r="M60" s="403">
        <v>7368</v>
      </c>
      <c r="N60" s="403">
        <v>3791</v>
      </c>
      <c r="O60" s="403">
        <v>3577</v>
      </c>
      <c r="P60" s="403">
        <v>6368</v>
      </c>
      <c r="Q60" s="403">
        <v>3266</v>
      </c>
      <c r="R60" s="403">
        <v>3102</v>
      </c>
      <c r="S60" s="93"/>
    </row>
    <row r="61" spans="2:19" s="82" customFormat="1" x14ac:dyDescent="0.25">
      <c r="B61" s="404" t="s">
        <v>119</v>
      </c>
      <c r="C61" s="404">
        <v>20401</v>
      </c>
      <c r="D61" s="404">
        <v>10389</v>
      </c>
      <c r="E61" s="404">
        <v>10012</v>
      </c>
      <c r="F61" s="404">
        <v>15130</v>
      </c>
      <c r="G61" s="404">
        <v>197</v>
      </c>
      <c r="H61" s="404">
        <v>114</v>
      </c>
      <c r="I61" s="404">
        <v>83</v>
      </c>
      <c r="J61" s="404">
        <v>3784</v>
      </c>
      <c r="K61" s="404">
        <v>1954</v>
      </c>
      <c r="L61" s="404">
        <v>1830</v>
      </c>
      <c r="M61" s="404">
        <v>5891</v>
      </c>
      <c r="N61" s="404">
        <v>2994</v>
      </c>
      <c r="O61" s="404">
        <v>2897</v>
      </c>
      <c r="P61" s="404">
        <v>5258</v>
      </c>
      <c r="Q61" s="404">
        <v>2668</v>
      </c>
      <c r="R61" s="404">
        <v>2590</v>
      </c>
      <c r="S61" s="93"/>
    </row>
    <row r="62" spans="2:19" x14ac:dyDescent="0.25">
      <c r="B62" s="404" t="s">
        <v>120</v>
      </c>
      <c r="C62" s="404">
        <v>4996</v>
      </c>
      <c r="D62" s="404">
        <v>2594</v>
      </c>
      <c r="E62" s="404">
        <v>2402</v>
      </c>
      <c r="F62" s="404">
        <v>3872</v>
      </c>
      <c r="G62" s="404">
        <v>79</v>
      </c>
      <c r="H62" s="404">
        <v>36</v>
      </c>
      <c r="I62" s="404">
        <v>43</v>
      </c>
      <c r="J62" s="404">
        <v>1206</v>
      </c>
      <c r="K62" s="404">
        <v>621</v>
      </c>
      <c r="L62" s="404">
        <v>585</v>
      </c>
      <c r="M62" s="404">
        <v>1477</v>
      </c>
      <c r="N62" s="404">
        <v>797</v>
      </c>
      <c r="O62" s="404">
        <v>680</v>
      </c>
      <c r="P62" s="404">
        <v>1110</v>
      </c>
      <c r="Q62" s="404">
        <v>598</v>
      </c>
      <c r="R62" s="404">
        <v>512</v>
      </c>
      <c r="S62" s="92"/>
    </row>
    <row r="63" spans="2:19" s="82" customFormat="1" ht="13.5" x14ac:dyDescent="0.25">
      <c r="B63" s="403" t="s">
        <v>105</v>
      </c>
      <c r="C63" s="403">
        <v>7040</v>
      </c>
      <c r="D63" s="403">
        <v>3634</v>
      </c>
      <c r="E63" s="403">
        <v>3406</v>
      </c>
      <c r="F63" s="403">
        <v>4844</v>
      </c>
      <c r="G63" s="403">
        <v>30</v>
      </c>
      <c r="H63" s="403">
        <v>16</v>
      </c>
      <c r="I63" s="403">
        <v>14</v>
      </c>
      <c r="J63" s="403">
        <v>1011</v>
      </c>
      <c r="K63" s="403">
        <v>525</v>
      </c>
      <c r="L63" s="403">
        <v>486</v>
      </c>
      <c r="M63" s="403">
        <v>1966</v>
      </c>
      <c r="N63" s="403">
        <v>1011</v>
      </c>
      <c r="O63" s="403">
        <v>955</v>
      </c>
      <c r="P63" s="403">
        <v>1837</v>
      </c>
      <c r="Q63" s="403">
        <v>944</v>
      </c>
      <c r="R63" s="403">
        <v>893</v>
      </c>
      <c r="S63" s="93"/>
    </row>
    <row r="64" spans="2:19" s="82" customFormat="1" x14ac:dyDescent="0.25">
      <c r="B64" s="404" t="s">
        <v>119</v>
      </c>
      <c r="C64" s="404">
        <v>4403</v>
      </c>
      <c r="D64" s="404">
        <v>2284</v>
      </c>
      <c r="E64" s="404">
        <v>2119</v>
      </c>
      <c r="F64" s="404">
        <v>3030</v>
      </c>
      <c r="G64" s="404">
        <v>16</v>
      </c>
      <c r="H64" s="404">
        <v>9</v>
      </c>
      <c r="I64" s="404">
        <v>7</v>
      </c>
      <c r="J64" s="404">
        <v>609</v>
      </c>
      <c r="K64" s="404">
        <v>318</v>
      </c>
      <c r="L64" s="404">
        <v>291</v>
      </c>
      <c r="M64" s="404">
        <v>1228</v>
      </c>
      <c r="N64" s="404">
        <v>625</v>
      </c>
      <c r="O64" s="404">
        <v>603</v>
      </c>
      <c r="P64" s="404">
        <v>1177</v>
      </c>
      <c r="Q64" s="404">
        <v>612</v>
      </c>
      <c r="R64" s="404">
        <v>565</v>
      </c>
      <c r="S64" s="93"/>
    </row>
    <row r="65" spans="2:19" x14ac:dyDescent="0.25">
      <c r="B65" s="404" t="s">
        <v>120</v>
      </c>
      <c r="C65" s="404">
        <v>2637</v>
      </c>
      <c r="D65" s="404">
        <v>1350</v>
      </c>
      <c r="E65" s="404">
        <v>1287</v>
      </c>
      <c r="F65" s="404">
        <v>1814</v>
      </c>
      <c r="G65" s="404">
        <v>14</v>
      </c>
      <c r="H65" s="404">
        <v>7</v>
      </c>
      <c r="I65" s="404">
        <v>7</v>
      </c>
      <c r="J65" s="404">
        <v>402</v>
      </c>
      <c r="K65" s="404">
        <v>207</v>
      </c>
      <c r="L65" s="404">
        <v>195</v>
      </c>
      <c r="M65" s="404">
        <v>738</v>
      </c>
      <c r="N65" s="404">
        <v>386</v>
      </c>
      <c r="O65" s="404">
        <v>352</v>
      </c>
      <c r="P65" s="404">
        <v>660</v>
      </c>
      <c r="Q65" s="404">
        <v>332</v>
      </c>
      <c r="R65" s="404">
        <v>328</v>
      </c>
      <c r="S65" s="92"/>
    </row>
    <row r="66" spans="2:19" s="82" customFormat="1" ht="13.5" x14ac:dyDescent="0.25">
      <c r="B66" s="403" t="s">
        <v>66</v>
      </c>
      <c r="C66" s="403">
        <v>18102</v>
      </c>
      <c r="D66" s="403">
        <v>9203</v>
      </c>
      <c r="E66" s="403">
        <v>8899</v>
      </c>
      <c r="F66" s="403">
        <v>12121</v>
      </c>
      <c r="G66" s="403">
        <v>252</v>
      </c>
      <c r="H66" s="403">
        <v>143</v>
      </c>
      <c r="I66" s="403">
        <v>109</v>
      </c>
      <c r="J66" s="403">
        <v>3558</v>
      </c>
      <c r="K66" s="403">
        <v>1799</v>
      </c>
      <c r="L66" s="403">
        <v>1759</v>
      </c>
      <c r="M66" s="403">
        <v>4376</v>
      </c>
      <c r="N66" s="403">
        <v>2205</v>
      </c>
      <c r="O66" s="403">
        <v>2171</v>
      </c>
      <c r="P66" s="403">
        <v>3935</v>
      </c>
      <c r="Q66" s="403">
        <v>2045</v>
      </c>
      <c r="R66" s="403">
        <v>1890</v>
      </c>
      <c r="S66" s="93"/>
    </row>
    <row r="67" spans="2:19" s="82" customFormat="1" x14ac:dyDescent="0.25">
      <c r="B67" s="404" t="s">
        <v>119</v>
      </c>
      <c r="C67" s="404">
        <v>10897</v>
      </c>
      <c r="D67" s="404">
        <v>5577</v>
      </c>
      <c r="E67" s="404">
        <v>5320</v>
      </c>
      <c r="F67" s="404">
        <v>7337</v>
      </c>
      <c r="G67" s="404">
        <v>135</v>
      </c>
      <c r="H67" s="404">
        <v>84</v>
      </c>
      <c r="I67" s="404">
        <v>51</v>
      </c>
      <c r="J67" s="404">
        <v>1980</v>
      </c>
      <c r="K67" s="404">
        <v>1001</v>
      </c>
      <c r="L67" s="404">
        <v>979</v>
      </c>
      <c r="M67" s="404">
        <v>2678</v>
      </c>
      <c r="N67" s="404">
        <v>1367</v>
      </c>
      <c r="O67" s="404">
        <v>1311</v>
      </c>
      <c r="P67" s="404">
        <v>2544</v>
      </c>
      <c r="Q67" s="404">
        <v>1331</v>
      </c>
      <c r="R67" s="404">
        <v>1213</v>
      </c>
      <c r="S67" s="93"/>
    </row>
    <row r="68" spans="2:19" s="82" customFormat="1" x14ac:dyDescent="0.25">
      <c r="B68" s="404" t="s">
        <v>120</v>
      </c>
      <c r="C68" s="404">
        <v>7205</v>
      </c>
      <c r="D68" s="404">
        <v>3626</v>
      </c>
      <c r="E68" s="404">
        <v>3579</v>
      </c>
      <c r="F68" s="404">
        <v>4784</v>
      </c>
      <c r="G68" s="404">
        <v>117</v>
      </c>
      <c r="H68" s="404">
        <v>59</v>
      </c>
      <c r="I68" s="404">
        <v>58</v>
      </c>
      <c r="J68" s="404">
        <v>1578</v>
      </c>
      <c r="K68" s="404">
        <v>798</v>
      </c>
      <c r="L68" s="404">
        <v>780</v>
      </c>
      <c r="M68" s="404">
        <v>1698</v>
      </c>
      <c r="N68" s="404">
        <v>838</v>
      </c>
      <c r="O68" s="404">
        <v>860</v>
      </c>
      <c r="P68" s="404">
        <v>1391</v>
      </c>
      <c r="Q68" s="404">
        <v>714</v>
      </c>
      <c r="R68" s="404">
        <v>677</v>
      </c>
      <c r="S68" s="93"/>
    </row>
    <row r="69" spans="2:19" s="82" customFormat="1" ht="13.5" x14ac:dyDescent="0.25">
      <c r="B69" s="403" t="s">
        <v>97</v>
      </c>
      <c r="C69" s="403">
        <v>4097</v>
      </c>
      <c r="D69" s="403">
        <v>2112</v>
      </c>
      <c r="E69" s="403">
        <v>1985</v>
      </c>
      <c r="F69" s="403">
        <v>2861</v>
      </c>
      <c r="G69" s="403">
        <v>81</v>
      </c>
      <c r="H69" s="403">
        <v>49</v>
      </c>
      <c r="I69" s="403">
        <v>32</v>
      </c>
      <c r="J69" s="403">
        <v>963</v>
      </c>
      <c r="K69" s="403">
        <v>502</v>
      </c>
      <c r="L69" s="403">
        <v>461</v>
      </c>
      <c r="M69" s="403">
        <v>992</v>
      </c>
      <c r="N69" s="403">
        <v>481</v>
      </c>
      <c r="O69" s="403">
        <v>511</v>
      </c>
      <c r="P69" s="403">
        <v>825</v>
      </c>
      <c r="Q69" s="403">
        <v>441</v>
      </c>
      <c r="R69" s="403">
        <v>384</v>
      </c>
      <c r="S69" s="93"/>
    </row>
    <row r="70" spans="2:19" x14ac:dyDescent="0.25">
      <c r="B70" s="404" t="s">
        <v>119</v>
      </c>
      <c r="C70" s="404">
        <v>2027</v>
      </c>
      <c r="D70" s="404">
        <v>1066</v>
      </c>
      <c r="E70" s="404">
        <v>961</v>
      </c>
      <c r="F70" s="404">
        <v>1374</v>
      </c>
      <c r="G70" s="404">
        <v>36</v>
      </c>
      <c r="H70" s="404">
        <v>26</v>
      </c>
      <c r="I70" s="404">
        <v>10</v>
      </c>
      <c r="J70" s="404">
        <v>418</v>
      </c>
      <c r="K70" s="404">
        <v>220</v>
      </c>
      <c r="L70" s="404">
        <v>198</v>
      </c>
      <c r="M70" s="404">
        <v>487</v>
      </c>
      <c r="N70" s="404">
        <v>251</v>
      </c>
      <c r="O70" s="404">
        <v>236</v>
      </c>
      <c r="P70" s="404">
        <v>433</v>
      </c>
      <c r="Q70" s="404">
        <v>240</v>
      </c>
      <c r="R70" s="404">
        <v>193</v>
      </c>
      <c r="S70" s="92"/>
    </row>
    <row r="71" spans="2:19" x14ac:dyDescent="0.25">
      <c r="B71" s="404" t="s">
        <v>120</v>
      </c>
      <c r="C71" s="404">
        <v>2070</v>
      </c>
      <c r="D71" s="404">
        <v>1046</v>
      </c>
      <c r="E71" s="404">
        <v>1024</v>
      </c>
      <c r="F71" s="404">
        <v>1487</v>
      </c>
      <c r="G71" s="404">
        <v>45</v>
      </c>
      <c r="H71" s="404">
        <v>23</v>
      </c>
      <c r="I71" s="404">
        <v>22</v>
      </c>
      <c r="J71" s="404">
        <v>545</v>
      </c>
      <c r="K71" s="404">
        <v>282</v>
      </c>
      <c r="L71" s="404">
        <v>263</v>
      </c>
      <c r="M71" s="404">
        <v>505</v>
      </c>
      <c r="N71" s="404">
        <v>230</v>
      </c>
      <c r="O71" s="404">
        <v>275</v>
      </c>
      <c r="P71" s="404">
        <v>392</v>
      </c>
      <c r="Q71" s="404">
        <v>201</v>
      </c>
      <c r="R71" s="404">
        <v>191</v>
      </c>
      <c r="S71" s="92"/>
    </row>
    <row r="72" spans="2:19" s="82" customFormat="1" ht="13.5" x14ac:dyDescent="0.25">
      <c r="B72" s="403" t="s">
        <v>95</v>
      </c>
      <c r="C72" s="403">
        <v>2776</v>
      </c>
      <c r="D72" s="403">
        <v>1405</v>
      </c>
      <c r="E72" s="403">
        <v>1371</v>
      </c>
      <c r="F72" s="403">
        <v>1896</v>
      </c>
      <c r="G72" s="403">
        <v>34</v>
      </c>
      <c r="H72" s="403">
        <v>16</v>
      </c>
      <c r="I72" s="403">
        <v>18</v>
      </c>
      <c r="J72" s="403">
        <v>570</v>
      </c>
      <c r="K72" s="403">
        <v>275</v>
      </c>
      <c r="L72" s="403">
        <v>295</v>
      </c>
      <c r="M72" s="403">
        <v>690</v>
      </c>
      <c r="N72" s="403">
        <v>347</v>
      </c>
      <c r="O72" s="403">
        <v>343</v>
      </c>
      <c r="P72" s="403">
        <v>602</v>
      </c>
      <c r="Q72" s="403">
        <v>322</v>
      </c>
      <c r="R72" s="403">
        <v>280</v>
      </c>
      <c r="S72" s="93"/>
    </row>
    <row r="73" spans="2:19" x14ac:dyDescent="0.25">
      <c r="B73" s="404" t="s">
        <v>119</v>
      </c>
      <c r="C73" s="404">
        <v>1538</v>
      </c>
      <c r="D73" s="404">
        <v>778</v>
      </c>
      <c r="E73" s="404">
        <v>760</v>
      </c>
      <c r="F73" s="404">
        <v>1021</v>
      </c>
      <c r="G73" s="404">
        <v>14</v>
      </c>
      <c r="H73" s="404">
        <v>9</v>
      </c>
      <c r="I73" s="404">
        <v>5</v>
      </c>
      <c r="J73" s="404">
        <v>281</v>
      </c>
      <c r="K73" s="404">
        <v>134</v>
      </c>
      <c r="L73" s="404">
        <v>147</v>
      </c>
      <c r="M73" s="404">
        <v>380</v>
      </c>
      <c r="N73" s="404">
        <v>190</v>
      </c>
      <c r="O73" s="404">
        <v>190</v>
      </c>
      <c r="P73" s="404">
        <v>346</v>
      </c>
      <c r="Q73" s="404">
        <v>187</v>
      </c>
      <c r="R73" s="404">
        <v>159</v>
      </c>
      <c r="S73" s="92"/>
    </row>
    <row r="74" spans="2:19" x14ac:dyDescent="0.25">
      <c r="B74" s="404" t="s">
        <v>120</v>
      </c>
      <c r="C74" s="404">
        <v>1238</v>
      </c>
      <c r="D74" s="404">
        <v>627</v>
      </c>
      <c r="E74" s="404">
        <v>611</v>
      </c>
      <c r="F74" s="404">
        <v>875</v>
      </c>
      <c r="G74" s="404">
        <v>20</v>
      </c>
      <c r="H74" s="404">
        <v>7</v>
      </c>
      <c r="I74" s="404">
        <v>13</v>
      </c>
      <c r="J74" s="404">
        <v>289</v>
      </c>
      <c r="K74" s="404">
        <v>141</v>
      </c>
      <c r="L74" s="404">
        <v>148</v>
      </c>
      <c r="M74" s="404">
        <v>310</v>
      </c>
      <c r="N74" s="404">
        <v>157</v>
      </c>
      <c r="O74" s="404">
        <v>153</v>
      </c>
      <c r="P74" s="404">
        <v>256</v>
      </c>
      <c r="Q74" s="404">
        <v>135</v>
      </c>
      <c r="R74" s="404">
        <v>121</v>
      </c>
      <c r="S74" s="92"/>
    </row>
    <row r="75" spans="2:19" s="82" customFormat="1" ht="13.5" x14ac:dyDescent="0.25">
      <c r="B75" s="403" t="s">
        <v>98</v>
      </c>
      <c r="C75" s="403">
        <v>2194</v>
      </c>
      <c r="D75" s="403">
        <v>1095</v>
      </c>
      <c r="E75" s="403">
        <v>1099</v>
      </c>
      <c r="F75" s="403">
        <v>1458</v>
      </c>
      <c r="G75" s="403">
        <v>30</v>
      </c>
      <c r="H75" s="403">
        <v>22</v>
      </c>
      <c r="I75" s="403">
        <v>8</v>
      </c>
      <c r="J75" s="403">
        <v>394</v>
      </c>
      <c r="K75" s="403">
        <v>189</v>
      </c>
      <c r="L75" s="403">
        <v>205</v>
      </c>
      <c r="M75" s="403">
        <v>511</v>
      </c>
      <c r="N75" s="403">
        <v>238</v>
      </c>
      <c r="O75" s="403">
        <v>273</v>
      </c>
      <c r="P75" s="403">
        <v>523</v>
      </c>
      <c r="Q75" s="403">
        <v>276</v>
      </c>
      <c r="R75" s="403">
        <v>247</v>
      </c>
      <c r="S75" s="93"/>
    </row>
    <row r="76" spans="2:19" x14ac:dyDescent="0.25">
      <c r="B76" s="404" t="s">
        <v>119</v>
      </c>
      <c r="C76" s="404">
        <v>1481</v>
      </c>
      <c r="D76" s="404">
        <v>742</v>
      </c>
      <c r="E76" s="404">
        <v>739</v>
      </c>
      <c r="F76" s="404">
        <v>988</v>
      </c>
      <c r="G76" s="404">
        <v>19</v>
      </c>
      <c r="H76" s="404">
        <v>14</v>
      </c>
      <c r="I76" s="404">
        <v>5</v>
      </c>
      <c r="J76" s="404">
        <v>262</v>
      </c>
      <c r="K76" s="404">
        <v>119</v>
      </c>
      <c r="L76" s="404">
        <v>143</v>
      </c>
      <c r="M76" s="404">
        <v>347</v>
      </c>
      <c r="N76" s="404">
        <v>167</v>
      </c>
      <c r="O76" s="404">
        <v>180</v>
      </c>
      <c r="P76" s="404">
        <v>360</v>
      </c>
      <c r="Q76" s="404">
        <v>191</v>
      </c>
      <c r="R76" s="404">
        <v>169</v>
      </c>
      <c r="S76" s="92"/>
    </row>
    <row r="77" spans="2:19" x14ac:dyDescent="0.25">
      <c r="B77" s="404" t="s">
        <v>120</v>
      </c>
      <c r="C77" s="404">
        <v>713</v>
      </c>
      <c r="D77" s="404">
        <v>353</v>
      </c>
      <c r="E77" s="404">
        <v>360</v>
      </c>
      <c r="F77" s="404">
        <v>470</v>
      </c>
      <c r="G77" s="404">
        <v>11</v>
      </c>
      <c r="H77" s="404">
        <v>8</v>
      </c>
      <c r="I77" s="404">
        <v>3</v>
      </c>
      <c r="J77" s="404">
        <v>132</v>
      </c>
      <c r="K77" s="404">
        <v>70</v>
      </c>
      <c r="L77" s="404">
        <v>62</v>
      </c>
      <c r="M77" s="404">
        <v>164</v>
      </c>
      <c r="N77" s="404">
        <v>71</v>
      </c>
      <c r="O77" s="404">
        <v>93</v>
      </c>
      <c r="P77" s="404">
        <v>163</v>
      </c>
      <c r="Q77" s="404">
        <v>85</v>
      </c>
      <c r="R77" s="404">
        <v>78</v>
      </c>
      <c r="S77" s="92"/>
    </row>
    <row r="78" spans="2:19" s="82" customFormat="1" ht="13.5" x14ac:dyDescent="0.25">
      <c r="B78" s="403" t="s">
        <v>94</v>
      </c>
      <c r="C78" s="403">
        <v>1980</v>
      </c>
      <c r="D78" s="403">
        <v>1009</v>
      </c>
      <c r="E78" s="403">
        <v>971</v>
      </c>
      <c r="F78" s="403">
        <v>1359</v>
      </c>
      <c r="G78" s="403">
        <v>24</v>
      </c>
      <c r="H78" s="403">
        <v>12</v>
      </c>
      <c r="I78" s="403">
        <v>12</v>
      </c>
      <c r="J78" s="403">
        <v>401</v>
      </c>
      <c r="K78" s="403">
        <v>205</v>
      </c>
      <c r="L78" s="403">
        <v>196</v>
      </c>
      <c r="M78" s="403">
        <v>492</v>
      </c>
      <c r="N78" s="403">
        <v>252</v>
      </c>
      <c r="O78" s="403">
        <v>240</v>
      </c>
      <c r="P78" s="403">
        <v>442</v>
      </c>
      <c r="Q78" s="403">
        <v>225</v>
      </c>
      <c r="R78" s="403">
        <v>217</v>
      </c>
      <c r="S78" s="93"/>
    </row>
    <row r="79" spans="2:19" x14ac:dyDescent="0.25">
      <c r="B79" s="404" t="s">
        <v>119</v>
      </c>
      <c r="C79" s="404">
        <v>1270</v>
      </c>
      <c r="D79" s="404">
        <v>647</v>
      </c>
      <c r="E79" s="404">
        <v>623</v>
      </c>
      <c r="F79" s="404">
        <v>842</v>
      </c>
      <c r="G79" s="404">
        <v>17</v>
      </c>
      <c r="H79" s="404">
        <v>9</v>
      </c>
      <c r="I79" s="404">
        <v>8</v>
      </c>
      <c r="J79" s="404">
        <v>223</v>
      </c>
      <c r="K79" s="404">
        <v>119</v>
      </c>
      <c r="L79" s="404">
        <v>104</v>
      </c>
      <c r="M79" s="404">
        <v>296</v>
      </c>
      <c r="N79" s="404">
        <v>149</v>
      </c>
      <c r="O79" s="404">
        <v>147</v>
      </c>
      <c r="P79" s="404">
        <v>306</v>
      </c>
      <c r="Q79" s="404">
        <v>153</v>
      </c>
      <c r="R79" s="404">
        <v>153</v>
      </c>
      <c r="S79" s="92"/>
    </row>
    <row r="80" spans="2:19" ht="12.75" customHeight="1" x14ac:dyDescent="0.25">
      <c r="B80" s="404" t="s">
        <v>120</v>
      </c>
      <c r="C80" s="404">
        <v>710</v>
      </c>
      <c r="D80" s="404">
        <v>362</v>
      </c>
      <c r="E80" s="404">
        <v>348</v>
      </c>
      <c r="F80" s="404">
        <v>517</v>
      </c>
      <c r="G80" s="404">
        <v>7</v>
      </c>
      <c r="H80" s="404">
        <v>3</v>
      </c>
      <c r="I80" s="404">
        <v>4</v>
      </c>
      <c r="J80" s="404">
        <v>178</v>
      </c>
      <c r="K80" s="404">
        <v>86</v>
      </c>
      <c r="L80" s="404">
        <v>92</v>
      </c>
      <c r="M80" s="404">
        <v>196</v>
      </c>
      <c r="N80" s="404">
        <v>103</v>
      </c>
      <c r="O80" s="404">
        <v>93</v>
      </c>
      <c r="P80" s="404">
        <v>136</v>
      </c>
      <c r="Q80" s="404">
        <v>72</v>
      </c>
      <c r="R80" s="404">
        <v>64</v>
      </c>
      <c r="S80" s="92"/>
    </row>
    <row r="81" spans="2:19" s="82" customFormat="1" ht="13.5" x14ac:dyDescent="0.25">
      <c r="B81" s="403" t="s">
        <v>110</v>
      </c>
      <c r="C81" s="403">
        <v>3526</v>
      </c>
      <c r="D81" s="403">
        <v>1786</v>
      </c>
      <c r="E81" s="403">
        <v>1740</v>
      </c>
      <c r="F81" s="403">
        <v>2469</v>
      </c>
      <c r="G81" s="403">
        <v>45</v>
      </c>
      <c r="H81" s="403">
        <v>24</v>
      </c>
      <c r="I81" s="403">
        <v>21</v>
      </c>
      <c r="J81" s="403">
        <v>654</v>
      </c>
      <c r="K81" s="403">
        <v>332</v>
      </c>
      <c r="L81" s="403">
        <v>322</v>
      </c>
      <c r="M81" s="403">
        <v>933</v>
      </c>
      <c r="N81" s="403">
        <v>477</v>
      </c>
      <c r="O81" s="403">
        <v>456</v>
      </c>
      <c r="P81" s="403">
        <v>837</v>
      </c>
      <c r="Q81" s="403">
        <v>421</v>
      </c>
      <c r="R81" s="403">
        <v>416</v>
      </c>
      <c r="S81" s="93"/>
    </row>
    <row r="82" spans="2:19" x14ac:dyDescent="0.25">
      <c r="B82" s="404" t="s">
        <v>119</v>
      </c>
      <c r="C82" s="404">
        <v>2502</v>
      </c>
      <c r="D82" s="404">
        <v>1276</v>
      </c>
      <c r="E82" s="404">
        <v>1226</v>
      </c>
      <c r="F82" s="404">
        <v>1745</v>
      </c>
      <c r="G82" s="404">
        <v>27</v>
      </c>
      <c r="H82" s="404">
        <v>13</v>
      </c>
      <c r="I82" s="404">
        <v>14</v>
      </c>
      <c r="J82" s="404">
        <v>451</v>
      </c>
      <c r="K82" s="404">
        <v>231</v>
      </c>
      <c r="L82" s="404">
        <v>220</v>
      </c>
      <c r="M82" s="404">
        <v>655</v>
      </c>
      <c r="N82" s="404">
        <v>330</v>
      </c>
      <c r="O82" s="404">
        <v>325</v>
      </c>
      <c r="P82" s="404">
        <v>612</v>
      </c>
      <c r="Q82" s="404">
        <v>313</v>
      </c>
      <c r="R82" s="404">
        <v>299</v>
      </c>
      <c r="S82" s="92"/>
    </row>
    <row r="83" spans="2:19" x14ac:dyDescent="0.25">
      <c r="B83" s="404" t="s">
        <v>120</v>
      </c>
      <c r="C83" s="404">
        <v>1024</v>
      </c>
      <c r="D83" s="404">
        <v>510</v>
      </c>
      <c r="E83" s="404">
        <v>514</v>
      </c>
      <c r="F83" s="404">
        <v>724</v>
      </c>
      <c r="G83" s="404">
        <v>18</v>
      </c>
      <c r="H83" s="404">
        <v>11</v>
      </c>
      <c r="I83" s="404">
        <v>7</v>
      </c>
      <c r="J83" s="404">
        <v>203</v>
      </c>
      <c r="K83" s="404">
        <v>101</v>
      </c>
      <c r="L83" s="404">
        <v>102</v>
      </c>
      <c r="M83" s="404">
        <v>278</v>
      </c>
      <c r="N83" s="404">
        <v>147</v>
      </c>
      <c r="O83" s="404">
        <v>131</v>
      </c>
      <c r="P83" s="404">
        <v>225</v>
      </c>
      <c r="Q83" s="404">
        <v>108</v>
      </c>
      <c r="R83" s="404">
        <v>117</v>
      </c>
      <c r="S83" s="92"/>
    </row>
    <row r="84" spans="2:19" s="82" customFormat="1" ht="13.5" x14ac:dyDescent="0.25">
      <c r="B84" s="403" t="s">
        <v>96</v>
      </c>
      <c r="C84" s="403">
        <v>3529</v>
      </c>
      <c r="D84" s="403">
        <v>1796</v>
      </c>
      <c r="E84" s="403">
        <v>1733</v>
      </c>
      <c r="F84" s="403">
        <v>2078</v>
      </c>
      <c r="G84" s="403">
        <v>38</v>
      </c>
      <c r="H84" s="403">
        <v>20</v>
      </c>
      <c r="I84" s="403">
        <v>18</v>
      </c>
      <c r="J84" s="403">
        <v>576</v>
      </c>
      <c r="K84" s="403">
        <v>296</v>
      </c>
      <c r="L84" s="403">
        <v>280</v>
      </c>
      <c r="M84" s="403">
        <v>758</v>
      </c>
      <c r="N84" s="403">
        <v>410</v>
      </c>
      <c r="O84" s="403">
        <v>348</v>
      </c>
      <c r="P84" s="403">
        <v>706</v>
      </c>
      <c r="Q84" s="403">
        <v>360</v>
      </c>
      <c r="R84" s="403">
        <v>346</v>
      </c>
      <c r="S84" s="93"/>
    </row>
    <row r="85" spans="2:19" x14ac:dyDescent="0.25">
      <c r="B85" s="404" t="s">
        <v>119</v>
      </c>
      <c r="C85" s="404">
        <v>2079</v>
      </c>
      <c r="D85" s="404">
        <v>1068</v>
      </c>
      <c r="E85" s="404">
        <v>1011</v>
      </c>
      <c r="F85" s="404">
        <v>1367</v>
      </c>
      <c r="G85" s="404">
        <v>22</v>
      </c>
      <c r="H85" s="404">
        <v>13</v>
      </c>
      <c r="I85" s="404">
        <v>9</v>
      </c>
      <c r="J85" s="404">
        <v>345</v>
      </c>
      <c r="K85" s="404">
        <v>178</v>
      </c>
      <c r="L85" s="404">
        <v>167</v>
      </c>
      <c r="M85" s="404">
        <v>513</v>
      </c>
      <c r="N85" s="404">
        <v>280</v>
      </c>
      <c r="O85" s="404">
        <v>233</v>
      </c>
      <c r="P85" s="404">
        <v>487</v>
      </c>
      <c r="Q85" s="404">
        <v>247</v>
      </c>
      <c r="R85" s="404">
        <v>240</v>
      </c>
      <c r="S85" s="92"/>
    </row>
    <row r="86" spans="2:19" x14ac:dyDescent="0.25">
      <c r="B86" s="404" t="s">
        <v>120</v>
      </c>
      <c r="C86" s="404">
        <v>1450</v>
      </c>
      <c r="D86" s="404">
        <v>728</v>
      </c>
      <c r="E86" s="404">
        <v>722</v>
      </c>
      <c r="F86" s="404">
        <v>711</v>
      </c>
      <c r="G86" s="404">
        <v>16</v>
      </c>
      <c r="H86" s="404">
        <v>7</v>
      </c>
      <c r="I86" s="404">
        <v>9</v>
      </c>
      <c r="J86" s="404">
        <v>231</v>
      </c>
      <c r="K86" s="404">
        <v>118</v>
      </c>
      <c r="L86" s="404">
        <v>113</v>
      </c>
      <c r="M86" s="404">
        <v>245</v>
      </c>
      <c r="N86" s="404">
        <v>130</v>
      </c>
      <c r="O86" s="404">
        <v>115</v>
      </c>
      <c r="P86" s="404">
        <v>219</v>
      </c>
      <c r="Q86" s="404">
        <v>113</v>
      </c>
      <c r="R86" s="404">
        <v>106</v>
      </c>
      <c r="S86" s="92"/>
    </row>
    <row r="87" spans="2:19" s="82" customFormat="1" ht="13.5" x14ac:dyDescent="0.25">
      <c r="B87" s="403" t="s">
        <v>292</v>
      </c>
      <c r="C87" s="403">
        <v>360</v>
      </c>
      <c r="D87" s="403">
        <v>183</v>
      </c>
      <c r="E87" s="403">
        <v>177</v>
      </c>
      <c r="F87" s="403">
        <v>198</v>
      </c>
      <c r="G87" s="403">
        <v>1</v>
      </c>
      <c r="H87" s="403">
        <v>1</v>
      </c>
      <c r="I87" s="403">
        <v>0</v>
      </c>
      <c r="J87" s="403">
        <v>22</v>
      </c>
      <c r="K87" s="403">
        <v>11</v>
      </c>
      <c r="L87" s="403">
        <v>11</v>
      </c>
      <c r="M87" s="403">
        <v>77</v>
      </c>
      <c r="N87" s="403">
        <v>43</v>
      </c>
      <c r="O87" s="403">
        <v>34</v>
      </c>
      <c r="P87" s="403">
        <v>98</v>
      </c>
      <c r="Q87" s="403">
        <v>45</v>
      </c>
      <c r="R87" s="403">
        <v>53</v>
      </c>
      <c r="S87" s="93"/>
    </row>
    <row r="88" spans="2:19" s="82" customFormat="1" x14ac:dyDescent="0.25">
      <c r="B88" s="404" t="s">
        <v>119</v>
      </c>
      <c r="C88" s="404">
        <v>300</v>
      </c>
      <c r="D88" s="404">
        <v>161</v>
      </c>
      <c r="E88" s="404">
        <v>139</v>
      </c>
      <c r="F88" s="404">
        <v>167</v>
      </c>
      <c r="G88" s="404">
        <v>1</v>
      </c>
      <c r="H88" s="404">
        <v>1</v>
      </c>
      <c r="I88" s="404">
        <v>0</v>
      </c>
      <c r="J88" s="404">
        <v>17</v>
      </c>
      <c r="K88" s="404">
        <v>11</v>
      </c>
      <c r="L88" s="404">
        <v>6</v>
      </c>
      <c r="M88" s="404">
        <v>66</v>
      </c>
      <c r="N88" s="404">
        <v>37</v>
      </c>
      <c r="O88" s="404">
        <v>29</v>
      </c>
      <c r="P88" s="404">
        <v>83</v>
      </c>
      <c r="Q88" s="404">
        <v>42</v>
      </c>
      <c r="R88" s="404">
        <v>41</v>
      </c>
      <c r="S88" s="93"/>
    </row>
    <row r="89" spans="2:19" s="82" customFormat="1" x14ac:dyDescent="0.25">
      <c r="B89" s="404" t="s">
        <v>120</v>
      </c>
      <c r="C89" s="404">
        <v>60</v>
      </c>
      <c r="D89" s="404">
        <v>22</v>
      </c>
      <c r="E89" s="404">
        <v>38</v>
      </c>
      <c r="F89" s="404">
        <v>31</v>
      </c>
      <c r="G89" s="404">
        <v>0</v>
      </c>
      <c r="H89" s="404">
        <v>0</v>
      </c>
      <c r="I89" s="404">
        <v>0</v>
      </c>
      <c r="J89" s="404">
        <v>5</v>
      </c>
      <c r="K89" s="404" t="s">
        <v>668</v>
      </c>
      <c r="L89" s="404">
        <v>5</v>
      </c>
      <c r="M89" s="404">
        <v>11</v>
      </c>
      <c r="N89" s="404">
        <v>6</v>
      </c>
      <c r="O89" s="404">
        <v>5</v>
      </c>
      <c r="P89" s="404">
        <v>15</v>
      </c>
      <c r="Q89" s="404">
        <v>3</v>
      </c>
      <c r="R89" s="404">
        <v>12</v>
      </c>
      <c r="S89" s="93"/>
    </row>
    <row r="90" spans="2:19" s="82" customFormat="1" ht="13.5" x14ac:dyDescent="0.25">
      <c r="B90" s="403" t="s">
        <v>118</v>
      </c>
      <c r="C90" s="403">
        <v>360</v>
      </c>
      <c r="D90" s="403">
        <v>183</v>
      </c>
      <c r="E90" s="403">
        <v>177</v>
      </c>
      <c r="F90" s="403">
        <v>198</v>
      </c>
      <c r="G90" s="403">
        <v>1</v>
      </c>
      <c r="H90" s="403">
        <v>1</v>
      </c>
      <c r="I90" s="403" t="s">
        <v>668</v>
      </c>
      <c r="J90" s="403">
        <v>22</v>
      </c>
      <c r="K90" s="403">
        <v>11</v>
      </c>
      <c r="L90" s="403">
        <v>11</v>
      </c>
      <c r="M90" s="403">
        <v>77</v>
      </c>
      <c r="N90" s="403">
        <v>43</v>
      </c>
      <c r="O90" s="403">
        <v>34</v>
      </c>
      <c r="P90" s="403">
        <v>98</v>
      </c>
      <c r="Q90" s="403">
        <v>45</v>
      </c>
      <c r="R90" s="403">
        <v>53</v>
      </c>
      <c r="S90" s="93"/>
    </row>
    <row r="91" spans="2:19" x14ac:dyDescent="0.25">
      <c r="B91" s="404" t="s">
        <v>119</v>
      </c>
      <c r="C91" s="404">
        <v>300</v>
      </c>
      <c r="D91" s="404">
        <v>161</v>
      </c>
      <c r="E91" s="404">
        <v>139</v>
      </c>
      <c r="F91" s="404">
        <v>167</v>
      </c>
      <c r="G91" s="404">
        <v>1</v>
      </c>
      <c r="H91" s="404">
        <v>1</v>
      </c>
      <c r="I91" s="404">
        <v>0</v>
      </c>
      <c r="J91" s="404">
        <v>17</v>
      </c>
      <c r="K91" s="404">
        <v>11</v>
      </c>
      <c r="L91" s="404">
        <v>6</v>
      </c>
      <c r="M91" s="404">
        <v>66</v>
      </c>
      <c r="N91" s="404">
        <v>37</v>
      </c>
      <c r="O91" s="404">
        <v>29</v>
      </c>
      <c r="P91" s="404">
        <v>83</v>
      </c>
      <c r="Q91" s="404">
        <v>42</v>
      </c>
      <c r="R91" s="404">
        <v>41</v>
      </c>
      <c r="S91" s="92"/>
    </row>
    <row r="92" spans="2:19" s="82" customFormat="1" x14ac:dyDescent="0.25">
      <c r="B92" s="404" t="s">
        <v>120</v>
      </c>
      <c r="C92" s="404">
        <v>60</v>
      </c>
      <c r="D92" s="404">
        <v>22</v>
      </c>
      <c r="E92" s="404">
        <v>38</v>
      </c>
      <c r="F92" s="404">
        <v>31</v>
      </c>
      <c r="G92" s="404">
        <v>0</v>
      </c>
      <c r="H92" s="404">
        <v>0</v>
      </c>
      <c r="I92" s="404">
        <v>0</v>
      </c>
      <c r="J92" s="404">
        <v>5</v>
      </c>
      <c r="K92" s="404" t="s">
        <v>668</v>
      </c>
      <c r="L92" s="404">
        <v>5</v>
      </c>
      <c r="M92" s="404">
        <v>11</v>
      </c>
      <c r="N92" s="404">
        <v>6</v>
      </c>
      <c r="O92" s="404">
        <v>5</v>
      </c>
      <c r="P92" s="404">
        <v>15</v>
      </c>
      <c r="Q92" s="404">
        <v>3</v>
      </c>
      <c r="R92" s="404">
        <v>12</v>
      </c>
      <c r="S92" s="93"/>
    </row>
    <row r="93" spans="2:19" s="82" customFormat="1" ht="13.5" x14ac:dyDescent="0.25">
      <c r="B93" s="403" t="s">
        <v>69</v>
      </c>
      <c r="C93" s="403">
        <v>3</v>
      </c>
      <c r="D93" s="403">
        <v>0</v>
      </c>
      <c r="E93" s="403">
        <v>3</v>
      </c>
      <c r="F93" s="403">
        <v>1</v>
      </c>
      <c r="G93" s="403">
        <v>0</v>
      </c>
      <c r="H93" s="403">
        <v>0</v>
      </c>
      <c r="I93" s="403">
        <v>0</v>
      </c>
      <c r="J93" s="403">
        <v>0</v>
      </c>
      <c r="K93" s="403">
        <v>0</v>
      </c>
      <c r="L93" s="403">
        <v>0</v>
      </c>
      <c r="M93" s="403">
        <v>1</v>
      </c>
      <c r="N93" s="403">
        <v>0</v>
      </c>
      <c r="O93" s="403">
        <v>1</v>
      </c>
      <c r="P93" s="403">
        <v>0</v>
      </c>
      <c r="Q93" s="403">
        <v>0</v>
      </c>
      <c r="R93" s="403">
        <v>0</v>
      </c>
    </row>
    <row r="94" spans="2:19" s="45" customFormat="1" ht="16.5" customHeight="1" x14ac:dyDescent="0.25">
      <c r="B94" s="404" t="s">
        <v>119</v>
      </c>
      <c r="C94" s="404">
        <v>3</v>
      </c>
      <c r="D94" s="404">
        <v>0</v>
      </c>
      <c r="E94" s="404">
        <v>3</v>
      </c>
      <c r="F94" s="404">
        <v>1</v>
      </c>
      <c r="G94" s="404">
        <v>0</v>
      </c>
      <c r="H94" s="404">
        <v>0</v>
      </c>
      <c r="I94" s="404">
        <v>0</v>
      </c>
      <c r="J94" s="404">
        <v>0</v>
      </c>
      <c r="K94" s="404">
        <v>0</v>
      </c>
      <c r="L94" s="404">
        <v>0</v>
      </c>
      <c r="M94" s="404">
        <v>1</v>
      </c>
      <c r="N94" s="404">
        <v>0</v>
      </c>
      <c r="O94" s="404">
        <v>1</v>
      </c>
      <c r="P94" s="404">
        <v>0</v>
      </c>
      <c r="Q94" s="404">
        <v>0</v>
      </c>
      <c r="R94" s="404">
        <v>0</v>
      </c>
    </row>
    <row r="95" spans="2:19" s="45" customFormat="1" ht="16.5" customHeight="1" x14ac:dyDescent="0.25">
      <c r="B95" s="89" t="s">
        <v>811</v>
      </c>
      <c r="C95" s="89"/>
      <c r="D95" s="89"/>
      <c r="E95" s="89"/>
      <c r="F95" s="89"/>
      <c r="G95" s="89"/>
      <c r="H95" s="89"/>
      <c r="I95" s="89"/>
      <c r="J95" s="89"/>
      <c r="K95" s="89"/>
      <c r="L95" s="89"/>
      <c r="M95" s="89"/>
    </row>
    <row r="96" spans="2:19" ht="16.5" x14ac:dyDescent="0.3">
      <c r="B96" s="70" t="s">
        <v>840</v>
      </c>
      <c r="C96" s="70"/>
      <c r="D96" s="70"/>
      <c r="E96" s="70"/>
      <c r="F96" s="45"/>
      <c r="G96" s="45"/>
      <c r="H96" s="45"/>
      <c r="I96" s="45"/>
      <c r="J96" s="45"/>
      <c r="K96" s="45"/>
      <c r="L96" s="45"/>
      <c r="M96" s="45"/>
      <c r="N96" s="45"/>
    </row>
  </sheetData>
  <mergeCells count="12">
    <mergeCell ref="B1:R1"/>
    <mergeCell ref="B2:R2"/>
    <mergeCell ref="C3:C5"/>
    <mergeCell ref="F3:F5"/>
    <mergeCell ref="G3:R3"/>
    <mergeCell ref="G4:I4"/>
    <mergeCell ref="J4:L4"/>
    <mergeCell ref="M4:O4"/>
    <mergeCell ref="P4:R4"/>
    <mergeCell ref="B3:B5"/>
    <mergeCell ref="D3:D5"/>
    <mergeCell ref="E3:E5"/>
  </mergeCells>
  <hyperlinks>
    <hyperlink ref="S2" location="INDICE!B40" display="INDICE"/>
  </hyperlinks>
  <printOptions horizontalCentered="1"/>
  <pageMargins left="0.19685039370078741" right="0.19685039370078741" top="1.1811023622047245" bottom="0.39370078740157483" header="0.19685039370078741" footer="0.19685039370078741"/>
  <pageSetup scale="80" firstPageNumber="158" fitToWidth="0" fitToHeight="0" orientation="landscape" useFirstPageNumber="1" r:id="rId1"/>
  <headerFooter scaleWithDoc="0">
    <oddHeader>&amp;C&amp;G</oddHeader>
    <oddFooter>&amp;C&amp;10&amp;P</oddFooter>
  </headerFooter>
  <drawing r:id="rId2"/>
  <legacyDrawingHF r:id="rId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dimension ref="B1:V96"/>
  <sheetViews>
    <sheetView showGridLines="0" topLeftCell="E1" zoomScaleNormal="100" workbookViewId="0">
      <selection activeCell="S4" sqref="S4:U4"/>
    </sheetView>
  </sheetViews>
  <sheetFormatPr baseColWidth="10" defaultColWidth="12.5703125" defaultRowHeight="13.5" x14ac:dyDescent="0.25"/>
  <cols>
    <col min="1" max="1" width="3.7109375" style="84" customWidth="1"/>
    <col min="2" max="2" width="31.28515625" style="84" customWidth="1"/>
    <col min="3" max="3" width="10.28515625" style="84" customWidth="1"/>
    <col min="4" max="21" width="10" style="84" customWidth="1"/>
    <col min="22" max="16384" width="12.5703125" style="84"/>
  </cols>
  <sheetData>
    <row r="1" spans="2:22" ht="127.5" customHeight="1" x14ac:dyDescent="0.25">
      <c r="B1" s="515"/>
      <c r="C1" s="515"/>
      <c r="D1" s="515"/>
      <c r="E1" s="515"/>
      <c r="F1" s="515"/>
      <c r="G1" s="515"/>
      <c r="H1" s="515"/>
      <c r="I1" s="515"/>
      <c r="J1" s="515"/>
      <c r="K1" s="515"/>
      <c r="L1" s="515"/>
      <c r="M1" s="515"/>
      <c r="N1" s="515"/>
      <c r="O1" s="515"/>
      <c r="P1" s="515"/>
      <c r="Q1" s="515"/>
      <c r="R1" s="515"/>
      <c r="S1" s="515"/>
      <c r="T1" s="515"/>
      <c r="U1" s="515"/>
      <c r="V1" s="90"/>
    </row>
    <row r="2" spans="2:22" ht="53.25" customHeight="1" x14ac:dyDescent="0.25">
      <c r="B2" s="521" t="s">
        <v>852</v>
      </c>
      <c r="C2" s="521"/>
      <c r="D2" s="521"/>
      <c r="E2" s="521"/>
      <c r="F2" s="521"/>
      <c r="G2" s="521"/>
      <c r="H2" s="521"/>
      <c r="I2" s="521"/>
      <c r="J2" s="521"/>
      <c r="K2" s="521"/>
      <c r="L2" s="521"/>
      <c r="M2" s="521"/>
      <c r="N2" s="521"/>
      <c r="O2" s="521"/>
      <c r="P2" s="521"/>
      <c r="Q2" s="521"/>
      <c r="R2" s="521"/>
      <c r="S2" s="521"/>
      <c r="T2" s="521"/>
      <c r="U2" s="521"/>
      <c r="V2" s="249" t="s">
        <v>358</v>
      </c>
    </row>
    <row r="3" spans="2:22" ht="20.25" customHeight="1" x14ac:dyDescent="0.25">
      <c r="B3" s="514" t="s">
        <v>538</v>
      </c>
      <c r="C3" s="514" t="s">
        <v>432</v>
      </c>
      <c r="D3" s="514" t="s">
        <v>309</v>
      </c>
      <c r="E3" s="514"/>
      <c r="F3" s="514"/>
      <c r="G3" s="514"/>
      <c r="H3" s="514"/>
      <c r="I3" s="514"/>
      <c r="J3" s="514"/>
      <c r="K3" s="514"/>
      <c r="L3" s="514"/>
      <c r="M3" s="514"/>
      <c r="N3" s="514"/>
      <c r="O3" s="514"/>
      <c r="P3" s="514"/>
      <c r="Q3" s="514"/>
      <c r="R3" s="514"/>
      <c r="S3" s="514"/>
      <c r="T3" s="514"/>
      <c r="U3" s="514"/>
      <c r="V3" s="90"/>
    </row>
    <row r="4" spans="2:22" ht="20.25" customHeight="1" x14ac:dyDescent="0.25">
      <c r="B4" s="514"/>
      <c r="C4" s="514"/>
      <c r="D4" s="514" t="s">
        <v>305</v>
      </c>
      <c r="E4" s="514"/>
      <c r="F4" s="514"/>
      <c r="G4" s="514" t="s">
        <v>306</v>
      </c>
      <c r="H4" s="514"/>
      <c r="I4" s="514"/>
      <c r="J4" s="514" t="s">
        <v>307</v>
      </c>
      <c r="K4" s="514"/>
      <c r="L4" s="514"/>
      <c r="M4" s="514" t="s">
        <v>308</v>
      </c>
      <c r="N4" s="514"/>
      <c r="O4" s="514"/>
      <c r="P4" s="514" t="s">
        <v>506</v>
      </c>
      <c r="Q4" s="514"/>
      <c r="R4" s="514"/>
      <c r="S4" s="514" t="s">
        <v>92</v>
      </c>
      <c r="T4" s="514"/>
      <c r="U4" s="514"/>
      <c r="V4" s="90"/>
    </row>
    <row r="5" spans="2:22" ht="24" customHeight="1" x14ac:dyDescent="0.25">
      <c r="B5" s="514"/>
      <c r="C5" s="514"/>
      <c r="D5" s="368" t="s">
        <v>32</v>
      </c>
      <c r="E5" s="368" t="s">
        <v>53</v>
      </c>
      <c r="F5" s="368" t="s">
        <v>54</v>
      </c>
      <c r="G5" s="368" t="s">
        <v>32</v>
      </c>
      <c r="H5" s="368" t="s">
        <v>53</v>
      </c>
      <c r="I5" s="368" t="s">
        <v>54</v>
      </c>
      <c r="J5" s="368" t="s">
        <v>32</v>
      </c>
      <c r="K5" s="368" t="s">
        <v>53</v>
      </c>
      <c r="L5" s="368" t="s">
        <v>54</v>
      </c>
      <c r="M5" s="368" t="s">
        <v>32</v>
      </c>
      <c r="N5" s="368" t="s">
        <v>53</v>
      </c>
      <c r="O5" s="368" t="s">
        <v>54</v>
      </c>
      <c r="P5" s="368" t="s">
        <v>32</v>
      </c>
      <c r="Q5" s="368" t="s">
        <v>53</v>
      </c>
      <c r="R5" s="368" t="s">
        <v>54</v>
      </c>
      <c r="S5" s="368" t="s">
        <v>32</v>
      </c>
      <c r="T5" s="368" t="s">
        <v>53</v>
      </c>
      <c r="U5" s="368" t="s">
        <v>54</v>
      </c>
      <c r="V5" s="90"/>
    </row>
    <row r="6" spans="2:22" s="85" customFormat="1" x14ac:dyDescent="0.25">
      <c r="B6" s="403" t="s">
        <v>32</v>
      </c>
      <c r="C6" s="299">
        <v>81651</v>
      </c>
      <c r="D6" s="403">
        <v>46928</v>
      </c>
      <c r="E6" s="403">
        <v>23905</v>
      </c>
      <c r="F6" s="403">
        <v>23023</v>
      </c>
      <c r="G6" s="403">
        <v>25791</v>
      </c>
      <c r="H6" s="403">
        <v>13096</v>
      </c>
      <c r="I6" s="403">
        <v>12695</v>
      </c>
      <c r="J6" s="403">
        <v>7354</v>
      </c>
      <c r="K6" s="403">
        <v>3670</v>
      </c>
      <c r="L6" s="403">
        <v>3684</v>
      </c>
      <c r="M6" s="403">
        <v>427</v>
      </c>
      <c r="N6" s="403">
        <v>200</v>
      </c>
      <c r="O6" s="403">
        <v>227</v>
      </c>
      <c r="P6" s="403">
        <v>18</v>
      </c>
      <c r="Q6" s="403">
        <v>11</v>
      </c>
      <c r="R6" s="403">
        <v>7</v>
      </c>
      <c r="S6" s="403">
        <v>1133</v>
      </c>
      <c r="T6" s="403">
        <v>569</v>
      </c>
      <c r="U6" s="403">
        <v>564</v>
      </c>
      <c r="V6" s="91"/>
    </row>
    <row r="7" spans="2:22" ht="14.25" x14ac:dyDescent="0.25">
      <c r="B7" s="404" t="s">
        <v>119</v>
      </c>
      <c r="C7" s="298">
        <v>62312</v>
      </c>
      <c r="D7" s="404">
        <v>36366</v>
      </c>
      <c r="E7" s="404">
        <v>18619</v>
      </c>
      <c r="F7" s="404">
        <v>17747</v>
      </c>
      <c r="G7" s="404">
        <v>19584</v>
      </c>
      <c r="H7" s="404">
        <v>9966</v>
      </c>
      <c r="I7" s="404">
        <v>9618</v>
      </c>
      <c r="J7" s="404">
        <v>5460</v>
      </c>
      <c r="K7" s="404">
        <v>2691</v>
      </c>
      <c r="L7" s="404">
        <v>2769</v>
      </c>
      <c r="M7" s="404">
        <v>316</v>
      </c>
      <c r="N7" s="404">
        <v>143</v>
      </c>
      <c r="O7" s="404">
        <v>173</v>
      </c>
      <c r="P7" s="404">
        <v>9</v>
      </c>
      <c r="Q7" s="404">
        <v>5</v>
      </c>
      <c r="R7" s="404">
        <v>4</v>
      </c>
      <c r="S7" s="404">
        <v>577</v>
      </c>
      <c r="T7" s="404">
        <v>293</v>
      </c>
      <c r="U7" s="404">
        <v>284</v>
      </c>
      <c r="V7" s="90"/>
    </row>
    <row r="8" spans="2:22" ht="14.25" x14ac:dyDescent="0.25">
      <c r="B8" s="404" t="s">
        <v>120</v>
      </c>
      <c r="C8" s="298">
        <v>19339</v>
      </c>
      <c r="D8" s="404">
        <v>10562</v>
      </c>
      <c r="E8" s="404">
        <v>5286</v>
      </c>
      <c r="F8" s="404">
        <v>5276</v>
      </c>
      <c r="G8" s="404">
        <v>6207</v>
      </c>
      <c r="H8" s="404">
        <v>3130</v>
      </c>
      <c r="I8" s="404">
        <v>3077</v>
      </c>
      <c r="J8" s="404">
        <v>1894</v>
      </c>
      <c r="K8" s="404">
        <v>979</v>
      </c>
      <c r="L8" s="404">
        <v>915</v>
      </c>
      <c r="M8" s="404">
        <v>111</v>
      </c>
      <c r="N8" s="404">
        <v>57</v>
      </c>
      <c r="O8" s="404">
        <v>54</v>
      </c>
      <c r="P8" s="404">
        <v>9</v>
      </c>
      <c r="Q8" s="404">
        <v>6</v>
      </c>
      <c r="R8" s="404">
        <v>3</v>
      </c>
      <c r="S8" s="404">
        <v>556</v>
      </c>
      <c r="T8" s="404">
        <v>276</v>
      </c>
      <c r="U8" s="404">
        <v>280</v>
      </c>
      <c r="V8" s="90"/>
    </row>
    <row r="9" spans="2:22" s="85" customFormat="1" x14ac:dyDescent="0.25">
      <c r="B9" s="403" t="s">
        <v>64</v>
      </c>
      <c r="C9" s="299">
        <v>35673</v>
      </c>
      <c r="D9" s="403">
        <v>20181</v>
      </c>
      <c r="E9" s="403">
        <v>10256</v>
      </c>
      <c r="F9" s="403">
        <v>9925</v>
      </c>
      <c r="G9" s="403">
        <v>11713</v>
      </c>
      <c r="H9" s="403">
        <v>5891</v>
      </c>
      <c r="I9" s="403">
        <v>5822</v>
      </c>
      <c r="J9" s="403">
        <v>3391</v>
      </c>
      <c r="K9" s="403">
        <v>1687</v>
      </c>
      <c r="L9" s="403">
        <v>1704</v>
      </c>
      <c r="M9" s="403">
        <v>210</v>
      </c>
      <c r="N9" s="403">
        <v>99</v>
      </c>
      <c r="O9" s="403">
        <v>111</v>
      </c>
      <c r="P9" s="403">
        <v>6</v>
      </c>
      <c r="Q9" s="403">
        <v>3</v>
      </c>
      <c r="R9" s="403">
        <v>3</v>
      </c>
      <c r="S9" s="403">
        <v>172</v>
      </c>
      <c r="T9" s="403">
        <v>86</v>
      </c>
      <c r="U9" s="403">
        <v>86</v>
      </c>
      <c r="V9" s="91"/>
    </row>
    <row r="10" spans="2:22" s="85" customFormat="1" ht="14.25" x14ac:dyDescent="0.25">
      <c r="B10" s="404" t="s">
        <v>119</v>
      </c>
      <c r="C10" s="298">
        <v>24297</v>
      </c>
      <c r="D10" s="404">
        <v>13892</v>
      </c>
      <c r="E10" s="404">
        <v>7064</v>
      </c>
      <c r="F10" s="404">
        <v>6828</v>
      </c>
      <c r="G10" s="404">
        <v>7866</v>
      </c>
      <c r="H10" s="404">
        <v>3971</v>
      </c>
      <c r="I10" s="404">
        <v>3895</v>
      </c>
      <c r="J10" s="404">
        <v>2267</v>
      </c>
      <c r="K10" s="404">
        <v>1100</v>
      </c>
      <c r="L10" s="404">
        <v>1167</v>
      </c>
      <c r="M10" s="404">
        <v>141</v>
      </c>
      <c r="N10" s="404">
        <v>66</v>
      </c>
      <c r="O10" s="404">
        <v>75</v>
      </c>
      <c r="P10" s="404">
        <v>2</v>
      </c>
      <c r="Q10" s="404">
        <v>1</v>
      </c>
      <c r="R10" s="404">
        <v>1</v>
      </c>
      <c r="S10" s="404">
        <v>129</v>
      </c>
      <c r="T10" s="404">
        <v>66</v>
      </c>
      <c r="U10" s="404">
        <v>63</v>
      </c>
      <c r="V10" s="91"/>
    </row>
    <row r="11" spans="2:22" s="85" customFormat="1" ht="14.25" x14ac:dyDescent="0.25">
      <c r="B11" s="404" t="s">
        <v>120</v>
      </c>
      <c r="C11" s="298">
        <v>11376</v>
      </c>
      <c r="D11" s="404">
        <v>6289</v>
      </c>
      <c r="E11" s="404">
        <v>3192</v>
      </c>
      <c r="F11" s="404">
        <v>3097</v>
      </c>
      <c r="G11" s="404">
        <v>3847</v>
      </c>
      <c r="H11" s="404">
        <v>1920</v>
      </c>
      <c r="I11" s="404">
        <v>1927</v>
      </c>
      <c r="J11" s="404">
        <v>1124</v>
      </c>
      <c r="K11" s="404">
        <v>587</v>
      </c>
      <c r="L11" s="404">
        <v>537</v>
      </c>
      <c r="M11" s="404">
        <v>69</v>
      </c>
      <c r="N11" s="404">
        <v>33</v>
      </c>
      <c r="O11" s="404">
        <v>36</v>
      </c>
      <c r="P11" s="404">
        <v>4</v>
      </c>
      <c r="Q11" s="404">
        <v>2</v>
      </c>
      <c r="R11" s="404">
        <v>2</v>
      </c>
      <c r="S11" s="404">
        <v>43</v>
      </c>
      <c r="T11" s="404">
        <v>20</v>
      </c>
      <c r="U11" s="404">
        <v>23</v>
      </c>
      <c r="V11" s="91"/>
    </row>
    <row r="12" spans="2:22" s="85" customFormat="1" x14ac:dyDescent="0.25">
      <c r="B12" s="403" t="s">
        <v>116</v>
      </c>
      <c r="C12" s="299">
        <v>3892</v>
      </c>
      <c r="D12" s="403">
        <v>2253</v>
      </c>
      <c r="E12" s="403">
        <v>1135</v>
      </c>
      <c r="F12" s="403">
        <v>1118</v>
      </c>
      <c r="G12" s="403">
        <v>1293</v>
      </c>
      <c r="H12" s="403">
        <v>653</v>
      </c>
      <c r="I12" s="403">
        <v>640</v>
      </c>
      <c r="J12" s="403">
        <v>323</v>
      </c>
      <c r="K12" s="403">
        <v>167</v>
      </c>
      <c r="L12" s="403">
        <v>156</v>
      </c>
      <c r="M12" s="403">
        <v>16</v>
      </c>
      <c r="N12" s="403">
        <v>7</v>
      </c>
      <c r="O12" s="403">
        <v>9</v>
      </c>
      <c r="P12" s="403">
        <v>1</v>
      </c>
      <c r="Q12" s="403">
        <v>0</v>
      </c>
      <c r="R12" s="403">
        <v>1</v>
      </c>
      <c r="S12" s="403">
        <v>6</v>
      </c>
      <c r="T12" s="403">
        <v>1</v>
      </c>
      <c r="U12" s="403">
        <v>5</v>
      </c>
      <c r="V12" s="91"/>
    </row>
    <row r="13" spans="2:22" ht="14.25" x14ac:dyDescent="0.25">
      <c r="B13" s="404" t="s">
        <v>119</v>
      </c>
      <c r="C13" s="298">
        <v>2416</v>
      </c>
      <c r="D13" s="404">
        <v>1414</v>
      </c>
      <c r="E13" s="404">
        <v>722</v>
      </c>
      <c r="F13" s="404">
        <v>692</v>
      </c>
      <c r="G13" s="404">
        <v>778</v>
      </c>
      <c r="H13" s="404">
        <v>399</v>
      </c>
      <c r="I13" s="404">
        <v>379</v>
      </c>
      <c r="J13" s="404">
        <v>208</v>
      </c>
      <c r="K13" s="404">
        <v>94</v>
      </c>
      <c r="L13" s="404">
        <v>114</v>
      </c>
      <c r="M13" s="404">
        <v>9</v>
      </c>
      <c r="N13" s="404">
        <v>4</v>
      </c>
      <c r="O13" s="404">
        <v>5</v>
      </c>
      <c r="P13" s="404">
        <v>1</v>
      </c>
      <c r="Q13" s="404">
        <v>0</v>
      </c>
      <c r="R13" s="404">
        <v>1</v>
      </c>
      <c r="S13" s="404">
        <v>6</v>
      </c>
      <c r="T13" s="404">
        <v>1</v>
      </c>
      <c r="U13" s="404">
        <v>5</v>
      </c>
      <c r="V13" s="90"/>
    </row>
    <row r="14" spans="2:22" s="85" customFormat="1" ht="14.25" x14ac:dyDescent="0.25">
      <c r="B14" s="404" t="s">
        <v>120</v>
      </c>
      <c r="C14" s="298">
        <v>1476</v>
      </c>
      <c r="D14" s="404">
        <v>839</v>
      </c>
      <c r="E14" s="404">
        <v>413</v>
      </c>
      <c r="F14" s="404">
        <v>426</v>
      </c>
      <c r="G14" s="404">
        <v>515</v>
      </c>
      <c r="H14" s="404">
        <v>254</v>
      </c>
      <c r="I14" s="404">
        <v>261</v>
      </c>
      <c r="J14" s="404">
        <v>115</v>
      </c>
      <c r="K14" s="404">
        <v>73</v>
      </c>
      <c r="L14" s="404">
        <v>42</v>
      </c>
      <c r="M14" s="404">
        <v>7</v>
      </c>
      <c r="N14" s="404">
        <v>3</v>
      </c>
      <c r="O14" s="404">
        <v>4</v>
      </c>
      <c r="P14" s="404">
        <v>0</v>
      </c>
      <c r="Q14" s="404">
        <v>0</v>
      </c>
      <c r="R14" s="404">
        <v>0</v>
      </c>
      <c r="S14" s="404">
        <v>0</v>
      </c>
      <c r="T14" s="404">
        <v>0</v>
      </c>
      <c r="U14" s="404">
        <v>0</v>
      </c>
      <c r="V14" s="91"/>
    </row>
    <row r="15" spans="2:22" s="85" customFormat="1" x14ac:dyDescent="0.25">
      <c r="B15" s="403" t="s">
        <v>99</v>
      </c>
      <c r="C15" s="299">
        <v>922</v>
      </c>
      <c r="D15" s="403">
        <v>492</v>
      </c>
      <c r="E15" s="403">
        <v>252</v>
      </c>
      <c r="F15" s="403">
        <v>240</v>
      </c>
      <c r="G15" s="403">
        <v>306</v>
      </c>
      <c r="H15" s="403">
        <v>159</v>
      </c>
      <c r="I15" s="403">
        <v>147</v>
      </c>
      <c r="J15" s="403">
        <v>116</v>
      </c>
      <c r="K15" s="403">
        <v>60</v>
      </c>
      <c r="L15" s="403">
        <v>56</v>
      </c>
      <c r="M15" s="403">
        <v>7</v>
      </c>
      <c r="N15" s="403">
        <v>4</v>
      </c>
      <c r="O15" s="403">
        <v>3</v>
      </c>
      <c r="P15" s="403">
        <v>0</v>
      </c>
      <c r="Q15" s="403">
        <v>0</v>
      </c>
      <c r="R15" s="403">
        <v>0</v>
      </c>
      <c r="S15" s="403">
        <v>1</v>
      </c>
      <c r="T15" s="403">
        <v>1</v>
      </c>
      <c r="U15" s="403">
        <v>0</v>
      </c>
      <c r="V15" s="91"/>
    </row>
    <row r="16" spans="2:22" ht="14.25" x14ac:dyDescent="0.25">
      <c r="B16" s="404" t="s">
        <v>119</v>
      </c>
      <c r="C16" s="298">
        <v>674</v>
      </c>
      <c r="D16" s="404">
        <v>372</v>
      </c>
      <c r="E16" s="404">
        <v>193</v>
      </c>
      <c r="F16" s="404">
        <v>179</v>
      </c>
      <c r="G16" s="404">
        <v>211</v>
      </c>
      <c r="H16" s="404">
        <v>113</v>
      </c>
      <c r="I16" s="404">
        <v>98</v>
      </c>
      <c r="J16" s="404">
        <v>87</v>
      </c>
      <c r="K16" s="404">
        <v>42</v>
      </c>
      <c r="L16" s="404">
        <v>45</v>
      </c>
      <c r="M16" s="404">
        <v>3</v>
      </c>
      <c r="N16" s="404">
        <v>2</v>
      </c>
      <c r="O16" s="404">
        <v>1</v>
      </c>
      <c r="P16" s="404">
        <v>0</v>
      </c>
      <c r="Q16" s="404">
        <v>0</v>
      </c>
      <c r="R16" s="404">
        <v>0</v>
      </c>
      <c r="S16" s="404">
        <v>1</v>
      </c>
      <c r="T16" s="404">
        <v>1</v>
      </c>
      <c r="U16" s="404">
        <v>0</v>
      </c>
      <c r="V16" s="90"/>
    </row>
    <row r="17" spans="2:22" s="85" customFormat="1" ht="14.25" x14ac:dyDescent="0.25">
      <c r="B17" s="404" t="s">
        <v>120</v>
      </c>
      <c r="C17" s="298">
        <v>248</v>
      </c>
      <c r="D17" s="404">
        <v>120</v>
      </c>
      <c r="E17" s="404">
        <v>59</v>
      </c>
      <c r="F17" s="404">
        <v>61</v>
      </c>
      <c r="G17" s="404">
        <v>95</v>
      </c>
      <c r="H17" s="404">
        <v>46</v>
      </c>
      <c r="I17" s="404">
        <v>49</v>
      </c>
      <c r="J17" s="404">
        <v>29</v>
      </c>
      <c r="K17" s="404">
        <v>18</v>
      </c>
      <c r="L17" s="404">
        <v>11</v>
      </c>
      <c r="M17" s="404">
        <v>4</v>
      </c>
      <c r="N17" s="404">
        <v>2</v>
      </c>
      <c r="O17" s="404">
        <v>2</v>
      </c>
      <c r="P17" s="404">
        <v>0</v>
      </c>
      <c r="Q17" s="404">
        <v>0</v>
      </c>
      <c r="R17" s="404">
        <v>0</v>
      </c>
      <c r="S17" s="404">
        <v>0</v>
      </c>
      <c r="T17" s="404">
        <v>0</v>
      </c>
      <c r="U17" s="404">
        <v>0</v>
      </c>
      <c r="V17" s="91"/>
    </row>
    <row r="18" spans="2:22" s="85" customFormat="1" x14ac:dyDescent="0.25">
      <c r="B18" s="403" t="s">
        <v>107</v>
      </c>
      <c r="C18" s="299">
        <v>1175</v>
      </c>
      <c r="D18" s="403">
        <v>663</v>
      </c>
      <c r="E18" s="403">
        <v>336</v>
      </c>
      <c r="F18" s="403">
        <v>327</v>
      </c>
      <c r="G18" s="403">
        <v>381</v>
      </c>
      <c r="H18" s="403">
        <v>181</v>
      </c>
      <c r="I18" s="403">
        <v>200</v>
      </c>
      <c r="J18" s="403">
        <v>118</v>
      </c>
      <c r="K18" s="403">
        <v>53</v>
      </c>
      <c r="L18" s="403">
        <v>65</v>
      </c>
      <c r="M18" s="403">
        <v>9</v>
      </c>
      <c r="N18" s="403">
        <v>6</v>
      </c>
      <c r="O18" s="403">
        <v>3</v>
      </c>
      <c r="P18" s="403">
        <v>0</v>
      </c>
      <c r="Q18" s="403">
        <v>0</v>
      </c>
      <c r="R18" s="403">
        <v>0</v>
      </c>
      <c r="S18" s="403">
        <v>4</v>
      </c>
      <c r="T18" s="403">
        <v>2</v>
      </c>
      <c r="U18" s="403">
        <v>2</v>
      </c>
      <c r="V18" s="91"/>
    </row>
    <row r="19" spans="2:22" ht="14.25" x14ac:dyDescent="0.25">
      <c r="B19" s="404" t="s">
        <v>119</v>
      </c>
      <c r="C19" s="298">
        <v>807</v>
      </c>
      <c r="D19" s="404">
        <v>455</v>
      </c>
      <c r="E19" s="404">
        <v>230</v>
      </c>
      <c r="F19" s="404">
        <v>225</v>
      </c>
      <c r="G19" s="404">
        <v>265</v>
      </c>
      <c r="H19" s="404">
        <v>129</v>
      </c>
      <c r="I19" s="404">
        <v>136</v>
      </c>
      <c r="J19" s="404">
        <v>77</v>
      </c>
      <c r="K19" s="404">
        <v>33</v>
      </c>
      <c r="L19" s="404">
        <v>44</v>
      </c>
      <c r="M19" s="404">
        <v>6</v>
      </c>
      <c r="N19" s="404">
        <v>4</v>
      </c>
      <c r="O19" s="404">
        <v>2</v>
      </c>
      <c r="P19" s="404">
        <v>0</v>
      </c>
      <c r="Q19" s="404">
        <v>0</v>
      </c>
      <c r="R19" s="404">
        <v>0</v>
      </c>
      <c r="S19" s="404">
        <v>4</v>
      </c>
      <c r="T19" s="404">
        <v>2</v>
      </c>
      <c r="U19" s="404">
        <v>2</v>
      </c>
      <c r="V19" s="90"/>
    </row>
    <row r="20" spans="2:22" s="85" customFormat="1" ht="14.25" x14ac:dyDescent="0.25">
      <c r="B20" s="404" t="s">
        <v>120</v>
      </c>
      <c r="C20" s="298">
        <v>368</v>
      </c>
      <c r="D20" s="404">
        <v>208</v>
      </c>
      <c r="E20" s="404">
        <v>106</v>
      </c>
      <c r="F20" s="404">
        <v>102</v>
      </c>
      <c r="G20" s="404">
        <v>116</v>
      </c>
      <c r="H20" s="404">
        <v>52</v>
      </c>
      <c r="I20" s="404">
        <v>64</v>
      </c>
      <c r="J20" s="404">
        <v>41</v>
      </c>
      <c r="K20" s="404">
        <v>20</v>
      </c>
      <c r="L20" s="404">
        <v>21</v>
      </c>
      <c r="M20" s="404">
        <v>3</v>
      </c>
      <c r="N20" s="404">
        <v>2</v>
      </c>
      <c r="O20" s="404">
        <v>1</v>
      </c>
      <c r="P20" s="404">
        <v>0</v>
      </c>
      <c r="Q20" s="404">
        <v>0</v>
      </c>
      <c r="R20" s="404">
        <v>0</v>
      </c>
      <c r="S20" s="404">
        <v>0</v>
      </c>
      <c r="T20" s="404">
        <v>0</v>
      </c>
      <c r="U20" s="404">
        <v>0</v>
      </c>
      <c r="V20" s="91"/>
    </row>
    <row r="21" spans="2:22" s="85" customFormat="1" x14ac:dyDescent="0.25">
      <c r="B21" s="403" t="s">
        <v>104</v>
      </c>
      <c r="C21" s="299">
        <v>668</v>
      </c>
      <c r="D21" s="403">
        <v>405</v>
      </c>
      <c r="E21" s="403">
        <v>221</v>
      </c>
      <c r="F21" s="403">
        <v>184</v>
      </c>
      <c r="G21" s="403">
        <v>183</v>
      </c>
      <c r="H21" s="403">
        <v>90</v>
      </c>
      <c r="I21" s="403">
        <v>93</v>
      </c>
      <c r="J21" s="403">
        <v>71</v>
      </c>
      <c r="K21" s="403">
        <v>33</v>
      </c>
      <c r="L21" s="403">
        <v>38</v>
      </c>
      <c r="M21" s="403">
        <v>6</v>
      </c>
      <c r="N21" s="403">
        <v>1</v>
      </c>
      <c r="O21" s="403">
        <v>5</v>
      </c>
      <c r="P21" s="403">
        <v>0</v>
      </c>
      <c r="Q21" s="403">
        <v>0</v>
      </c>
      <c r="R21" s="403">
        <v>0</v>
      </c>
      <c r="S21" s="403">
        <v>3</v>
      </c>
      <c r="T21" s="403">
        <v>2</v>
      </c>
      <c r="U21" s="403">
        <v>1</v>
      </c>
      <c r="V21" s="91"/>
    </row>
    <row r="22" spans="2:22" ht="14.25" x14ac:dyDescent="0.25">
      <c r="B22" s="404" t="s">
        <v>119</v>
      </c>
      <c r="C22" s="298">
        <v>469</v>
      </c>
      <c r="D22" s="404">
        <v>299</v>
      </c>
      <c r="E22" s="404">
        <v>160</v>
      </c>
      <c r="F22" s="404">
        <v>139</v>
      </c>
      <c r="G22" s="404">
        <v>120</v>
      </c>
      <c r="H22" s="404">
        <v>60</v>
      </c>
      <c r="I22" s="404">
        <v>60</v>
      </c>
      <c r="J22" s="404">
        <v>46</v>
      </c>
      <c r="K22" s="404">
        <v>23</v>
      </c>
      <c r="L22" s="404">
        <v>23</v>
      </c>
      <c r="M22" s="404">
        <v>2</v>
      </c>
      <c r="N22" s="404">
        <v>0</v>
      </c>
      <c r="O22" s="404">
        <v>2</v>
      </c>
      <c r="P22" s="404">
        <v>0</v>
      </c>
      <c r="Q22" s="404">
        <v>0</v>
      </c>
      <c r="R22" s="404">
        <v>0</v>
      </c>
      <c r="S22" s="404">
        <v>2</v>
      </c>
      <c r="T22" s="404">
        <v>1</v>
      </c>
      <c r="U22" s="404">
        <v>1</v>
      </c>
      <c r="V22" s="90"/>
    </row>
    <row r="23" spans="2:22" s="85" customFormat="1" ht="14.25" x14ac:dyDescent="0.25">
      <c r="B23" s="404" t="s">
        <v>120</v>
      </c>
      <c r="C23" s="298">
        <v>199</v>
      </c>
      <c r="D23" s="404">
        <v>106</v>
      </c>
      <c r="E23" s="404">
        <v>61</v>
      </c>
      <c r="F23" s="404">
        <v>45</v>
      </c>
      <c r="G23" s="404">
        <v>63</v>
      </c>
      <c r="H23" s="404">
        <v>30</v>
      </c>
      <c r="I23" s="404">
        <v>33</v>
      </c>
      <c r="J23" s="404">
        <v>25</v>
      </c>
      <c r="K23" s="404">
        <v>10</v>
      </c>
      <c r="L23" s="404">
        <v>15</v>
      </c>
      <c r="M23" s="404">
        <v>4</v>
      </c>
      <c r="N23" s="404">
        <v>1</v>
      </c>
      <c r="O23" s="404">
        <v>3</v>
      </c>
      <c r="P23" s="404">
        <v>0</v>
      </c>
      <c r="Q23" s="404">
        <v>0</v>
      </c>
      <c r="R23" s="404">
        <v>0</v>
      </c>
      <c r="S23" s="404">
        <v>1</v>
      </c>
      <c r="T23" s="404">
        <v>1</v>
      </c>
      <c r="U23" s="404">
        <v>0</v>
      </c>
      <c r="V23" s="91"/>
    </row>
    <row r="24" spans="2:22" s="85" customFormat="1" x14ac:dyDescent="0.25">
      <c r="B24" s="403" t="s">
        <v>114</v>
      </c>
      <c r="C24" s="299">
        <v>2382</v>
      </c>
      <c r="D24" s="403">
        <v>1316</v>
      </c>
      <c r="E24" s="403">
        <v>667</v>
      </c>
      <c r="F24" s="403">
        <v>649</v>
      </c>
      <c r="G24" s="403">
        <v>792</v>
      </c>
      <c r="H24" s="403">
        <v>406</v>
      </c>
      <c r="I24" s="403">
        <v>386</v>
      </c>
      <c r="J24" s="403">
        <v>255</v>
      </c>
      <c r="K24" s="403">
        <v>129</v>
      </c>
      <c r="L24" s="403">
        <v>126</v>
      </c>
      <c r="M24" s="403">
        <v>14</v>
      </c>
      <c r="N24" s="403">
        <v>4</v>
      </c>
      <c r="O24" s="403">
        <v>10</v>
      </c>
      <c r="P24" s="403">
        <v>0</v>
      </c>
      <c r="Q24" s="403">
        <v>0</v>
      </c>
      <c r="R24" s="403">
        <v>0</v>
      </c>
      <c r="S24" s="403">
        <v>5</v>
      </c>
      <c r="T24" s="403">
        <v>1</v>
      </c>
      <c r="U24" s="403">
        <v>4</v>
      </c>
      <c r="V24" s="91"/>
    </row>
    <row r="25" spans="2:22" ht="14.25" x14ac:dyDescent="0.25">
      <c r="B25" s="404" t="s">
        <v>119</v>
      </c>
      <c r="C25" s="298">
        <v>1574</v>
      </c>
      <c r="D25" s="404">
        <v>876</v>
      </c>
      <c r="E25" s="404">
        <v>448</v>
      </c>
      <c r="F25" s="404">
        <v>428</v>
      </c>
      <c r="G25" s="404">
        <v>515</v>
      </c>
      <c r="H25" s="404">
        <v>266</v>
      </c>
      <c r="I25" s="404">
        <v>249</v>
      </c>
      <c r="J25" s="404">
        <v>169</v>
      </c>
      <c r="K25" s="404">
        <v>82</v>
      </c>
      <c r="L25" s="404">
        <v>87</v>
      </c>
      <c r="M25" s="404">
        <v>10</v>
      </c>
      <c r="N25" s="404">
        <v>3</v>
      </c>
      <c r="O25" s="404">
        <v>7</v>
      </c>
      <c r="P25" s="404">
        <v>0</v>
      </c>
      <c r="Q25" s="404">
        <v>0</v>
      </c>
      <c r="R25" s="404">
        <v>0</v>
      </c>
      <c r="S25" s="404">
        <v>4</v>
      </c>
      <c r="T25" s="404">
        <v>1</v>
      </c>
      <c r="U25" s="404">
        <v>3</v>
      </c>
      <c r="V25" s="90"/>
    </row>
    <row r="26" spans="2:22" s="85" customFormat="1" ht="14.25" x14ac:dyDescent="0.25">
      <c r="B26" s="404" t="s">
        <v>120</v>
      </c>
      <c r="C26" s="298">
        <v>808</v>
      </c>
      <c r="D26" s="404">
        <v>440</v>
      </c>
      <c r="E26" s="404">
        <v>219</v>
      </c>
      <c r="F26" s="404">
        <v>221</v>
      </c>
      <c r="G26" s="404">
        <v>277</v>
      </c>
      <c r="H26" s="404">
        <v>140</v>
      </c>
      <c r="I26" s="404">
        <v>137</v>
      </c>
      <c r="J26" s="404">
        <v>86</v>
      </c>
      <c r="K26" s="404">
        <v>47</v>
      </c>
      <c r="L26" s="404">
        <v>39</v>
      </c>
      <c r="M26" s="404">
        <v>4</v>
      </c>
      <c r="N26" s="404">
        <v>1</v>
      </c>
      <c r="O26" s="404">
        <v>3</v>
      </c>
      <c r="P26" s="404">
        <v>0</v>
      </c>
      <c r="Q26" s="404">
        <v>0</v>
      </c>
      <c r="R26" s="404">
        <v>0</v>
      </c>
      <c r="S26" s="404">
        <v>1</v>
      </c>
      <c r="T26" s="404">
        <v>0</v>
      </c>
      <c r="U26" s="404">
        <v>1</v>
      </c>
      <c r="V26" s="91"/>
    </row>
    <row r="27" spans="2:22" s="85" customFormat="1" x14ac:dyDescent="0.25">
      <c r="B27" s="403" t="s">
        <v>106</v>
      </c>
      <c r="C27" s="299">
        <v>2366</v>
      </c>
      <c r="D27" s="403">
        <v>1329</v>
      </c>
      <c r="E27" s="403">
        <v>676</v>
      </c>
      <c r="F27" s="403">
        <v>653</v>
      </c>
      <c r="G27" s="403">
        <v>762</v>
      </c>
      <c r="H27" s="403">
        <v>391</v>
      </c>
      <c r="I27" s="403">
        <v>371</v>
      </c>
      <c r="J27" s="403">
        <v>236</v>
      </c>
      <c r="K27" s="403">
        <v>114</v>
      </c>
      <c r="L27" s="403">
        <v>122</v>
      </c>
      <c r="M27" s="403">
        <v>12</v>
      </c>
      <c r="N27" s="403">
        <v>7</v>
      </c>
      <c r="O27" s="403">
        <v>5</v>
      </c>
      <c r="P27" s="403">
        <v>0</v>
      </c>
      <c r="Q27" s="403">
        <v>0</v>
      </c>
      <c r="R27" s="403">
        <v>0</v>
      </c>
      <c r="S27" s="403">
        <v>27</v>
      </c>
      <c r="T27" s="403">
        <v>12</v>
      </c>
      <c r="U27" s="403">
        <v>15</v>
      </c>
      <c r="V27" s="91"/>
    </row>
    <row r="28" spans="2:22" ht="14.25" x14ac:dyDescent="0.25">
      <c r="B28" s="404" t="s">
        <v>119</v>
      </c>
      <c r="C28" s="298">
        <v>1705</v>
      </c>
      <c r="D28" s="404">
        <v>975</v>
      </c>
      <c r="E28" s="404">
        <v>493</v>
      </c>
      <c r="F28" s="404">
        <v>482</v>
      </c>
      <c r="G28" s="404">
        <v>526</v>
      </c>
      <c r="H28" s="404">
        <v>267</v>
      </c>
      <c r="I28" s="404">
        <v>259</v>
      </c>
      <c r="J28" s="404">
        <v>169</v>
      </c>
      <c r="K28" s="404">
        <v>80</v>
      </c>
      <c r="L28" s="404">
        <v>89</v>
      </c>
      <c r="M28" s="404">
        <v>8</v>
      </c>
      <c r="N28" s="404">
        <v>4</v>
      </c>
      <c r="O28" s="404">
        <v>4</v>
      </c>
      <c r="P28" s="404">
        <v>0</v>
      </c>
      <c r="Q28" s="404">
        <v>0</v>
      </c>
      <c r="R28" s="404">
        <v>0</v>
      </c>
      <c r="S28" s="404">
        <v>27</v>
      </c>
      <c r="T28" s="404">
        <v>12</v>
      </c>
      <c r="U28" s="404">
        <v>15</v>
      </c>
      <c r="V28" s="90"/>
    </row>
    <row r="29" spans="2:22" s="85" customFormat="1" ht="14.25" x14ac:dyDescent="0.25">
      <c r="B29" s="404" t="s">
        <v>120</v>
      </c>
      <c r="C29" s="298">
        <v>661</v>
      </c>
      <c r="D29" s="404">
        <v>354</v>
      </c>
      <c r="E29" s="404">
        <v>183</v>
      </c>
      <c r="F29" s="404">
        <v>171</v>
      </c>
      <c r="G29" s="404">
        <v>236</v>
      </c>
      <c r="H29" s="404">
        <v>124</v>
      </c>
      <c r="I29" s="404">
        <v>112</v>
      </c>
      <c r="J29" s="404">
        <v>67</v>
      </c>
      <c r="K29" s="404">
        <v>34</v>
      </c>
      <c r="L29" s="404">
        <v>33</v>
      </c>
      <c r="M29" s="404">
        <v>4</v>
      </c>
      <c r="N29" s="404">
        <v>3</v>
      </c>
      <c r="O29" s="404">
        <v>1</v>
      </c>
      <c r="P29" s="404">
        <v>0</v>
      </c>
      <c r="Q29" s="404">
        <v>0</v>
      </c>
      <c r="R29" s="404">
        <v>0</v>
      </c>
      <c r="S29" s="404">
        <v>0</v>
      </c>
      <c r="T29" s="404">
        <v>0</v>
      </c>
      <c r="U29" s="404">
        <v>0</v>
      </c>
      <c r="V29" s="91"/>
    </row>
    <row r="30" spans="2:22" s="85" customFormat="1" x14ac:dyDescent="0.25">
      <c r="B30" s="403" t="s">
        <v>103</v>
      </c>
      <c r="C30" s="299">
        <v>2137</v>
      </c>
      <c r="D30" s="403">
        <v>1248</v>
      </c>
      <c r="E30" s="403">
        <v>638</v>
      </c>
      <c r="F30" s="403">
        <v>610</v>
      </c>
      <c r="G30" s="403">
        <v>657</v>
      </c>
      <c r="H30" s="403">
        <v>326</v>
      </c>
      <c r="I30" s="403">
        <v>331</v>
      </c>
      <c r="J30" s="403">
        <v>192</v>
      </c>
      <c r="K30" s="403">
        <v>100</v>
      </c>
      <c r="L30" s="403">
        <v>92</v>
      </c>
      <c r="M30" s="403">
        <v>25</v>
      </c>
      <c r="N30" s="403">
        <v>12</v>
      </c>
      <c r="O30" s="403">
        <v>13</v>
      </c>
      <c r="P30" s="403">
        <v>0</v>
      </c>
      <c r="Q30" s="403">
        <v>0</v>
      </c>
      <c r="R30" s="403">
        <v>0</v>
      </c>
      <c r="S30" s="403">
        <v>15</v>
      </c>
      <c r="T30" s="403">
        <v>10</v>
      </c>
      <c r="U30" s="403">
        <v>5</v>
      </c>
      <c r="V30" s="91"/>
    </row>
    <row r="31" spans="2:22" ht="14.25" x14ac:dyDescent="0.25">
      <c r="B31" s="404" t="s">
        <v>119</v>
      </c>
      <c r="C31" s="298">
        <v>1398</v>
      </c>
      <c r="D31" s="404">
        <v>816</v>
      </c>
      <c r="E31" s="404">
        <v>407</v>
      </c>
      <c r="F31" s="404">
        <v>409</v>
      </c>
      <c r="G31" s="404">
        <v>427</v>
      </c>
      <c r="H31" s="404">
        <v>219</v>
      </c>
      <c r="I31" s="404">
        <v>208</v>
      </c>
      <c r="J31" s="404">
        <v>124</v>
      </c>
      <c r="K31" s="404">
        <v>63</v>
      </c>
      <c r="L31" s="404">
        <v>61</v>
      </c>
      <c r="M31" s="404">
        <v>17</v>
      </c>
      <c r="N31" s="404">
        <v>8</v>
      </c>
      <c r="O31" s="404">
        <v>9</v>
      </c>
      <c r="P31" s="404">
        <v>0</v>
      </c>
      <c r="Q31" s="404">
        <v>0</v>
      </c>
      <c r="R31" s="404">
        <v>0</v>
      </c>
      <c r="S31" s="404">
        <v>14</v>
      </c>
      <c r="T31" s="404">
        <v>9</v>
      </c>
      <c r="U31" s="404">
        <v>5</v>
      </c>
      <c r="V31" s="90"/>
    </row>
    <row r="32" spans="2:22" s="85" customFormat="1" ht="14.25" x14ac:dyDescent="0.25">
      <c r="B32" s="404" t="s">
        <v>120</v>
      </c>
      <c r="C32" s="298">
        <v>739</v>
      </c>
      <c r="D32" s="404">
        <v>432</v>
      </c>
      <c r="E32" s="404">
        <v>231</v>
      </c>
      <c r="F32" s="404">
        <v>201</v>
      </c>
      <c r="G32" s="404">
        <v>230</v>
      </c>
      <c r="H32" s="404">
        <v>107</v>
      </c>
      <c r="I32" s="404">
        <v>123</v>
      </c>
      <c r="J32" s="404">
        <v>68</v>
      </c>
      <c r="K32" s="404">
        <v>37</v>
      </c>
      <c r="L32" s="404">
        <v>31</v>
      </c>
      <c r="M32" s="404">
        <v>8</v>
      </c>
      <c r="N32" s="404">
        <v>4</v>
      </c>
      <c r="O32" s="404">
        <v>4</v>
      </c>
      <c r="P32" s="404">
        <v>0</v>
      </c>
      <c r="Q32" s="404">
        <v>0</v>
      </c>
      <c r="R32" s="404">
        <v>0</v>
      </c>
      <c r="S32" s="404">
        <v>1</v>
      </c>
      <c r="T32" s="404">
        <v>1</v>
      </c>
      <c r="U32" s="404">
        <v>0</v>
      </c>
      <c r="V32" s="91"/>
    </row>
    <row r="33" spans="2:22" s="85" customFormat="1" x14ac:dyDescent="0.25">
      <c r="B33" s="403" t="s">
        <v>102</v>
      </c>
      <c r="C33" s="299">
        <v>2397</v>
      </c>
      <c r="D33" s="403">
        <v>1349</v>
      </c>
      <c r="E33" s="403">
        <v>692</v>
      </c>
      <c r="F33" s="403">
        <v>657</v>
      </c>
      <c r="G33" s="403">
        <v>786</v>
      </c>
      <c r="H33" s="403">
        <v>401</v>
      </c>
      <c r="I33" s="403">
        <v>385</v>
      </c>
      <c r="J33" s="403">
        <v>246</v>
      </c>
      <c r="K33" s="403">
        <v>130</v>
      </c>
      <c r="L33" s="403">
        <v>116</v>
      </c>
      <c r="M33" s="403">
        <v>14</v>
      </c>
      <c r="N33" s="403">
        <v>5</v>
      </c>
      <c r="O33" s="403">
        <v>9</v>
      </c>
      <c r="P33" s="403">
        <v>0</v>
      </c>
      <c r="Q33" s="403">
        <v>0</v>
      </c>
      <c r="R33" s="403">
        <v>0</v>
      </c>
      <c r="S33" s="403">
        <v>2</v>
      </c>
      <c r="T33" s="403">
        <v>0</v>
      </c>
      <c r="U33" s="403">
        <v>2</v>
      </c>
      <c r="V33" s="91"/>
    </row>
    <row r="34" spans="2:22" ht="14.25" x14ac:dyDescent="0.25">
      <c r="B34" s="404" t="s">
        <v>119</v>
      </c>
      <c r="C34" s="298">
        <v>1875</v>
      </c>
      <c r="D34" s="404">
        <v>1078</v>
      </c>
      <c r="E34" s="404">
        <v>563</v>
      </c>
      <c r="F34" s="404">
        <v>515</v>
      </c>
      <c r="G34" s="404">
        <v>613</v>
      </c>
      <c r="H34" s="404">
        <v>307</v>
      </c>
      <c r="I34" s="404">
        <v>306</v>
      </c>
      <c r="J34" s="404">
        <v>170</v>
      </c>
      <c r="K34" s="404">
        <v>83</v>
      </c>
      <c r="L34" s="404">
        <v>87</v>
      </c>
      <c r="M34" s="404">
        <v>13</v>
      </c>
      <c r="N34" s="404">
        <v>5</v>
      </c>
      <c r="O34" s="404">
        <v>8</v>
      </c>
      <c r="P34" s="404">
        <v>0</v>
      </c>
      <c r="Q34" s="404">
        <v>0</v>
      </c>
      <c r="R34" s="404">
        <v>0</v>
      </c>
      <c r="S34" s="404">
        <v>1</v>
      </c>
      <c r="T34" s="404">
        <v>0</v>
      </c>
      <c r="U34" s="404">
        <v>1</v>
      </c>
      <c r="V34" s="90"/>
    </row>
    <row r="35" spans="2:22" s="85" customFormat="1" ht="14.25" x14ac:dyDescent="0.25">
      <c r="B35" s="404" t="s">
        <v>120</v>
      </c>
      <c r="C35" s="298">
        <v>522</v>
      </c>
      <c r="D35" s="404">
        <v>271</v>
      </c>
      <c r="E35" s="404">
        <v>129</v>
      </c>
      <c r="F35" s="404">
        <v>142</v>
      </c>
      <c r="G35" s="404">
        <v>173</v>
      </c>
      <c r="H35" s="404">
        <v>94</v>
      </c>
      <c r="I35" s="404">
        <v>79</v>
      </c>
      <c r="J35" s="404">
        <v>76</v>
      </c>
      <c r="K35" s="404">
        <v>47</v>
      </c>
      <c r="L35" s="404">
        <v>29</v>
      </c>
      <c r="M35" s="404">
        <v>1</v>
      </c>
      <c r="N35" s="404">
        <v>0</v>
      </c>
      <c r="O35" s="404">
        <v>1</v>
      </c>
      <c r="P35" s="404">
        <v>0</v>
      </c>
      <c r="Q35" s="404">
        <v>0</v>
      </c>
      <c r="R35" s="404">
        <v>0</v>
      </c>
      <c r="S35" s="404">
        <v>1</v>
      </c>
      <c r="T35" s="404">
        <v>0</v>
      </c>
      <c r="U35" s="404">
        <v>1</v>
      </c>
      <c r="V35" s="91"/>
    </row>
    <row r="36" spans="2:22" s="85" customFormat="1" x14ac:dyDescent="0.25">
      <c r="B36" s="403" t="s">
        <v>111</v>
      </c>
      <c r="C36" s="299">
        <v>14313</v>
      </c>
      <c r="D36" s="403">
        <v>7988</v>
      </c>
      <c r="E36" s="403">
        <v>4037</v>
      </c>
      <c r="F36" s="403">
        <v>3951</v>
      </c>
      <c r="G36" s="403">
        <v>4840</v>
      </c>
      <c r="H36" s="403">
        <v>2400</v>
      </c>
      <c r="I36" s="403">
        <v>2440</v>
      </c>
      <c r="J36" s="403">
        <v>1339</v>
      </c>
      <c r="K36" s="403">
        <v>659</v>
      </c>
      <c r="L36" s="403">
        <v>680</v>
      </c>
      <c r="M36" s="403">
        <v>85</v>
      </c>
      <c r="N36" s="403">
        <v>42</v>
      </c>
      <c r="O36" s="403">
        <v>43</v>
      </c>
      <c r="P36" s="403">
        <v>4</v>
      </c>
      <c r="Q36" s="403">
        <v>3</v>
      </c>
      <c r="R36" s="403">
        <v>1</v>
      </c>
      <c r="S36" s="403">
        <v>57</v>
      </c>
      <c r="T36" s="403">
        <v>25</v>
      </c>
      <c r="U36" s="403">
        <v>32</v>
      </c>
      <c r="V36" s="91"/>
    </row>
    <row r="37" spans="2:22" ht="14.25" x14ac:dyDescent="0.25">
      <c r="B37" s="404" t="s">
        <v>119</v>
      </c>
      <c r="C37" s="298">
        <v>9655</v>
      </c>
      <c r="D37" s="404">
        <v>5425</v>
      </c>
      <c r="E37" s="404">
        <v>2737</v>
      </c>
      <c r="F37" s="404">
        <v>2688</v>
      </c>
      <c r="G37" s="404">
        <v>3243</v>
      </c>
      <c r="H37" s="404">
        <v>1607</v>
      </c>
      <c r="I37" s="404">
        <v>1636</v>
      </c>
      <c r="J37" s="404">
        <v>896</v>
      </c>
      <c r="K37" s="404">
        <v>442</v>
      </c>
      <c r="L37" s="404">
        <v>454</v>
      </c>
      <c r="M37" s="404">
        <v>64</v>
      </c>
      <c r="N37" s="404">
        <v>31</v>
      </c>
      <c r="O37" s="404">
        <v>33</v>
      </c>
      <c r="P37" s="404">
        <v>1</v>
      </c>
      <c r="Q37" s="404">
        <v>1</v>
      </c>
      <c r="R37" s="404">
        <v>0</v>
      </c>
      <c r="S37" s="404">
        <v>26</v>
      </c>
      <c r="T37" s="404">
        <v>12</v>
      </c>
      <c r="U37" s="404">
        <v>14</v>
      </c>
      <c r="V37" s="90"/>
    </row>
    <row r="38" spans="2:22" s="85" customFormat="1" ht="14.25" x14ac:dyDescent="0.25">
      <c r="B38" s="404" t="s">
        <v>120</v>
      </c>
      <c r="C38" s="298">
        <v>4658</v>
      </c>
      <c r="D38" s="404">
        <v>2563</v>
      </c>
      <c r="E38" s="404">
        <v>1300</v>
      </c>
      <c r="F38" s="404">
        <v>1263</v>
      </c>
      <c r="G38" s="404">
        <v>1597</v>
      </c>
      <c r="H38" s="404">
        <v>793</v>
      </c>
      <c r="I38" s="404">
        <v>804</v>
      </c>
      <c r="J38" s="404">
        <v>443</v>
      </c>
      <c r="K38" s="404">
        <v>217</v>
      </c>
      <c r="L38" s="404">
        <v>226</v>
      </c>
      <c r="M38" s="404">
        <v>21</v>
      </c>
      <c r="N38" s="404">
        <v>11</v>
      </c>
      <c r="O38" s="404">
        <v>10</v>
      </c>
      <c r="P38" s="404">
        <v>3</v>
      </c>
      <c r="Q38" s="404">
        <v>2</v>
      </c>
      <c r="R38" s="404">
        <v>1</v>
      </c>
      <c r="S38" s="404">
        <v>31</v>
      </c>
      <c r="T38" s="404">
        <v>13</v>
      </c>
      <c r="U38" s="404">
        <v>18</v>
      </c>
      <c r="V38" s="91"/>
    </row>
    <row r="39" spans="2:22" s="85" customFormat="1" x14ac:dyDescent="0.25">
      <c r="B39" s="403" t="s">
        <v>112</v>
      </c>
      <c r="C39" s="299">
        <v>2776</v>
      </c>
      <c r="D39" s="403">
        <v>1552</v>
      </c>
      <c r="E39" s="403">
        <v>787</v>
      </c>
      <c r="F39" s="403">
        <v>765</v>
      </c>
      <c r="G39" s="403">
        <v>935</v>
      </c>
      <c r="H39" s="403">
        <v>491</v>
      </c>
      <c r="I39" s="403">
        <v>444</v>
      </c>
      <c r="J39" s="403">
        <v>271</v>
      </c>
      <c r="K39" s="403">
        <v>120</v>
      </c>
      <c r="L39" s="403">
        <v>151</v>
      </c>
      <c r="M39" s="403">
        <v>11</v>
      </c>
      <c r="N39" s="403">
        <v>6</v>
      </c>
      <c r="O39" s="403">
        <v>5</v>
      </c>
      <c r="P39" s="403">
        <v>0</v>
      </c>
      <c r="Q39" s="403">
        <v>0</v>
      </c>
      <c r="R39" s="403">
        <v>0</v>
      </c>
      <c r="S39" s="403">
        <v>7</v>
      </c>
      <c r="T39" s="403">
        <v>5</v>
      </c>
      <c r="U39" s="403">
        <v>2</v>
      </c>
      <c r="V39" s="91"/>
    </row>
    <row r="40" spans="2:22" ht="14.25" x14ac:dyDescent="0.25">
      <c r="B40" s="404" t="s">
        <v>119</v>
      </c>
      <c r="C40" s="298">
        <v>1415</v>
      </c>
      <c r="D40" s="404">
        <v>806</v>
      </c>
      <c r="E40" s="404">
        <v>405</v>
      </c>
      <c r="F40" s="404">
        <v>401</v>
      </c>
      <c r="G40" s="404">
        <v>477</v>
      </c>
      <c r="H40" s="404">
        <v>257</v>
      </c>
      <c r="I40" s="404">
        <v>220</v>
      </c>
      <c r="J40" s="404">
        <v>125</v>
      </c>
      <c r="K40" s="404">
        <v>51</v>
      </c>
      <c r="L40" s="404">
        <v>74</v>
      </c>
      <c r="M40" s="404">
        <v>1</v>
      </c>
      <c r="N40" s="404">
        <v>0</v>
      </c>
      <c r="O40" s="404">
        <v>1</v>
      </c>
      <c r="P40" s="404">
        <v>0</v>
      </c>
      <c r="Q40" s="404">
        <v>0</v>
      </c>
      <c r="R40" s="404">
        <v>0</v>
      </c>
      <c r="S40" s="404">
        <v>6</v>
      </c>
      <c r="T40" s="404">
        <v>4</v>
      </c>
      <c r="U40" s="404">
        <v>2</v>
      </c>
      <c r="V40" s="90"/>
    </row>
    <row r="41" spans="2:22" s="85" customFormat="1" ht="14.25" x14ac:dyDescent="0.25">
      <c r="B41" s="404" t="s">
        <v>120</v>
      </c>
      <c r="C41" s="298">
        <v>1361</v>
      </c>
      <c r="D41" s="404">
        <v>746</v>
      </c>
      <c r="E41" s="404">
        <v>382</v>
      </c>
      <c r="F41" s="404">
        <v>364</v>
      </c>
      <c r="G41" s="404">
        <v>458</v>
      </c>
      <c r="H41" s="404">
        <v>234</v>
      </c>
      <c r="I41" s="404">
        <v>224</v>
      </c>
      <c r="J41" s="404">
        <v>146</v>
      </c>
      <c r="K41" s="404">
        <v>69</v>
      </c>
      <c r="L41" s="404">
        <v>77</v>
      </c>
      <c r="M41" s="404">
        <v>10</v>
      </c>
      <c r="N41" s="404">
        <v>6</v>
      </c>
      <c r="O41" s="404">
        <v>4</v>
      </c>
      <c r="P41" s="404">
        <v>0</v>
      </c>
      <c r="Q41" s="404">
        <v>0</v>
      </c>
      <c r="R41" s="404">
        <v>0</v>
      </c>
      <c r="S41" s="404">
        <v>1</v>
      </c>
      <c r="T41" s="404">
        <v>1</v>
      </c>
      <c r="U41" s="404">
        <v>0</v>
      </c>
      <c r="V41" s="91"/>
    </row>
    <row r="42" spans="2:22" s="85" customFormat="1" x14ac:dyDescent="0.25">
      <c r="B42" s="403" t="s">
        <v>109</v>
      </c>
      <c r="C42" s="299">
        <v>2645</v>
      </c>
      <c r="D42" s="403">
        <v>1586</v>
      </c>
      <c r="E42" s="403">
        <v>815</v>
      </c>
      <c r="F42" s="403">
        <v>771</v>
      </c>
      <c r="G42" s="403">
        <v>778</v>
      </c>
      <c r="H42" s="403">
        <v>393</v>
      </c>
      <c r="I42" s="403">
        <v>385</v>
      </c>
      <c r="J42" s="403">
        <v>224</v>
      </c>
      <c r="K42" s="403">
        <v>122</v>
      </c>
      <c r="L42" s="403">
        <v>102</v>
      </c>
      <c r="M42" s="403">
        <v>11</v>
      </c>
      <c r="N42" s="403">
        <v>5</v>
      </c>
      <c r="O42" s="403">
        <v>6</v>
      </c>
      <c r="P42" s="403">
        <v>1</v>
      </c>
      <c r="Q42" s="403">
        <v>0</v>
      </c>
      <c r="R42" s="403">
        <v>1</v>
      </c>
      <c r="S42" s="403">
        <v>45</v>
      </c>
      <c r="T42" s="403">
        <v>27</v>
      </c>
      <c r="U42" s="403">
        <v>18</v>
      </c>
      <c r="V42" s="91"/>
    </row>
    <row r="43" spans="2:22" ht="14.25" x14ac:dyDescent="0.25">
      <c r="B43" s="404" t="s">
        <v>119</v>
      </c>
      <c r="C43" s="298">
        <v>2309</v>
      </c>
      <c r="D43" s="404">
        <v>1376</v>
      </c>
      <c r="E43" s="404">
        <v>706</v>
      </c>
      <c r="F43" s="404">
        <v>670</v>
      </c>
      <c r="G43" s="404">
        <v>691</v>
      </c>
      <c r="H43" s="404">
        <v>347</v>
      </c>
      <c r="I43" s="404">
        <v>344</v>
      </c>
      <c r="J43" s="404">
        <v>196</v>
      </c>
      <c r="K43" s="404">
        <v>107</v>
      </c>
      <c r="L43" s="404">
        <v>89</v>
      </c>
      <c r="M43" s="404">
        <v>8</v>
      </c>
      <c r="N43" s="404">
        <v>5</v>
      </c>
      <c r="O43" s="404">
        <v>3</v>
      </c>
      <c r="P43" s="404">
        <v>0</v>
      </c>
      <c r="Q43" s="404">
        <v>0</v>
      </c>
      <c r="R43" s="404">
        <v>0</v>
      </c>
      <c r="S43" s="404">
        <v>38</v>
      </c>
      <c r="T43" s="404">
        <v>23</v>
      </c>
      <c r="U43" s="404">
        <v>15</v>
      </c>
      <c r="V43" s="90"/>
    </row>
    <row r="44" spans="2:22" s="85" customFormat="1" ht="14.25" x14ac:dyDescent="0.25">
      <c r="B44" s="404" t="s">
        <v>120</v>
      </c>
      <c r="C44" s="298">
        <v>336</v>
      </c>
      <c r="D44" s="404">
        <v>210</v>
      </c>
      <c r="E44" s="404">
        <v>109</v>
      </c>
      <c r="F44" s="404">
        <v>101</v>
      </c>
      <c r="G44" s="404">
        <v>87</v>
      </c>
      <c r="H44" s="404">
        <v>46</v>
      </c>
      <c r="I44" s="404">
        <v>41</v>
      </c>
      <c r="J44" s="404">
        <v>28</v>
      </c>
      <c r="K44" s="404">
        <v>15</v>
      </c>
      <c r="L44" s="404">
        <v>13</v>
      </c>
      <c r="M44" s="404">
        <v>3</v>
      </c>
      <c r="N44" s="404">
        <v>0</v>
      </c>
      <c r="O44" s="404">
        <v>3</v>
      </c>
      <c r="P44" s="404">
        <v>1</v>
      </c>
      <c r="Q44" s="404">
        <v>0</v>
      </c>
      <c r="R44" s="404">
        <v>1</v>
      </c>
      <c r="S44" s="404">
        <v>7</v>
      </c>
      <c r="T44" s="404">
        <v>4</v>
      </c>
      <c r="U44" s="404">
        <v>3</v>
      </c>
      <c r="V44" s="91"/>
    </row>
    <row r="45" spans="2:22" s="85" customFormat="1" x14ac:dyDescent="0.25">
      <c r="B45" s="403" t="s">
        <v>65</v>
      </c>
      <c r="C45" s="299">
        <v>39833</v>
      </c>
      <c r="D45" s="403">
        <v>23733</v>
      </c>
      <c r="E45" s="403">
        <v>12119</v>
      </c>
      <c r="F45" s="403">
        <v>11614</v>
      </c>
      <c r="G45" s="403">
        <v>12227</v>
      </c>
      <c r="H45" s="403">
        <v>6281</v>
      </c>
      <c r="I45" s="403">
        <v>5946</v>
      </c>
      <c r="J45" s="403">
        <v>3302</v>
      </c>
      <c r="K45" s="403">
        <v>1653</v>
      </c>
      <c r="L45" s="403">
        <v>1649</v>
      </c>
      <c r="M45" s="403">
        <v>168</v>
      </c>
      <c r="N45" s="403">
        <v>72</v>
      </c>
      <c r="O45" s="403">
        <v>96</v>
      </c>
      <c r="P45" s="403">
        <v>7</v>
      </c>
      <c r="Q45" s="403">
        <v>6</v>
      </c>
      <c r="R45" s="403">
        <v>1</v>
      </c>
      <c r="S45" s="403">
        <v>396</v>
      </c>
      <c r="T45" s="403">
        <v>204</v>
      </c>
      <c r="U45" s="403">
        <v>192</v>
      </c>
      <c r="V45" s="91"/>
    </row>
    <row r="46" spans="2:22" s="85" customFormat="1" ht="14.25" x14ac:dyDescent="0.25">
      <c r="B46" s="404" t="s">
        <v>119</v>
      </c>
      <c r="C46" s="298">
        <v>34320</v>
      </c>
      <c r="D46" s="404">
        <v>20494</v>
      </c>
      <c r="E46" s="404">
        <v>10528</v>
      </c>
      <c r="F46" s="404">
        <v>9966</v>
      </c>
      <c r="G46" s="404">
        <v>10526</v>
      </c>
      <c r="H46" s="404">
        <v>5407</v>
      </c>
      <c r="I46" s="404">
        <v>5119</v>
      </c>
      <c r="J46" s="404">
        <v>2818</v>
      </c>
      <c r="K46" s="404">
        <v>1415</v>
      </c>
      <c r="L46" s="404">
        <v>1403</v>
      </c>
      <c r="M46" s="404">
        <v>148</v>
      </c>
      <c r="N46" s="404">
        <v>60</v>
      </c>
      <c r="O46" s="404">
        <v>88</v>
      </c>
      <c r="P46" s="404">
        <v>5</v>
      </c>
      <c r="Q46" s="404">
        <v>4</v>
      </c>
      <c r="R46" s="404">
        <v>1</v>
      </c>
      <c r="S46" s="404">
        <v>329</v>
      </c>
      <c r="T46" s="404">
        <v>171</v>
      </c>
      <c r="U46" s="404">
        <v>158</v>
      </c>
      <c r="V46" s="91"/>
    </row>
    <row r="47" spans="2:22" s="85" customFormat="1" ht="14.25" x14ac:dyDescent="0.25">
      <c r="B47" s="404" t="s">
        <v>120</v>
      </c>
      <c r="C47" s="298">
        <v>5513</v>
      </c>
      <c r="D47" s="404">
        <v>3239</v>
      </c>
      <c r="E47" s="404">
        <v>1591</v>
      </c>
      <c r="F47" s="404">
        <v>1648</v>
      </c>
      <c r="G47" s="404">
        <v>1701</v>
      </c>
      <c r="H47" s="404">
        <v>874</v>
      </c>
      <c r="I47" s="404">
        <v>827</v>
      </c>
      <c r="J47" s="404">
        <v>484</v>
      </c>
      <c r="K47" s="404">
        <v>238</v>
      </c>
      <c r="L47" s="404">
        <v>246</v>
      </c>
      <c r="M47" s="404">
        <v>20</v>
      </c>
      <c r="N47" s="404">
        <v>12</v>
      </c>
      <c r="O47" s="404">
        <v>8</v>
      </c>
      <c r="P47" s="404">
        <v>2</v>
      </c>
      <c r="Q47" s="404">
        <v>2</v>
      </c>
      <c r="R47" s="404">
        <v>0</v>
      </c>
      <c r="S47" s="404">
        <v>67</v>
      </c>
      <c r="T47" s="404">
        <v>33</v>
      </c>
      <c r="U47" s="404">
        <v>34</v>
      </c>
      <c r="V47" s="91"/>
    </row>
    <row r="48" spans="2:22" s="85" customFormat="1" x14ac:dyDescent="0.25">
      <c r="B48" s="403" t="s">
        <v>101</v>
      </c>
      <c r="C48" s="299">
        <v>3268</v>
      </c>
      <c r="D48" s="403">
        <v>1909</v>
      </c>
      <c r="E48" s="403">
        <v>988</v>
      </c>
      <c r="F48" s="403">
        <v>921</v>
      </c>
      <c r="G48" s="403">
        <v>1030</v>
      </c>
      <c r="H48" s="403">
        <v>527</v>
      </c>
      <c r="I48" s="403">
        <v>503</v>
      </c>
      <c r="J48" s="403">
        <v>301</v>
      </c>
      <c r="K48" s="403">
        <v>155</v>
      </c>
      <c r="L48" s="403">
        <v>146</v>
      </c>
      <c r="M48" s="403">
        <v>16</v>
      </c>
      <c r="N48" s="403">
        <v>3</v>
      </c>
      <c r="O48" s="403">
        <v>13</v>
      </c>
      <c r="P48" s="403">
        <v>0</v>
      </c>
      <c r="Q48" s="403">
        <v>0</v>
      </c>
      <c r="R48" s="403">
        <v>0</v>
      </c>
      <c r="S48" s="403">
        <v>12</v>
      </c>
      <c r="T48" s="403">
        <v>6</v>
      </c>
      <c r="U48" s="403">
        <v>6</v>
      </c>
      <c r="V48" s="91"/>
    </row>
    <row r="49" spans="2:22" s="85" customFormat="1" ht="14.25" customHeight="1" x14ac:dyDescent="0.25">
      <c r="B49" s="404" t="s">
        <v>119</v>
      </c>
      <c r="C49" s="298">
        <v>2866</v>
      </c>
      <c r="D49" s="404">
        <v>1688</v>
      </c>
      <c r="E49" s="404">
        <v>882</v>
      </c>
      <c r="F49" s="404">
        <v>806</v>
      </c>
      <c r="G49" s="404">
        <v>887</v>
      </c>
      <c r="H49" s="404">
        <v>454</v>
      </c>
      <c r="I49" s="404">
        <v>433</v>
      </c>
      <c r="J49" s="404">
        <v>263</v>
      </c>
      <c r="K49" s="404">
        <v>134</v>
      </c>
      <c r="L49" s="404">
        <v>129</v>
      </c>
      <c r="M49" s="404">
        <v>16</v>
      </c>
      <c r="N49" s="404">
        <v>3</v>
      </c>
      <c r="O49" s="404">
        <v>13</v>
      </c>
      <c r="P49" s="404">
        <v>0</v>
      </c>
      <c r="Q49" s="404">
        <v>0</v>
      </c>
      <c r="R49" s="404">
        <v>0</v>
      </c>
      <c r="S49" s="404">
        <v>12</v>
      </c>
      <c r="T49" s="404">
        <v>6</v>
      </c>
      <c r="U49" s="404">
        <v>6</v>
      </c>
      <c r="V49" s="91"/>
    </row>
    <row r="50" spans="2:22" ht="14.25" x14ac:dyDescent="0.25">
      <c r="B50" s="404" t="s">
        <v>120</v>
      </c>
      <c r="C50" s="298">
        <v>402</v>
      </c>
      <c r="D50" s="404">
        <v>221</v>
      </c>
      <c r="E50" s="404">
        <v>106</v>
      </c>
      <c r="F50" s="404">
        <v>115</v>
      </c>
      <c r="G50" s="404">
        <v>143</v>
      </c>
      <c r="H50" s="404">
        <v>73</v>
      </c>
      <c r="I50" s="404">
        <v>70</v>
      </c>
      <c r="J50" s="404">
        <v>38</v>
      </c>
      <c r="K50" s="404">
        <v>21</v>
      </c>
      <c r="L50" s="404">
        <v>17</v>
      </c>
      <c r="M50" s="404">
        <v>0</v>
      </c>
      <c r="N50" s="404">
        <v>0</v>
      </c>
      <c r="O50" s="404">
        <v>0</v>
      </c>
      <c r="P50" s="404">
        <v>0</v>
      </c>
      <c r="Q50" s="404">
        <v>0</v>
      </c>
      <c r="R50" s="404">
        <v>0</v>
      </c>
      <c r="S50" s="404">
        <v>0</v>
      </c>
      <c r="T50" s="404">
        <v>0</v>
      </c>
      <c r="U50" s="404">
        <v>0</v>
      </c>
      <c r="V50" s="90"/>
    </row>
    <row r="51" spans="2:22" s="85" customFormat="1" x14ac:dyDescent="0.25">
      <c r="B51" s="403" t="s">
        <v>113</v>
      </c>
      <c r="C51" s="299">
        <v>3082</v>
      </c>
      <c r="D51" s="403">
        <v>1786</v>
      </c>
      <c r="E51" s="403">
        <v>905</v>
      </c>
      <c r="F51" s="403">
        <v>881</v>
      </c>
      <c r="G51" s="403">
        <v>979</v>
      </c>
      <c r="H51" s="403">
        <v>489</v>
      </c>
      <c r="I51" s="403">
        <v>490</v>
      </c>
      <c r="J51" s="403">
        <v>257</v>
      </c>
      <c r="K51" s="403">
        <v>138</v>
      </c>
      <c r="L51" s="403">
        <v>119</v>
      </c>
      <c r="M51" s="403">
        <v>25</v>
      </c>
      <c r="N51" s="403">
        <v>12</v>
      </c>
      <c r="O51" s="403">
        <v>13</v>
      </c>
      <c r="P51" s="403">
        <v>0</v>
      </c>
      <c r="Q51" s="403">
        <v>0</v>
      </c>
      <c r="R51" s="403">
        <v>0</v>
      </c>
      <c r="S51" s="403">
        <v>35</v>
      </c>
      <c r="T51" s="403">
        <v>13</v>
      </c>
      <c r="U51" s="403">
        <v>22</v>
      </c>
      <c r="V51" s="91"/>
    </row>
    <row r="52" spans="2:22" s="85" customFormat="1" ht="14.25" x14ac:dyDescent="0.25">
      <c r="B52" s="404" t="s">
        <v>119</v>
      </c>
      <c r="C52" s="298">
        <v>2013</v>
      </c>
      <c r="D52" s="404">
        <v>1195</v>
      </c>
      <c r="E52" s="404">
        <v>625</v>
      </c>
      <c r="F52" s="404">
        <v>570</v>
      </c>
      <c r="G52" s="404">
        <v>626</v>
      </c>
      <c r="H52" s="404">
        <v>322</v>
      </c>
      <c r="I52" s="404">
        <v>304</v>
      </c>
      <c r="J52" s="404">
        <v>155</v>
      </c>
      <c r="K52" s="404">
        <v>85</v>
      </c>
      <c r="L52" s="404">
        <v>70</v>
      </c>
      <c r="M52" s="404">
        <v>15</v>
      </c>
      <c r="N52" s="404">
        <v>6</v>
      </c>
      <c r="O52" s="404">
        <v>9</v>
      </c>
      <c r="P52" s="404">
        <v>0</v>
      </c>
      <c r="Q52" s="404">
        <v>0</v>
      </c>
      <c r="R52" s="404">
        <v>0</v>
      </c>
      <c r="S52" s="404">
        <v>22</v>
      </c>
      <c r="T52" s="404">
        <v>8</v>
      </c>
      <c r="U52" s="404">
        <v>14</v>
      </c>
      <c r="V52" s="91"/>
    </row>
    <row r="53" spans="2:22" ht="14.25" x14ac:dyDescent="0.25">
      <c r="B53" s="404" t="s">
        <v>120</v>
      </c>
      <c r="C53" s="298">
        <v>1069</v>
      </c>
      <c r="D53" s="404">
        <v>591</v>
      </c>
      <c r="E53" s="404">
        <v>280</v>
      </c>
      <c r="F53" s="404">
        <v>311</v>
      </c>
      <c r="G53" s="404">
        <v>353</v>
      </c>
      <c r="H53" s="404">
        <v>167</v>
      </c>
      <c r="I53" s="404">
        <v>186</v>
      </c>
      <c r="J53" s="404">
        <v>102</v>
      </c>
      <c r="K53" s="404">
        <v>53</v>
      </c>
      <c r="L53" s="404">
        <v>49</v>
      </c>
      <c r="M53" s="404">
        <v>10</v>
      </c>
      <c r="N53" s="404">
        <v>6</v>
      </c>
      <c r="O53" s="404">
        <v>4</v>
      </c>
      <c r="P53" s="404">
        <v>0</v>
      </c>
      <c r="Q53" s="404">
        <v>0</v>
      </c>
      <c r="R53" s="404">
        <v>0</v>
      </c>
      <c r="S53" s="404">
        <v>13</v>
      </c>
      <c r="T53" s="404">
        <v>5</v>
      </c>
      <c r="U53" s="404">
        <v>8</v>
      </c>
      <c r="V53" s="90"/>
    </row>
    <row r="54" spans="2:22" s="85" customFormat="1" x14ac:dyDescent="0.25">
      <c r="B54" s="403" t="s">
        <v>108</v>
      </c>
      <c r="C54" s="299">
        <v>20827</v>
      </c>
      <c r="D54" s="403">
        <v>12193</v>
      </c>
      <c r="E54" s="403">
        <v>6282</v>
      </c>
      <c r="F54" s="403">
        <v>5911</v>
      </c>
      <c r="G54" s="403">
        <v>6497</v>
      </c>
      <c r="H54" s="403">
        <v>3365</v>
      </c>
      <c r="I54" s="403">
        <v>3132</v>
      </c>
      <c r="J54" s="403">
        <v>1817</v>
      </c>
      <c r="K54" s="403">
        <v>922</v>
      </c>
      <c r="L54" s="403">
        <v>895</v>
      </c>
      <c r="M54" s="403">
        <v>84</v>
      </c>
      <c r="N54" s="403">
        <v>43</v>
      </c>
      <c r="O54" s="403">
        <v>41</v>
      </c>
      <c r="P54" s="403">
        <v>4</v>
      </c>
      <c r="Q54" s="403">
        <v>3</v>
      </c>
      <c r="R54" s="403">
        <v>1</v>
      </c>
      <c r="S54" s="403">
        <v>232</v>
      </c>
      <c r="T54" s="403">
        <v>123</v>
      </c>
      <c r="U54" s="403">
        <v>109</v>
      </c>
      <c r="V54" s="91"/>
    </row>
    <row r="55" spans="2:22" s="85" customFormat="1" ht="14.25" x14ac:dyDescent="0.25">
      <c r="B55" s="404" t="s">
        <v>119</v>
      </c>
      <c r="C55" s="298">
        <v>19497</v>
      </c>
      <c r="D55" s="404">
        <v>11408</v>
      </c>
      <c r="E55" s="404">
        <v>5874</v>
      </c>
      <c r="F55" s="404">
        <v>5534</v>
      </c>
      <c r="G55" s="404">
        <v>6085</v>
      </c>
      <c r="H55" s="404">
        <v>3153</v>
      </c>
      <c r="I55" s="404">
        <v>2932</v>
      </c>
      <c r="J55" s="404">
        <v>1691</v>
      </c>
      <c r="K55" s="404">
        <v>855</v>
      </c>
      <c r="L55" s="404">
        <v>836</v>
      </c>
      <c r="M55" s="404">
        <v>80</v>
      </c>
      <c r="N55" s="404">
        <v>40</v>
      </c>
      <c r="O55" s="404">
        <v>40</v>
      </c>
      <c r="P55" s="404">
        <v>3</v>
      </c>
      <c r="Q55" s="404">
        <v>2</v>
      </c>
      <c r="R55" s="404">
        <v>1</v>
      </c>
      <c r="S55" s="404">
        <v>230</v>
      </c>
      <c r="T55" s="404">
        <v>123</v>
      </c>
      <c r="U55" s="404">
        <v>107</v>
      </c>
      <c r="V55" s="91"/>
    </row>
    <row r="56" spans="2:22" ht="14.25" x14ac:dyDescent="0.25">
      <c r="B56" s="404" t="s">
        <v>120</v>
      </c>
      <c r="C56" s="298">
        <v>1330</v>
      </c>
      <c r="D56" s="404">
        <v>785</v>
      </c>
      <c r="E56" s="404">
        <v>408</v>
      </c>
      <c r="F56" s="404">
        <v>377</v>
      </c>
      <c r="G56" s="404">
        <v>412</v>
      </c>
      <c r="H56" s="404">
        <v>212</v>
      </c>
      <c r="I56" s="404">
        <v>200</v>
      </c>
      <c r="J56" s="404">
        <v>126</v>
      </c>
      <c r="K56" s="404">
        <v>67</v>
      </c>
      <c r="L56" s="404">
        <v>59</v>
      </c>
      <c r="M56" s="404">
        <v>4</v>
      </c>
      <c r="N56" s="404">
        <v>3</v>
      </c>
      <c r="O56" s="404">
        <v>1</v>
      </c>
      <c r="P56" s="404">
        <v>1</v>
      </c>
      <c r="Q56" s="404">
        <v>1</v>
      </c>
      <c r="R56" s="404">
        <v>0</v>
      </c>
      <c r="S56" s="404">
        <v>2</v>
      </c>
      <c r="T56" s="404">
        <v>0</v>
      </c>
      <c r="U56" s="404">
        <v>2</v>
      </c>
      <c r="V56" s="90"/>
    </row>
    <row r="57" spans="2:22" s="85" customFormat="1" x14ac:dyDescent="0.25">
      <c r="B57" s="403" t="s">
        <v>115</v>
      </c>
      <c r="C57" s="299">
        <v>4065</v>
      </c>
      <c r="D57" s="403">
        <v>2492</v>
      </c>
      <c r="E57" s="403">
        <v>1270</v>
      </c>
      <c r="F57" s="403">
        <v>1222</v>
      </c>
      <c r="G57" s="403">
        <v>1242</v>
      </c>
      <c r="H57" s="403">
        <v>613</v>
      </c>
      <c r="I57" s="403">
        <v>629</v>
      </c>
      <c r="J57" s="403">
        <v>311</v>
      </c>
      <c r="K57" s="403">
        <v>131</v>
      </c>
      <c r="L57" s="403">
        <v>180</v>
      </c>
      <c r="M57" s="403">
        <v>10</v>
      </c>
      <c r="N57" s="403">
        <v>5</v>
      </c>
      <c r="O57" s="403">
        <v>5</v>
      </c>
      <c r="P57" s="403">
        <v>0</v>
      </c>
      <c r="Q57" s="403">
        <v>0</v>
      </c>
      <c r="R57" s="403">
        <v>0</v>
      </c>
      <c r="S57" s="403">
        <v>10</v>
      </c>
      <c r="T57" s="403">
        <v>3</v>
      </c>
      <c r="U57" s="403">
        <v>7</v>
      </c>
      <c r="V57" s="91"/>
    </row>
    <row r="58" spans="2:22" s="85" customFormat="1" ht="14.25" x14ac:dyDescent="0.25">
      <c r="B58" s="404" t="s">
        <v>119</v>
      </c>
      <c r="C58" s="298">
        <v>3300</v>
      </c>
      <c r="D58" s="404">
        <v>2024</v>
      </c>
      <c r="E58" s="404">
        <v>1029</v>
      </c>
      <c r="F58" s="404">
        <v>995</v>
      </c>
      <c r="G58" s="404">
        <v>1017</v>
      </c>
      <c r="H58" s="404">
        <v>495</v>
      </c>
      <c r="I58" s="404">
        <v>522</v>
      </c>
      <c r="J58" s="404">
        <v>239</v>
      </c>
      <c r="K58" s="404">
        <v>102</v>
      </c>
      <c r="L58" s="404">
        <v>137</v>
      </c>
      <c r="M58" s="404">
        <v>10</v>
      </c>
      <c r="N58" s="404">
        <v>5</v>
      </c>
      <c r="O58" s="404">
        <v>5</v>
      </c>
      <c r="P58" s="404">
        <v>0</v>
      </c>
      <c r="Q58" s="404">
        <v>0</v>
      </c>
      <c r="R58" s="404">
        <v>0</v>
      </c>
      <c r="S58" s="404">
        <v>10</v>
      </c>
      <c r="T58" s="404">
        <v>3</v>
      </c>
      <c r="U58" s="404">
        <v>7</v>
      </c>
      <c r="V58" s="91"/>
    </row>
    <row r="59" spans="2:22" ht="14.25" x14ac:dyDescent="0.25">
      <c r="B59" s="404" t="s">
        <v>120</v>
      </c>
      <c r="C59" s="298">
        <v>765</v>
      </c>
      <c r="D59" s="404">
        <v>468</v>
      </c>
      <c r="E59" s="404">
        <v>241</v>
      </c>
      <c r="F59" s="404">
        <v>227</v>
      </c>
      <c r="G59" s="404">
        <v>225</v>
      </c>
      <c r="H59" s="404">
        <v>118</v>
      </c>
      <c r="I59" s="404">
        <v>107</v>
      </c>
      <c r="J59" s="404">
        <v>72</v>
      </c>
      <c r="K59" s="404">
        <v>29</v>
      </c>
      <c r="L59" s="404">
        <v>43</v>
      </c>
      <c r="M59" s="404">
        <v>0</v>
      </c>
      <c r="N59" s="404">
        <v>0</v>
      </c>
      <c r="O59" s="404">
        <v>0</v>
      </c>
      <c r="P59" s="404">
        <v>0</v>
      </c>
      <c r="Q59" s="404">
        <v>0</v>
      </c>
      <c r="R59" s="404">
        <v>0</v>
      </c>
      <c r="S59" s="404">
        <v>0</v>
      </c>
      <c r="T59" s="404">
        <v>0</v>
      </c>
      <c r="U59" s="404">
        <v>0</v>
      </c>
      <c r="V59" s="90"/>
    </row>
    <row r="60" spans="2:22" s="85" customFormat="1" x14ac:dyDescent="0.25">
      <c r="B60" s="403" t="s">
        <v>100</v>
      </c>
      <c r="C60" s="299">
        <v>6395</v>
      </c>
      <c r="D60" s="403">
        <v>4095</v>
      </c>
      <c r="E60" s="403">
        <v>2019</v>
      </c>
      <c r="F60" s="403">
        <v>2076</v>
      </c>
      <c r="G60" s="403">
        <v>1812</v>
      </c>
      <c r="H60" s="403">
        <v>943</v>
      </c>
      <c r="I60" s="403">
        <v>869</v>
      </c>
      <c r="J60" s="403">
        <v>442</v>
      </c>
      <c r="K60" s="403">
        <v>221</v>
      </c>
      <c r="L60" s="403">
        <v>221</v>
      </c>
      <c r="M60" s="403">
        <v>23</v>
      </c>
      <c r="N60" s="403">
        <v>5</v>
      </c>
      <c r="O60" s="403">
        <v>18</v>
      </c>
      <c r="P60" s="403">
        <v>3</v>
      </c>
      <c r="Q60" s="403">
        <v>3</v>
      </c>
      <c r="R60" s="403">
        <v>0</v>
      </c>
      <c r="S60" s="403">
        <v>20</v>
      </c>
      <c r="T60" s="403">
        <v>10</v>
      </c>
      <c r="U60" s="403">
        <v>10</v>
      </c>
      <c r="V60" s="91"/>
    </row>
    <row r="61" spans="2:22" s="85" customFormat="1" ht="14.25" x14ac:dyDescent="0.25">
      <c r="B61" s="404" t="s">
        <v>119</v>
      </c>
      <c r="C61" s="298">
        <v>5271</v>
      </c>
      <c r="D61" s="404">
        <v>3398</v>
      </c>
      <c r="E61" s="404">
        <v>1691</v>
      </c>
      <c r="F61" s="404">
        <v>1707</v>
      </c>
      <c r="G61" s="404">
        <v>1480</v>
      </c>
      <c r="H61" s="404">
        <v>768</v>
      </c>
      <c r="I61" s="404">
        <v>712</v>
      </c>
      <c r="J61" s="404">
        <v>353</v>
      </c>
      <c r="K61" s="404">
        <v>184</v>
      </c>
      <c r="L61" s="404">
        <v>169</v>
      </c>
      <c r="M61" s="404">
        <v>21</v>
      </c>
      <c r="N61" s="404">
        <v>5</v>
      </c>
      <c r="O61" s="404">
        <v>16</v>
      </c>
      <c r="P61" s="404">
        <v>2</v>
      </c>
      <c r="Q61" s="404">
        <v>2</v>
      </c>
      <c r="R61" s="404">
        <v>0</v>
      </c>
      <c r="S61" s="404">
        <v>17</v>
      </c>
      <c r="T61" s="404">
        <v>9</v>
      </c>
      <c r="U61" s="404">
        <v>8</v>
      </c>
      <c r="V61" s="91"/>
    </row>
    <row r="62" spans="2:22" ht="14.25" x14ac:dyDescent="0.25">
      <c r="B62" s="404" t="s">
        <v>120</v>
      </c>
      <c r="C62" s="298">
        <v>1124</v>
      </c>
      <c r="D62" s="404">
        <v>697</v>
      </c>
      <c r="E62" s="404">
        <v>328</v>
      </c>
      <c r="F62" s="404">
        <v>369</v>
      </c>
      <c r="G62" s="404">
        <v>332</v>
      </c>
      <c r="H62" s="404">
        <v>175</v>
      </c>
      <c r="I62" s="404">
        <v>157</v>
      </c>
      <c r="J62" s="404">
        <v>89</v>
      </c>
      <c r="K62" s="404">
        <v>37</v>
      </c>
      <c r="L62" s="404">
        <v>52</v>
      </c>
      <c r="M62" s="404">
        <v>2</v>
      </c>
      <c r="N62" s="404">
        <v>0</v>
      </c>
      <c r="O62" s="404">
        <v>2</v>
      </c>
      <c r="P62" s="404">
        <v>1</v>
      </c>
      <c r="Q62" s="404">
        <v>1</v>
      </c>
      <c r="R62" s="404">
        <v>0</v>
      </c>
      <c r="S62" s="404">
        <v>3</v>
      </c>
      <c r="T62" s="404">
        <v>1</v>
      </c>
      <c r="U62" s="404">
        <v>2</v>
      </c>
      <c r="V62" s="90"/>
    </row>
    <row r="63" spans="2:22" s="85" customFormat="1" x14ac:dyDescent="0.25">
      <c r="B63" s="403" t="s">
        <v>105</v>
      </c>
      <c r="C63" s="299">
        <v>2196</v>
      </c>
      <c r="D63" s="403">
        <v>1258</v>
      </c>
      <c r="E63" s="403">
        <v>655</v>
      </c>
      <c r="F63" s="403">
        <v>603</v>
      </c>
      <c r="G63" s="403">
        <v>667</v>
      </c>
      <c r="H63" s="403">
        <v>344</v>
      </c>
      <c r="I63" s="403">
        <v>323</v>
      </c>
      <c r="J63" s="403">
        <v>174</v>
      </c>
      <c r="K63" s="403">
        <v>86</v>
      </c>
      <c r="L63" s="403">
        <v>88</v>
      </c>
      <c r="M63" s="403">
        <v>10</v>
      </c>
      <c r="N63" s="403">
        <v>4</v>
      </c>
      <c r="O63" s="403">
        <v>6</v>
      </c>
      <c r="P63" s="403">
        <v>0</v>
      </c>
      <c r="Q63" s="403">
        <v>0</v>
      </c>
      <c r="R63" s="403">
        <v>0</v>
      </c>
      <c r="S63" s="403">
        <v>87</v>
      </c>
      <c r="T63" s="403">
        <v>49</v>
      </c>
      <c r="U63" s="403">
        <v>38</v>
      </c>
      <c r="V63" s="91"/>
    </row>
    <row r="64" spans="2:22" s="85" customFormat="1" ht="14.25" x14ac:dyDescent="0.25">
      <c r="B64" s="404" t="s">
        <v>119</v>
      </c>
      <c r="C64" s="298">
        <v>1373</v>
      </c>
      <c r="D64" s="404">
        <v>781</v>
      </c>
      <c r="E64" s="404">
        <v>427</v>
      </c>
      <c r="F64" s="404">
        <v>354</v>
      </c>
      <c r="G64" s="404">
        <v>431</v>
      </c>
      <c r="H64" s="404">
        <v>215</v>
      </c>
      <c r="I64" s="404">
        <v>216</v>
      </c>
      <c r="J64" s="404">
        <v>117</v>
      </c>
      <c r="K64" s="404">
        <v>55</v>
      </c>
      <c r="L64" s="404">
        <v>62</v>
      </c>
      <c r="M64" s="404">
        <v>6</v>
      </c>
      <c r="N64" s="404">
        <v>1</v>
      </c>
      <c r="O64" s="404">
        <v>5</v>
      </c>
      <c r="P64" s="404">
        <v>0</v>
      </c>
      <c r="Q64" s="404">
        <v>0</v>
      </c>
      <c r="R64" s="404">
        <v>0</v>
      </c>
      <c r="S64" s="404">
        <v>38</v>
      </c>
      <c r="T64" s="404">
        <v>22</v>
      </c>
      <c r="U64" s="404">
        <v>16</v>
      </c>
      <c r="V64" s="91"/>
    </row>
    <row r="65" spans="2:22" ht="14.25" x14ac:dyDescent="0.25">
      <c r="B65" s="404" t="s">
        <v>120</v>
      </c>
      <c r="C65" s="298">
        <v>823</v>
      </c>
      <c r="D65" s="404">
        <v>477</v>
      </c>
      <c r="E65" s="404">
        <v>228</v>
      </c>
      <c r="F65" s="404">
        <v>249</v>
      </c>
      <c r="G65" s="404">
        <v>236</v>
      </c>
      <c r="H65" s="404">
        <v>129</v>
      </c>
      <c r="I65" s="404">
        <v>107</v>
      </c>
      <c r="J65" s="404">
        <v>57</v>
      </c>
      <c r="K65" s="404">
        <v>31</v>
      </c>
      <c r="L65" s="404">
        <v>26</v>
      </c>
      <c r="M65" s="404">
        <v>4</v>
      </c>
      <c r="N65" s="404">
        <v>3</v>
      </c>
      <c r="O65" s="404">
        <v>1</v>
      </c>
      <c r="P65" s="404">
        <v>0</v>
      </c>
      <c r="Q65" s="404">
        <v>0</v>
      </c>
      <c r="R65" s="404">
        <v>0</v>
      </c>
      <c r="S65" s="404">
        <v>49</v>
      </c>
      <c r="T65" s="404">
        <v>27</v>
      </c>
      <c r="U65" s="404">
        <v>22</v>
      </c>
      <c r="V65" s="90"/>
    </row>
    <row r="66" spans="2:22" s="85" customFormat="1" x14ac:dyDescent="0.25">
      <c r="B66" s="403" t="s">
        <v>66</v>
      </c>
      <c r="C66" s="299">
        <v>5981</v>
      </c>
      <c r="D66" s="403">
        <v>2919</v>
      </c>
      <c r="E66" s="403">
        <v>1479</v>
      </c>
      <c r="F66" s="403">
        <v>1440</v>
      </c>
      <c r="G66" s="403">
        <v>1804</v>
      </c>
      <c r="H66" s="403">
        <v>902</v>
      </c>
      <c r="I66" s="403">
        <v>902</v>
      </c>
      <c r="J66" s="403">
        <v>643</v>
      </c>
      <c r="K66" s="403">
        <v>321</v>
      </c>
      <c r="L66" s="403">
        <v>322</v>
      </c>
      <c r="M66" s="403">
        <v>47</v>
      </c>
      <c r="N66" s="403">
        <v>29</v>
      </c>
      <c r="O66" s="403">
        <v>18</v>
      </c>
      <c r="P66" s="403">
        <v>5</v>
      </c>
      <c r="Q66" s="403">
        <v>2</v>
      </c>
      <c r="R66" s="403">
        <v>3</v>
      </c>
      <c r="S66" s="403">
        <v>563</v>
      </c>
      <c r="T66" s="403">
        <v>278</v>
      </c>
      <c r="U66" s="403">
        <v>285</v>
      </c>
      <c r="V66" s="91"/>
    </row>
    <row r="67" spans="2:22" s="85" customFormat="1" ht="14.25" x14ac:dyDescent="0.25">
      <c r="B67" s="404" t="s">
        <v>119</v>
      </c>
      <c r="C67" s="298">
        <v>3560</v>
      </c>
      <c r="D67" s="404">
        <v>1902</v>
      </c>
      <c r="E67" s="404">
        <v>984</v>
      </c>
      <c r="F67" s="404">
        <v>918</v>
      </c>
      <c r="G67" s="404">
        <v>1151</v>
      </c>
      <c r="H67" s="404">
        <v>570</v>
      </c>
      <c r="I67" s="404">
        <v>581</v>
      </c>
      <c r="J67" s="404">
        <v>362</v>
      </c>
      <c r="K67" s="404">
        <v>168</v>
      </c>
      <c r="L67" s="404">
        <v>194</v>
      </c>
      <c r="M67" s="404">
        <v>26</v>
      </c>
      <c r="N67" s="404">
        <v>17</v>
      </c>
      <c r="O67" s="404">
        <v>9</v>
      </c>
      <c r="P67" s="404">
        <v>2</v>
      </c>
      <c r="Q67" s="404">
        <v>0</v>
      </c>
      <c r="R67" s="404">
        <v>2</v>
      </c>
      <c r="S67" s="404">
        <v>117</v>
      </c>
      <c r="T67" s="404">
        <v>55</v>
      </c>
      <c r="U67" s="404">
        <v>62</v>
      </c>
      <c r="V67" s="91"/>
    </row>
    <row r="68" spans="2:22" s="85" customFormat="1" ht="14.25" x14ac:dyDescent="0.25">
      <c r="B68" s="404" t="s">
        <v>120</v>
      </c>
      <c r="C68" s="298">
        <v>2421</v>
      </c>
      <c r="D68" s="404">
        <v>1017</v>
      </c>
      <c r="E68" s="404">
        <v>495</v>
      </c>
      <c r="F68" s="404">
        <v>522</v>
      </c>
      <c r="G68" s="404">
        <v>653</v>
      </c>
      <c r="H68" s="404">
        <v>332</v>
      </c>
      <c r="I68" s="404">
        <v>321</v>
      </c>
      <c r="J68" s="404">
        <v>281</v>
      </c>
      <c r="K68" s="404">
        <v>153</v>
      </c>
      <c r="L68" s="404">
        <v>128</v>
      </c>
      <c r="M68" s="404">
        <v>21</v>
      </c>
      <c r="N68" s="404">
        <v>12</v>
      </c>
      <c r="O68" s="404">
        <v>9</v>
      </c>
      <c r="P68" s="404">
        <v>3</v>
      </c>
      <c r="Q68" s="404">
        <v>2</v>
      </c>
      <c r="R68" s="404">
        <v>1</v>
      </c>
      <c r="S68" s="404">
        <v>446</v>
      </c>
      <c r="T68" s="404">
        <v>223</v>
      </c>
      <c r="U68" s="404">
        <v>223</v>
      </c>
      <c r="V68" s="91"/>
    </row>
    <row r="69" spans="2:22" s="85" customFormat="1" x14ac:dyDescent="0.25">
      <c r="B69" s="403" t="s">
        <v>97</v>
      </c>
      <c r="C69" s="299">
        <v>1236</v>
      </c>
      <c r="D69" s="403">
        <v>638</v>
      </c>
      <c r="E69" s="403">
        <v>342</v>
      </c>
      <c r="F69" s="403">
        <v>296</v>
      </c>
      <c r="G69" s="403">
        <v>426</v>
      </c>
      <c r="H69" s="403">
        <v>205</v>
      </c>
      <c r="I69" s="403">
        <v>221</v>
      </c>
      <c r="J69" s="403">
        <v>152</v>
      </c>
      <c r="K69" s="403">
        <v>81</v>
      </c>
      <c r="L69" s="403">
        <v>71</v>
      </c>
      <c r="M69" s="403">
        <v>13</v>
      </c>
      <c r="N69" s="403">
        <v>7</v>
      </c>
      <c r="O69" s="403">
        <v>6</v>
      </c>
      <c r="P69" s="403">
        <v>1</v>
      </c>
      <c r="Q69" s="403">
        <v>0</v>
      </c>
      <c r="R69" s="403">
        <v>1</v>
      </c>
      <c r="S69" s="403">
        <v>6</v>
      </c>
      <c r="T69" s="403">
        <v>4</v>
      </c>
      <c r="U69" s="403">
        <v>2</v>
      </c>
      <c r="V69" s="91"/>
    </row>
    <row r="70" spans="2:22" ht="14.25" x14ac:dyDescent="0.25">
      <c r="B70" s="404" t="s">
        <v>119</v>
      </c>
      <c r="C70" s="298">
        <v>653</v>
      </c>
      <c r="D70" s="404">
        <v>350</v>
      </c>
      <c r="E70" s="404">
        <v>180</v>
      </c>
      <c r="F70" s="404">
        <v>170</v>
      </c>
      <c r="G70" s="404">
        <v>228</v>
      </c>
      <c r="H70" s="404">
        <v>114</v>
      </c>
      <c r="I70" s="404">
        <v>114</v>
      </c>
      <c r="J70" s="404">
        <v>65</v>
      </c>
      <c r="K70" s="404">
        <v>29</v>
      </c>
      <c r="L70" s="404">
        <v>36</v>
      </c>
      <c r="M70" s="404">
        <v>7</v>
      </c>
      <c r="N70" s="404">
        <v>5</v>
      </c>
      <c r="O70" s="404">
        <v>2</v>
      </c>
      <c r="P70" s="404">
        <v>0</v>
      </c>
      <c r="Q70" s="404">
        <v>0</v>
      </c>
      <c r="R70" s="404">
        <v>0</v>
      </c>
      <c r="S70" s="404">
        <v>3</v>
      </c>
      <c r="T70" s="404">
        <v>1</v>
      </c>
      <c r="U70" s="404">
        <v>2</v>
      </c>
      <c r="V70" s="90"/>
    </row>
    <row r="71" spans="2:22" ht="14.25" x14ac:dyDescent="0.25">
      <c r="B71" s="404" t="s">
        <v>120</v>
      </c>
      <c r="C71" s="298">
        <v>583</v>
      </c>
      <c r="D71" s="404">
        <v>288</v>
      </c>
      <c r="E71" s="404">
        <v>162</v>
      </c>
      <c r="F71" s="404">
        <v>126</v>
      </c>
      <c r="G71" s="404">
        <v>198</v>
      </c>
      <c r="H71" s="404">
        <v>91</v>
      </c>
      <c r="I71" s="404">
        <v>107</v>
      </c>
      <c r="J71" s="404">
        <v>87</v>
      </c>
      <c r="K71" s="404">
        <v>52</v>
      </c>
      <c r="L71" s="404">
        <v>35</v>
      </c>
      <c r="M71" s="404">
        <v>6</v>
      </c>
      <c r="N71" s="404">
        <v>2</v>
      </c>
      <c r="O71" s="404">
        <v>4</v>
      </c>
      <c r="P71" s="404">
        <v>1</v>
      </c>
      <c r="Q71" s="404">
        <v>0</v>
      </c>
      <c r="R71" s="404">
        <v>1</v>
      </c>
      <c r="S71" s="404">
        <v>3</v>
      </c>
      <c r="T71" s="404">
        <v>3</v>
      </c>
      <c r="U71" s="404">
        <v>0</v>
      </c>
      <c r="V71" s="90"/>
    </row>
    <row r="72" spans="2:22" s="85" customFormat="1" x14ac:dyDescent="0.25">
      <c r="B72" s="403" t="s">
        <v>95</v>
      </c>
      <c r="C72" s="299">
        <v>880</v>
      </c>
      <c r="D72" s="403">
        <v>451</v>
      </c>
      <c r="E72" s="403">
        <v>222</v>
      </c>
      <c r="F72" s="403">
        <v>229</v>
      </c>
      <c r="G72" s="403">
        <v>301</v>
      </c>
      <c r="H72" s="403">
        <v>162</v>
      </c>
      <c r="I72" s="403">
        <v>139</v>
      </c>
      <c r="J72" s="403">
        <v>108</v>
      </c>
      <c r="K72" s="403">
        <v>51</v>
      </c>
      <c r="L72" s="403">
        <v>57</v>
      </c>
      <c r="M72" s="403">
        <v>9</v>
      </c>
      <c r="N72" s="403">
        <v>6</v>
      </c>
      <c r="O72" s="403">
        <v>3</v>
      </c>
      <c r="P72" s="403">
        <v>2</v>
      </c>
      <c r="Q72" s="403">
        <v>0</v>
      </c>
      <c r="R72" s="403">
        <v>2</v>
      </c>
      <c r="S72" s="403">
        <v>9</v>
      </c>
      <c r="T72" s="403">
        <v>4</v>
      </c>
      <c r="U72" s="403">
        <v>5</v>
      </c>
      <c r="V72" s="91"/>
    </row>
    <row r="73" spans="2:22" ht="14.25" x14ac:dyDescent="0.25">
      <c r="B73" s="404" t="s">
        <v>119</v>
      </c>
      <c r="C73" s="298">
        <v>517</v>
      </c>
      <c r="D73" s="404">
        <v>271</v>
      </c>
      <c r="E73" s="404">
        <v>132</v>
      </c>
      <c r="F73" s="404">
        <v>139</v>
      </c>
      <c r="G73" s="404">
        <v>170</v>
      </c>
      <c r="H73" s="404">
        <v>95</v>
      </c>
      <c r="I73" s="404">
        <v>75</v>
      </c>
      <c r="J73" s="404">
        <v>66</v>
      </c>
      <c r="K73" s="404">
        <v>27</v>
      </c>
      <c r="L73" s="404">
        <v>39</v>
      </c>
      <c r="M73" s="404">
        <v>5</v>
      </c>
      <c r="N73" s="404">
        <v>2</v>
      </c>
      <c r="O73" s="404">
        <v>3</v>
      </c>
      <c r="P73" s="404">
        <v>2</v>
      </c>
      <c r="Q73" s="404">
        <v>0</v>
      </c>
      <c r="R73" s="404">
        <v>2</v>
      </c>
      <c r="S73" s="404">
        <v>3</v>
      </c>
      <c r="T73" s="404">
        <v>2</v>
      </c>
      <c r="U73" s="404">
        <v>1</v>
      </c>
      <c r="V73" s="90"/>
    </row>
    <row r="74" spans="2:22" ht="14.25" x14ac:dyDescent="0.25">
      <c r="B74" s="404" t="s">
        <v>120</v>
      </c>
      <c r="C74" s="298">
        <v>363</v>
      </c>
      <c r="D74" s="404">
        <v>180</v>
      </c>
      <c r="E74" s="404">
        <v>90</v>
      </c>
      <c r="F74" s="404">
        <v>90</v>
      </c>
      <c r="G74" s="404">
        <v>131</v>
      </c>
      <c r="H74" s="404">
        <v>67</v>
      </c>
      <c r="I74" s="404">
        <v>64</v>
      </c>
      <c r="J74" s="404">
        <v>42</v>
      </c>
      <c r="K74" s="404">
        <v>24</v>
      </c>
      <c r="L74" s="404">
        <v>18</v>
      </c>
      <c r="M74" s="404">
        <v>4</v>
      </c>
      <c r="N74" s="404">
        <v>4</v>
      </c>
      <c r="O74" s="404">
        <v>0</v>
      </c>
      <c r="P74" s="404">
        <v>0</v>
      </c>
      <c r="Q74" s="404">
        <v>0</v>
      </c>
      <c r="R74" s="404">
        <v>0</v>
      </c>
      <c r="S74" s="404">
        <v>6</v>
      </c>
      <c r="T74" s="404">
        <v>2</v>
      </c>
      <c r="U74" s="404">
        <v>4</v>
      </c>
      <c r="V74" s="90"/>
    </row>
    <row r="75" spans="2:22" s="85" customFormat="1" x14ac:dyDescent="0.25">
      <c r="B75" s="403" t="s">
        <v>98</v>
      </c>
      <c r="C75" s="299">
        <v>736</v>
      </c>
      <c r="D75" s="403">
        <v>398</v>
      </c>
      <c r="E75" s="403">
        <v>199</v>
      </c>
      <c r="F75" s="403">
        <v>199</v>
      </c>
      <c r="G75" s="403">
        <v>226</v>
      </c>
      <c r="H75" s="403">
        <v>114</v>
      </c>
      <c r="I75" s="403">
        <v>112</v>
      </c>
      <c r="J75" s="403">
        <v>90</v>
      </c>
      <c r="K75" s="403">
        <v>43</v>
      </c>
      <c r="L75" s="403">
        <v>47</v>
      </c>
      <c r="M75" s="403">
        <v>10</v>
      </c>
      <c r="N75" s="403">
        <v>7</v>
      </c>
      <c r="O75" s="403">
        <v>3</v>
      </c>
      <c r="P75" s="403">
        <v>1</v>
      </c>
      <c r="Q75" s="403">
        <v>1</v>
      </c>
      <c r="R75" s="403">
        <v>0</v>
      </c>
      <c r="S75" s="403">
        <v>11</v>
      </c>
      <c r="T75" s="403">
        <v>6</v>
      </c>
      <c r="U75" s="403">
        <v>5</v>
      </c>
      <c r="V75" s="91"/>
    </row>
    <row r="76" spans="2:22" ht="14.25" x14ac:dyDescent="0.25">
      <c r="B76" s="404" t="s">
        <v>119</v>
      </c>
      <c r="C76" s="298">
        <v>493</v>
      </c>
      <c r="D76" s="404">
        <v>283</v>
      </c>
      <c r="E76" s="404">
        <v>149</v>
      </c>
      <c r="F76" s="404">
        <v>134</v>
      </c>
      <c r="G76" s="404">
        <v>151</v>
      </c>
      <c r="H76" s="404">
        <v>72</v>
      </c>
      <c r="I76" s="404">
        <v>79</v>
      </c>
      <c r="J76" s="404">
        <v>47</v>
      </c>
      <c r="K76" s="404">
        <v>23</v>
      </c>
      <c r="L76" s="404">
        <v>24</v>
      </c>
      <c r="M76" s="404">
        <v>6</v>
      </c>
      <c r="N76" s="404">
        <v>5</v>
      </c>
      <c r="O76" s="404">
        <v>1</v>
      </c>
      <c r="P76" s="404">
        <v>0</v>
      </c>
      <c r="Q76" s="404">
        <v>0</v>
      </c>
      <c r="R76" s="404">
        <v>0</v>
      </c>
      <c r="S76" s="404">
        <v>6</v>
      </c>
      <c r="T76" s="404">
        <v>2</v>
      </c>
      <c r="U76" s="404">
        <v>4</v>
      </c>
      <c r="V76" s="90"/>
    </row>
    <row r="77" spans="2:22" ht="14.25" x14ac:dyDescent="0.25">
      <c r="B77" s="404" t="s">
        <v>120</v>
      </c>
      <c r="C77" s="298">
        <v>243</v>
      </c>
      <c r="D77" s="404">
        <v>115</v>
      </c>
      <c r="E77" s="404">
        <v>50</v>
      </c>
      <c r="F77" s="404">
        <v>65</v>
      </c>
      <c r="G77" s="404">
        <v>75</v>
      </c>
      <c r="H77" s="404">
        <v>42</v>
      </c>
      <c r="I77" s="404">
        <v>33</v>
      </c>
      <c r="J77" s="404">
        <v>43</v>
      </c>
      <c r="K77" s="404">
        <v>20</v>
      </c>
      <c r="L77" s="404">
        <v>23</v>
      </c>
      <c r="M77" s="404">
        <v>4</v>
      </c>
      <c r="N77" s="404">
        <v>2</v>
      </c>
      <c r="O77" s="404">
        <v>2</v>
      </c>
      <c r="P77" s="404">
        <v>1</v>
      </c>
      <c r="Q77" s="404">
        <v>1</v>
      </c>
      <c r="R77" s="404">
        <v>0</v>
      </c>
      <c r="S77" s="404">
        <v>5</v>
      </c>
      <c r="T77" s="404">
        <v>4</v>
      </c>
      <c r="U77" s="404">
        <v>1</v>
      </c>
      <c r="V77" s="90"/>
    </row>
    <row r="78" spans="2:22" s="85" customFormat="1" x14ac:dyDescent="0.25">
      <c r="B78" s="403" t="s">
        <v>94</v>
      </c>
      <c r="C78" s="299">
        <v>621</v>
      </c>
      <c r="D78" s="403">
        <v>337</v>
      </c>
      <c r="E78" s="403">
        <v>170</v>
      </c>
      <c r="F78" s="403">
        <v>167</v>
      </c>
      <c r="G78" s="403">
        <v>198</v>
      </c>
      <c r="H78" s="403">
        <v>100</v>
      </c>
      <c r="I78" s="403">
        <v>98</v>
      </c>
      <c r="J78" s="403">
        <v>74</v>
      </c>
      <c r="K78" s="403">
        <v>39</v>
      </c>
      <c r="L78" s="403">
        <v>35</v>
      </c>
      <c r="M78" s="403">
        <v>5</v>
      </c>
      <c r="N78" s="403">
        <v>4</v>
      </c>
      <c r="O78" s="403">
        <v>1</v>
      </c>
      <c r="P78" s="403">
        <v>0</v>
      </c>
      <c r="Q78" s="403">
        <v>0</v>
      </c>
      <c r="R78" s="403">
        <v>0</v>
      </c>
      <c r="S78" s="403">
        <v>7</v>
      </c>
      <c r="T78" s="403">
        <v>2</v>
      </c>
      <c r="U78" s="403">
        <v>5</v>
      </c>
      <c r="V78" s="91"/>
    </row>
    <row r="79" spans="2:22" ht="14.25" x14ac:dyDescent="0.25">
      <c r="B79" s="404" t="s">
        <v>119</v>
      </c>
      <c r="C79" s="298">
        <v>428</v>
      </c>
      <c r="D79" s="404">
        <v>234</v>
      </c>
      <c r="E79" s="404">
        <v>118</v>
      </c>
      <c r="F79" s="404">
        <v>116</v>
      </c>
      <c r="G79" s="404">
        <v>141</v>
      </c>
      <c r="H79" s="404">
        <v>71</v>
      </c>
      <c r="I79" s="404">
        <v>70</v>
      </c>
      <c r="J79" s="404">
        <v>44</v>
      </c>
      <c r="K79" s="404">
        <v>24</v>
      </c>
      <c r="L79" s="404">
        <v>20</v>
      </c>
      <c r="M79" s="404">
        <v>3</v>
      </c>
      <c r="N79" s="404">
        <v>2</v>
      </c>
      <c r="O79" s="404">
        <v>1</v>
      </c>
      <c r="P79" s="404">
        <v>0</v>
      </c>
      <c r="Q79" s="404">
        <v>0</v>
      </c>
      <c r="R79" s="404">
        <v>0</v>
      </c>
      <c r="S79" s="404">
        <v>6</v>
      </c>
      <c r="T79" s="404">
        <v>2</v>
      </c>
      <c r="U79" s="404">
        <v>4</v>
      </c>
      <c r="V79" s="90"/>
    </row>
    <row r="80" spans="2:22" ht="14.25" x14ac:dyDescent="0.25">
      <c r="B80" s="404" t="s">
        <v>120</v>
      </c>
      <c r="C80" s="298">
        <v>193</v>
      </c>
      <c r="D80" s="404">
        <v>103</v>
      </c>
      <c r="E80" s="404">
        <v>52</v>
      </c>
      <c r="F80" s="404">
        <v>51</v>
      </c>
      <c r="G80" s="404">
        <v>57</v>
      </c>
      <c r="H80" s="404">
        <v>29</v>
      </c>
      <c r="I80" s="404">
        <v>28</v>
      </c>
      <c r="J80" s="404">
        <v>30</v>
      </c>
      <c r="K80" s="404">
        <v>15</v>
      </c>
      <c r="L80" s="404">
        <v>15</v>
      </c>
      <c r="M80" s="404">
        <v>2</v>
      </c>
      <c r="N80" s="404">
        <v>2</v>
      </c>
      <c r="O80" s="404">
        <v>0</v>
      </c>
      <c r="P80" s="404">
        <v>0</v>
      </c>
      <c r="Q80" s="404">
        <v>0</v>
      </c>
      <c r="R80" s="404">
        <v>0</v>
      </c>
      <c r="S80" s="404">
        <v>1</v>
      </c>
      <c r="T80" s="404">
        <v>0</v>
      </c>
      <c r="U80" s="404">
        <v>1</v>
      </c>
      <c r="V80" s="90"/>
    </row>
    <row r="81" spans="2:22" s="85" customFormat="1" x14ac:dyDescent="0.25">
      <c r="B81" s="403" t="s">
        <v>110</v>
      </c>
      <c r="C81" s="299">
        <v>1057</v>
      </c>
      <c r="D81" s="403">
        <v>568</v>
      </c>
      <c r="E81" s="403">
        <v>287</v>
      </c>
      <c r="F81" s="403">
        <v>281</v>
      </c>
      <c r="G81" s="403">
        <v>321</v>
      </c>
      <c r="H81" s="403">
        <v>163</v>
      </c>
      <c r="I81" s="403">
        <v>158</v>
      </c>
      <c r="J81" s="403">
        <v>102</v>
      </c>
      <c r="K81" s="403">
        <v>47</v>
      </c>
      <c r="L81" s="403">
        <v>55</v>
      </c>
      <c r="M81" s="403">
        <v>5</v>
      </c>
      <c r="N81" s="403">
        <v>2</v>
      </c>
      <c r="O81" s="403">
        <v>3</v>
      </c>
      <c r="P81" s="403">
        <v>1</v>
      </c>
      <c r="Q81" s="403">
        <v>1</v>
      </c>
      <c r="R81" s="403">
        <v>0</v>
      </c>
      <c r="S81" s="403">
        <v>60</v>
      </c>
      <c r="T81" s="403">
        <v>32</v>
      </c>
      <c r="U81" s="403">
        <v>28</v>
      </c>
      <c r="V81" s="91"/>
    </row>
    <row r="82" spans="2:22" ht="14.25" x14ac:dyDescent="0.25">
      <c r="B82" s="404" t="s">
        <v>119</v>
      </c>
      <c r="C82" s="298">
        <v>757</v>
      </c>
      <c r="D82" s="404">
        <v>418</v>
      </c>
      <c r="E82" s="404">
        <v>231</v>
      </c>
      <c r="F82" s="404">
        <v>187</v>
      </c>
      <c r="G82" s="404">
        <v>240</v>
      </c>
      <c r="H82" s="404">
        <v>115</v>
      </c>
      <c r="I82" s="404">
        <v>125</v>
      </c>
      <c r="J82" s="404">
        <v>72</v>
      </c>
      <c r="K82" s="404">
        <v>31</v>
      </c>
      <c r="L82" s="404">
        <v>41</v>
      </c>
      <c r="M82" s="404">
        <v>3</v>
      </c>
      <c r="N82" s="404">
        <v>1</v>
      </c>
      <c r="O82" s="404">
        <v>2</v>
      </c>
      <c r="P82" s="404">
        <v>0</v>
      </c>
      <c r="Q82" s="404">
        <v>0</v>
      </c>
      <c r="R82" s="404">
        <v>0</v>
      </c>
      <c r="S82" s="404">
        <v>24</v>
      </c>
      <c r="T82" s="404">
        <v>11</v>
      </c>
      <c r="U82" s="404">
        <v>13</v>
      </c>
      <c r="V82" s="90"/>
    </row>
    <row r="83" spans="2:22" ht="14.25" x14ac:dyDescent="0.25">
      <c r="B83" s="404" t="s">
        <v>120</v>
      </c>
      <c r="C83" s="298">
        <v>300</v>
      </c>
      <c r="D83" s="404">
        <v>150</v>
      </c>
      <c r="E83" s="404">
        <v>56</v>
      </c>
      <c r="F83" s="404">
        <v>94</v>
      </c>
      <c r="G83" s="404">
        <v>81</v>
      </c>
      <c r="H83" s="404">
        <v>48</v>
      </c>
      <c r="I83" s="404">
        <v>33</v>
      </c>
      <c r="J83" s="404">
        <v>30</v>
      </c>
      <c r="K83" s="404">
        <v>16</v>
      </c>
      <c r="L83" s="404">
        <v>14</v>
      </c>
      <c r="M83" s="404">
        <v>2</v>
      </c>
      <c r="N83" s="404">
        <v>1</v>
      </c>
      <c r="O83" s="404">
        <v>1</v>
      </c>
      <c r="P83" s="404">
        <v>1</v>
      </c>
      <c r="Q83" s="404">
        <v>1</v>
      </c>
      <c r="R83" s="404">
        <v>0</v>
      </c>
      <c r="S83" s="404">
        <v>36</v>
      </c>
      <c r="T83" s="404">
        <v>21</v>
      </c>
      <c r="U83" s="404">
        <v>15</v>
      </c>
      <c r="V83" s="90"/>
    </row>
    <row r="84" spans="2:22" s="85" customFormat="1" x14ac:dyDescent="0.25">
      <c r="B84" s="403" t="s">
        <v>96</v>
      </c>
      <c r="C84" s="299">
        <v>1451</v>
      </c>
      <c r="D84" s="403">
        <v>527</v>
      </c>
      <c r="E84" s="403">
        <v>259</v>
      </c>
      <c r="F84" s="403">
        <v>268</v>
      </c>
      <c r="G84" s="403">
        <v>332</v>
      </c>
      <c r="H84" s="403">
        <v>158</v>
      </c>
      <c r="I84" s="403">
        <v>174</v>
      </c>
      <c r="J84" s="403">
        <v>117</v>
      </c>
      <c r="K84" s="403">
        <v>60</v>
      </c>
      <c r="L84" s="403">
        <v>57</v>
      </c>
      <c r="M84" s="403">
        <v>5</v>
      </c>
      <c r="N84" s="403">
        <v>3</v>
      </c>
      <c r="O84" s="403">
        <v>2</v>
      </c>
      <c r="P84" s="403">
        <v>0</v>
      </c>
      <c r="Q84" s="403">
        <v>0</v>
      </c>
      <c r="R84" s="403">
        <v>0</v>
      </c>
      <c r="S84" s="403">
        <v>470</v>
      </c>
      <c r="T84" s="403">
        <v>230</v>
      </c>
      <c r="U84" s="403">
        <v>240</v>
      </c>
      <c r="V84" s="91"/>
    </row>
    <row r="85" spans="2:22" ht="14.25" x14ac:dyDescent="0.25">
      <c r="B85" s="404" t="s">
        <v>119</v>
      </c>
      <c r="C85" s="298">
        <v>712</v>
      </c>
      <c r="D85" s="404">
        <v>346</v>
      </c>
      <c r="E85" s="404">
        <v>174</v>
      </c>
      <c r="F85" s="404">
        <v>172</v>
      </c>
      <c r="G85" s="404">
        <v>221</v>
      </c>
      <c r="H85" s="404">
        <v>103</v>
      </c>
      <c r="I85" s="404">
        <v>118</v>
      </c>
      <c r="J85" s="404">
        <v>68</v>
      </c>
      <c r="K85" s="404">
        <v>34</v>
      </c>
      <c r="L85" s="404">
        <v>34</v>
      </c>
      <c r="M85" s="404">
        <v>2</v>
      </c>
      <c r="N85" s="404">
        <v>2</v>
      </c>
      <c r="O85" s="404">
        <v>0</v>
      </c>
      <c r="P85" s="404">
        <v>0</v>
      </c>
      <c r="Q85" s="404">
        <v>0</v>
      </c>
      <c r="R85" s="404">
        <v>0</v>
      </c>
      <c r="S85" s="404">
        <v>75</v>
      </c>
      <c r="T85" s="404">
        <v>37</v>
      </c>
      <c r="U85" s="404">
        <v>38</v>
      </c>
      <c r="V85" s="90"/>
    </row>
    <row r="86" spans="2:22" ht="14.25" x14ac:dyDescent="0.25">
      <c r="B86" s="404" t="s">
        <v>120</v>
      </c>
      <c r="C86" s="298">
        <v>739</v>
      </c>
      <c r="D86" s="404">
        <v>181</v>
      </c>
      <c r="E86" s="404">
        <v>85</v>
      </c>
      <c r="F86" s="404">
        <v>96</v>
      </c>
      <c r="G86" s="404">
        <v>111</v>
      </c>
      <c r="H86" s="404">
        <v>55</v>
      </c>
      <c r="I86" s="404">
        <v>56</v>
      </c>
      <c r="J86" s="404">
        <v>49</v>
      </c>
      <c r="K86" s="404">
        <v>26</v>
      </c>
      <c r="L86" s="404">
        <v>23</v>
      </c>
      <c r="M86" s="404">
        <v>3</v>
      </c>
      <c r="N86" s="404">
        <v>1</v>
      </c>
      <c r="O86" s="404">
        <v>2</v>
      </c>
      <c r="P86" s="404">
        <v>0</v>
      </c>
      <c r="Q86" s="404">
        <v>0</v>
      </c>
      <c r="R86" s="404">
        <v>0</v>
      </c>
      <c r="S86" s="404">
        <v>395</v>
      </c>
      <c r="T86" s="404">
        <v>193</v>
      </c>
      <c r="U86" s="404">
        <v>202</v>
      </c>
      <c r="V86" s="90"/>
    </row>
    <row r="87" spans="2:22" s="85" customFormat="1" x14ac:dyDescent="0.25">
      <c r="B87" s="403" t="s">
        <v>292</v>
      </c>
      <c r="C87" s="299">
        <v>162</v>
      </c>
      <c r="D87" s="403">
        <v>94</v>
      </c>
      <c r="E87" s="403">
        <v>51</v>
      </c>
      <c r="F87" s="403">
        <v>43</v>
      </c>
      <c r="G87" s="403">
        <v>46</v>
      </c>
      <c r="H87" s="403">
        <v>22</v>
      </c>
      <c r="I87" s="403">
        <v>24</v>
      </c>
      <c r="J87" s="403">
        <v>18</v>
      </c>
      <c r="K87" s="403">
        <v>9</v>
      </c>
      <c r="L87" s="403">
        <v>9</v>
      </c>
      <c r="M87" s="403">
        <v>2</v>
      </c>
      <c r="N87" s="403">
        <v>0</v>
      </c>
      <c r="O87" s="403">
        <v>2</v>
      </c>
      <c r="P87" s="403">
        <v>0</v>
      </c>
      <c r="Q87" s="403">
        <v>0</v>
      </c>
      <c r="R87" s="403">
        <v>0</v>
      </c>
      <c r="S87" s="403">
        <v>2</v>
      </c>
      <c r="T87" s="403">
        <v>1</v>
      </c>
      <c r="U87" s="403">
        <v>1</v>
      </c>
      <c r="V87" s="91"/>
    </row>
    <row r="88" spans="2:22" s="85" customFormat="1" ht="14.25" x14ac:dyDescent="0.25">
      <c r="B88" s="404" t="s">
        <v>119</v>
      </c>
      <c r="C88" s="298">
        <v>133</v>
      </c>
      <c r="D88" s="404">
        <v>77</v>
      </c>
      <c r="E88" s="404">
        <v>43</v>
      </c>
      <c r="F88" s="404">
        <v>34</v>
      </c>
      <c r="G88" s="404">
        <v>40</v>
      </c>
      <c r="H88" s="404">
        <v>18</v>
      </c>
      <c r="I88" s="404">
        <v>22</v>
      </c>
      <c r="J88" s="404">
        <v>13</v>
      </c>
      <c r="K88" s="404">
        <v>8</v>
      </c>
      <c r="L88" s="404">
        <v>5</v>
      </c>
      <c r="M88" s="404">
        <v>1</v>
      </c>
      <c r="N88" s="404">
        <v>0</v>
      </c>
      <c r="O88" s="404">
        <v>1</v>
      </c>
      <c r="P88" s="404">
        <v>0</v>
      </c>
      <c r="Q88" s="404">
        <v>0</v>
      </c>
      <c r="R88" s="404">
        <v>0</v>
      </c>
      <c r="S88" s="404">
        <v>2</v>
      </c>
      <c r="T88" s="404">
        <v>0</v>
      </c>
      <c r="U88" s="404">
        <v>0</v>
      </c>
      <c r="V88" s="91"/>
    </row>
    <row r="89" spans="2:22" s="85" customFormat="1" ht="14.25" x14ac:dyDescent="0.25">
      <c r="B89" s="404" t="s">
        <v>120</v>
      </c>
      <c r="C89" s="298">
        <v>29</v>
      </c>
      <c r="D89" s="404">
        <v>17</v>
      </c>
      <c r="E89" s="404">
        <v>8</v>
      </c>
      <c r="F89" s="404">
        <v>9</v>
      </c>
      <c r="G89" s="404">
        <v>6</v>
      </c>
      <c r="H89" s="404">
        <v>4</v>
      </c>
      <c r="I89" s="404">
        <v>2</v>
      </c>
      <c r="J89" s="404">
        <v>5</v>
      </c>
      <c r="K89" s="404">
        <v>1</v>
      </c>
      <c r="L89" s="404">
        <v>4</v>
      </c>
      <c r="M89" s="404">
        <v>1</v>
      </c>
      <c r="N89" s="404">
        <v>0</v>
      </c>
      <c r="O89" s="404">
        <v>1</v>
      </c>
      <c r="P89" s="404">
        <v>0</v>
      </c>
      <c r="Q89" s="404">
        <v>0</v>
      </c>
      <c r="R89" s="404">
        <v>0</v>
      </c>
      <c r="S89" s="404">
        <v>0</v>
      </c>
      <c r="T89" s="404">
        <v>0</v>
      </c>
      <c r="U89" s="404">
        <v>0</v>
      </c>
      <c r="V89" s="91"/>
    </row>
    <row r="90" spans="2:22" s="85" customFormat="1" x14ac:dyDescent="0.25">
      <c r="B90" s="403" t="s">
        <v>118</v>
      </c>
      <c r="C90" s="299">
        <v>162</v>
      </c>
      <c r="D90" s="403">
        <v>94</v>
      </c>
      <c r="E90" s="403">
        <v>51</v>
      </c>
      <c r="F90" s="403">
        <v>43</v>
      </c>
      <c r="G90" s="403">
        <v>46</v>
      </c>
      <c r="H90" s="403">
        <v>22</v>
      </c>
      <c r="I90" s="403">
        <v>24</v>
      </c>
      <c r="J90" s="403">
        <v>18</v>
      </c>
      <c r="K90" s="403">
        <v>9</v>
      </c>
      <c r="L90" s="403">
        <v>9</v>
      </c>
      <c r="M90" s="403">
        <v>2</v>
      </c>
      <c r="N90" s="403">
        <v>0</v>
      </c>
      <c r="O90" s="403">
        <v>2</v>
      </c>
      <c r="P90" s="403">
        <v>0</v>
      </c>
      <c r="Q90" s="403">
        <v>0</v>
      </c>
      <c r="R90" s="403">
        <v>0</v>
      </c>
      <c r="S90" s="403">
        <v>2</v>
      </c>
      <c r="T90" s="403">
        <v>1</v>
      </c>
      <c r="U90" s="403">
        <v>1</v>
      </c>
      <c r="V90" s="91"/>
    </row>
    <row r="91" spans="2:22" ht="14.25" x14ac:dyDescent="0.25">
      <c r="B91" s="404" t="s">
        <v>119</v>
      </c>
      <c r="C91" s="298">
        <v>133</v>
      </c>
      <c r="D91" s="404">
        <v>77</v>
      </c>
      <c r="E91" s="404">
        <v>43</v>
      </c>
      <c r="F91" s="404">
        <v>34</v>
      </c>
      <c r="G91" s="404">
        <v>40</v>
      </c>
      <c r="H91" s="404">
        <v>18</v>
      </c>
      <c r="I91" s="404">
        <v>22</v>
      </c>
      <c r="J91" s="404">
        <v>13</v>
      </c>
      <c r="K91" s="404">
        <v>8</v>
      </c>
      <c r="L91" s="404">
        <v>5</v>
      </c>
      <c r="M91" s="404">
        <v>1</v>
      </c>
      <c r="N91" s="404">
        <v>0</v>
      </c>
      <c r="O91" s="404">
        <v>1</v>
      </c>
      <c r="P91" s="404">
        <v>0</v>
      </c>
      <c r="Q91" s="404">
        <v>0</v>
      </c>
      <c r="R91" s="404">
        <v>0</v>
      </c>
      <c r="S91" s="404">
        <v>2</v>
      </c>
      <c r="T91" s="404">
        <v>1</v>
      </c>
      <c r="U91" s="404">
        <v>1</v>
      </c>
      <c r="V91" s="90"/>
    </row>
    <row r="92" spans="2:22" s="85" customFormat="1" ht="14.25" x14ac:dyDescent="0.25">
      <c r="B92" s="404" t="s">
        <v>120</v>
      </c>
      <c r="C92" s="298">
        <v>29</v>
      </c>
      <c r="D92" s="404">
        <v>17</v>
      </c>
      <c r="E92" s="404">
        <v>8</v>
      </c>
      <c r="F92" s="404">
        <v>9</v>
      </c>
      <c r="G92" s="404">
        <v>6</v>
      </c>
      <c r="H92" s="404">
        <v>4</v>
      </c>
      <c r="I92" s="404">
        <v>2</v>
      </c>
      <c r="J92" s="404">
        <v>5</v>
      </c>
      <c r="K92" s="404">
        <v>1</v>
      </c>
      <c r="L92" s="404">
        <v>4</v>
      </c>
      <c r="M92" s="404">
        <v>1</v>
      </c>
      <c r="N92" s="404">
        <v>0</v>
      </c>
      <c r="O92" s="404">
        <v>1</v>
      </c>
      <c r="P92" s="404">
        <v>0</v>
      </c>
      <c r="Q92" s="404">
        <v>0</v>
      </c>
      <c r="R92" s="404">
        <v>0</v>
      </c>
      <c r="S92" s="404">
        <v>0</v>
      </c>
      <c r="T92" s="404">
        <v>0</v>
      </c>
      <c r="U92" s="404">
        <v>0</v>
      </c>
      <c r="V92" s="91"/>
    </row>
    <row r="93" spans="2:22" s="85" customFormat="1" x14ac:dyDescent="0.25">
      <c r="B93" s="403" t="s">
        <v>69</v>
      </c>
      <c r="C93" s="299">
        <v>2</v>
      </c>
      <c r="D93" s="403">
        <v>1</v>
      </c>
      <c r="E93" s="403">
        <v>0</v>
      </c>
      <c r="F93" s="403">
        <v>1</v>
      </c>
      <c r="G93" s="403">
        <v>1</v>
      </c>
      <c r="H93" s="403">
        <v>0</v>
      </c>
      <c r="I93" s="403">
        <v>1</v>
      </c>
      <c r="J93" s="403">
        <v>0</v>
      </c>
      <c r="K93" s="403">
        <v>0</v>
      </c>
      <c r="L93" s="403">
        <v>0</v>
      </c>
      <c r="M93" s="403">
        <v>0</v>
      </c>
      <c r="N93" s="403">
        <v>0</v>
      </c>
      <c r="O93" s="403">
        <v>0</v>
      </c>
      <c r="P93" s="403">
        <v>0</v>
      </c>
      <c r="Q93" s="403">
        <v>0</v>
      </c>
      <c r="R93" s="403">
        <v>0</v>
      </c>
      <c r="S93" s="403">
        <v>0</v>
      </c>
      <c r="T93" s="403">
        <v>0</v>
      </c>
      <c r="U93" s="403">
        <v>0</v>
      </c>
    </row>
    <row r="94" spans="2:22" s="45" customFormat="1" ht="16.5" customHeight="1" x14ac:dyDescent="0.25">
      <c r="B94" s="404" t="s">
        <v>119</v>
      </c>
      <c r="C94" s="298">
        <v>2</v>
      </c>
      <c r="D94" s="404">
        <v>1</v>
      </c>
      <c r="E94" s="404">
        <v>0</v>
      </c>
      <c r="F94" s="404">
        <v>1</v>
      </c>
      <c r="G94" s="404">
        <v>1</v>
      </c>
      <c r="H94" s="404">
        <v>0</v>
      </c>
      <c r="I94" s="404">
        <v>1</v>
      </c>
      <c r="J94" s="404">
        <v>0</v>
      </c>
      <c r="K94" s="404">
        <v>0</v>
      </c>
      <c r="L94" s="404">
        <v>0</v>
      </c>
      <c r="M94" s="404">
        <v>0</v>
      </c>
      <c r="N94" s="404">
        <v>0</v>
      </c>
      <c r="O94" s="404">
        <v>0</v>
      </c>
      <c r="P94" s="404">
        <v>0</v>
      </c>
      <c r="Q94" s="404">
        <v>0</v>
      </c>
      <c r="R94" s="404">
        <v>0</v>
      </c>
      <c r="S94" s="404">
        <v>0</v>
      </c>
      <c r="T94" s="404">
        <v>0</v>
      </c>
      <c r="U94" s="404">
        <v>0</v>
      </c>
    </row>
    <row r="95" spans="2:22" s="45" customFormat="1" ht="16.5" x14ac:dyDescent="0.25">
      <c r="B95" s="89" t="s">
        <v>811</v>
      </c>
      <c r="C95" s="89"/>
      <c r="D95" s="89"/>
      <c r="E95" s="89"/>
      <c r="F95" s="89"/>
      <c r="G95" s="89"/>
      <c r="H95" s="89"/>
      <c r="I95" s="89"/>
      <c r="J95" s="89"/>
      <c r="K95" s="89"/>
    </row>
    <row r="96" spans="2:22" ht="16.5" x14ac:dyDescent="0.3">
      <c r="B96" s="70" t="s">
        <v>840</v>
      </c>
      <c r="C96" s="45"/>
      <c r="D96" s="45"/>
      <c r="E96" s="45"/>
      <c r="F96" s="45"/>
      <c r="G96" s="45"/>
      <c r="H96" s="45"/>
      <c r="I96" s="45"/>
      <c r="J96" s="45"/>
      <c r="K96" s="45"/>
    </row>
  </sheetData>
  <mergeCells count="11">
    <mergeCell ref="S4:U4"/>
    <mergeCell ref="B1:U1"/>
    <mergeCell ref="B2:U2"/>
    <mergeCell ref="C3:C5"/>
    <mergeCell ref="D3:U3"/>
    <mergeCell ref="D4:F4"/>
    <mergeCell ref="G4:I4"/>
    <mergeCell ref="J4:L4"/>
    <mergeCell ref="M4:O4"/>
    <mergeCell ref="P4:R4"/>
    <mergeCell ref="B3:B5"/>
  </mergeCells>
  <hyperlinks>
    <hyperlink ref="V2" location="INDICE!B41" display="INDICE"/>
  </hyperlinks>
  <printOptions horizontalCentered="1"/>
  <pageMargins left="0.19685039370078741" right="0.19685039370078741" top="1.1811023622047245" bottom="0.39370078740157483" header="0.19685039370078741" footer="0.19685039370078741"/>
  <pageSetup scale="80" firstPageNumber="160" fitToWidth="0" fitToHeight="0" orientation="landscape" useFirstPageNumber="1" r:id="rId1"/>
  <headerFooter scaleWithDoc="0">
    <oddHeader>&amp;C&amp;G</oddHeader>
    <oddFooter>&amp;C&amp;10&amp;P</oddFooter>
  </headerFooter>
  <rowBreaks count="2" manualBreakCount="2">
    <brk id="48" max="16383" man="1"/>
    <brk id="91" max="16383" man="1"/>
  </rowBreaks>
  <drawing r:id="rId2"/>
  <legacyDrawingHF r:id="rId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dimension ref="B1:K37"/>
  <sheetViews>
    <sheetView showGridLines="0" topLeftCell="B1" zoomScaleNormal="100" workbookViewId="0">
      <selection activeCell="H2" sqref="H2"/>
    </sheetView>
  </sheetViews>
  <sheetFormatPr baseColWidth="10" defaultColWidth="12.5703125" defaultRowHeight="14.25" x14ac:dyDescent="0.25"/>
  <cols>
    <col min="1" max="1" width="3.7109375" style="79" customWidth="1"/>
    <col min="2" max="2" width="34.85546875" style="79" customWidth="1"/>
    <col min="3" max="6" width="20.85546875" style="79" customWidth="1"/>
    <col min="7" max="7" width="15" style="79" customWidth="1"/>
    <col min="8" max="16384" width="12.5703125" style="79"/>
  </cols>
  <sheetData>
    <row r="1" spans="2:8" ht="126.75" customHeight="1" x14ac:dyDescent="0.25">
      <c r="B1" s="515"/>
      <c r="C1" s="515"/>
      <c r="D1" s="515"/>
      <c r="E1" s="515"/>
      <c r="F1" s="515"/>
      <c r="G1" s="239"/>
    </row>
    <row r="2" spans="2:8" ht="42" customHeight="1" x14ac:dyDescent="0.25">
      <c r="B2" s="522" t="s">
        <v>853</v>
      </c>
      <c r="C2" s="522"/>
      <c r="D2" s="522"/>
      <c r="E2" s="522"/>
      <c r="F2" s="522"/>
      <c r="G2" s="522"/>
      <c r="H2" s="249" t="s">
        <v>358</v>
      </c>
    </row>
    <row r="3" spans="2:8" x14ac:dyDescent="0.25">
      <c r="B3" s="514" t="s">
        <v>535</v>
      </c>
      <c r="C3" s="514" t="s">
        <v>661</v>
      </c>
      <c r="D3" s="514" t="s">
        <v>310</v>
      </c>
      <c r="E3" s="514"/>
      <c r="F3" s="514"/>
      <c r="G3" s="514"/>
    </row>
    <row r="4" spans="2:8" ht="27" x14ac:dyDescent="0.25">
      <c r="B4" s="514"/>
      <c r="C4" s="514"/>
      <c r="D4" s="368" t="s">
        <v>311</v>
      </c>
      <c r="E4" s="368" t="s">
        <v>312</v>
      </c>
      <c r="F4" s="368" t="s">
        <v>313</v>
      </c>
      <c r="G4" s="368" t="s">
        <v>591</v>
      </c>
    </row>
    <row r="5" spans="2:8" s="82" customFormat="1" ht="13.5" x14ac:dyDescent="0.25">
      <c r="B5" s="406" t="s">
        <v>32</v>
      </c>
      <c r="C5" s="312">
        <v>251106</v>
      </c>
      <c r="D5" s="312">
        <v>247507</v>
      </c>
      <c r="E5" s="312">
        <v>3532</v>
      </c>
      <c r="F5" s="312">
        <v>56</v>
      </c>
      <c r="G5" s="312">
        <v>11</v>
      </c>
    </row>
    <row r="6" spans="2:8" s="82" customFormat="1" ht="13.5" x14ac:dyDescent="0.25">
      <c r="B6" s="406" t="s">
        <v>64</v>
      </c>
      <c r="C6" s="312">
        <v>94579</v>
      </c>
      <c r="D6" s="312">
        <v>93138</v>
      </c>
      <c r="E6" s="312">
        <v>1420</v>
      </c>
      <c r="F6" s="312">
        <v>20</v>
      </c>
      <c r="G6" s="312">
        <v>1</v>
      </c>
    </row>
    <row r="7" spans="2:8" x14ac:dyDescent="0.25">
      <c r="B7" s="407" t="s">
        <v>116</v>
      </c>
      <c r="C7" s="313">
        <v>10073</v>
      </c>
      <c r="D7" s="313">
        <v>9909</v>
      </c>
      <c r="E7" s="313">
        <v>164</v>
      </c>
      <c r="F7" s="313">
        <v>0</v>
      </c>
      <c r="G7" s="313">
        <v>0</v>
      </c>
    </row>
    <row r="8" spans="2:8" x14ac:dyDescent="0.25">
      <c r="B8" s="407" t="s">
        <v>99</v>
      </c>
      <c r="C8" s="313">
        <v>2764</v>
      </c>
      <c r="D8" s="313">
        <v>2726</v>
      </c>
      <c r="E8" s="313">
        <v>38</v>
      </c>
      <c r="F8" s="313">
        <v>0</v>
      </c>
      <c r="G8" s="313">
        <v>0</v>
      </c>
    </row>
    <row r="9" spans="2:8" x14ac:dyDescent="0.25">
      <c r="B9" s="407" t="s">
        <v>107</v>
      </c>
      <c r="C9" s="313">
        <v>3680</v>
      </c>
      <c r="D9" s="313">
        <v>3641</v>
      </c>
      <c r="E9" s="313">
        <v>39</v>
      </c>
      <c r="F9" s="313">
        <v>0</v>
      </c>
      <c r="G9" s="313">
        <v>0</v>
      </c>
    </row>
    <row r="10" spans="2:8" x14ac:dyDescent="0.25">
      <c r="B10" s="407" t="s">
        <v>104</v>
      </c>
      <c r="C10" s="313">
        <v>2140</v>
      </c>
      <c r="D10" s="313">
        <v>2116</v>
      </c>
      <c r="E10" s="313">
        <v>24</v>
      </c>
      <c r="F10" s="313">
        <v>0</v>
      </c>
      <c r="G10" s="313">
        <v>0</v>
      </c>
    </row>
    <row r="11" spans="2:8" x14ac:dyDescent="0.25">
      <c r="B11" s="407" t="s">
        <v>114</v>
      </c>
      <c r="C11" s="313">
        <v>6762</v>
      </c>
      <c r="D11" s="313">
        <v>6692</v>
      </c>
      <c r="E11" s="313">
        <v>70</v>
      </c>
      <c r="F11" s="313">
        <v>0</v>
      </c>
      <c r="G11" s="313">
        <v>0</v>
      </c>
    </row>
    <row r="12" spans="2:8" x14ac:dyDescent="0.25">
      <c r="B12" s="407" t="s">
        <v>106</v>
      </c>
      <c r="C12" s="313">
        <v>6185</v>
      </c>
      <c r="D12" s="313">
        <v>6093</v>
      </c>
      <c r="E12" s="313">
        <v>92</v>
      </c>
      <c r="F12" s="313">
        <v>0</v>
      </c>
      <c r="G12" s="313">
        <v>0</v>
      </c>
    </row>
    <row r="13" spans="2:8" x14ac:dyDescent="0.25">
      <c r="B13" s="407" t="s">
        <v>103</v>
      </c>
      <c r="C13" s="313">
        <v>5918</v>
      </c>
      <c r="D13" s="313">
        <v>5836</v>
      </c>
      <c r="E13" s="313">
        <v>82</v>
      </c>
      <c r="F13" s="313">
        <v>0</v>
      </c>
      <c r="G13" s="313">
        <v>0</v>
      </c>
    </row>
    <row r="14" spans="2:8" x14ac:dyDescent="0.25">
      <c r="B14" s="407" t="s">
        <v>102</v>
      </c>
      <c r="C14" s="313">
        <v>6592</v>
      </c>
      <c r="D14" s="313">
        <v>6497</v>
      </c>
      <c r="E14" s="313">
        <v>95</v>
      </c>
      <c r="F14" s="313">
        <v>0</v>
      </c>
      <c r="G14" s="313">
        <v>0</v>
      </c>
    </row>
    <row r="15" spans="2:8" x14ac:dyDescent="0.25">
      <c r="B15" s="407" t="s">
        <v>111</v>
      </c>
      <c r="C15" s="313">
        <v>34577</v>
      </c>
      <c r="D15" s="313">
        <v>33963</v>
      </c>
      <c r="E15" s="313">
        <v>596</v>
      </c>
      <c r="F15" s="313">
        <v>17</v>
      </c>
      <c r="G15" s="313">
        <v>1</v>
      </c>
    </row>
    <row r="16" spans="2:8" x14ac:dyDescent="0.25">
      <c r="B16" s="407" t="s">
        <v>112</v>
      </c>
      <c r="C16" s="313">
        <v>7247</v>
      </c>
      <c r="D16" s="313">
        <v>7134</v>
      </c>
      <c r="E16" s="313">
        <v>113</v>
      </c>
      <c r="F16" s="313">
        <v>0</v>
      </c>
      <c r="G16" s="313">
        <v>0</v>
      </c>
    </row>
    <row r="17" spans="2:7" ht="16.5" customHeight="1" x14ac:dyDescent="0.25">
      <c r="B17" s="407" t="s">
        <v>109</v>
      </c>
      <c r="C17" s="313">
        <v>8641</v>
      </c>
      <c r="D17" s="313">
        <v>8531</v>
      </c>
      <c r="E17" s="313">
        <v>107</v>
      </c>
      <c r="F17" s="313">
        <v>3</v>
      </c>
      <c r="G17" s="313">
        <v>0</v>
      </c>
    </row>
    <row r="18" spans="2:7" s="82" customFormat="1" ht="13.5" x14ac:dyDescent="0.25">
      <c r="B18" s="406" t="s">
        <v>65</v>
      </c>
      <c r="C18" s="312">
        <v>138062</v>
      </c>
      <c r="D18" s="312">
        <v>136167</v>
      </c>
      <c r="E18" s="312">
        <v>1852</v>
      </c>
      <c r="F18" s="312">
        <v>33</v>
      </c>
      <c r="G18" s="312">
        <v>10</v>
      </c>
    </row>
    <row r="19" spans="2:7" x14ac:dyDescent="0.25">
      <c r="B19" s="407" t="s">
        <v>101</v>
      </c>
      <c r="C19" s="313">
        <v>10827</v>
      </c>
      <c r="D19" s="313">
        <v>10664</v>
      </c>
      <c r="E19" s="313">
        <v>160</v>
      </c>
      <c r="F19" s="313">
        <v>3</v>
      </c>
      <c r="G19" s="313">
        <v>0</v>
      </c>
    </row>
    <row r="20" spans="2:7" x14ac:dyDescent="0.25">
      <c r="B20" s="407" t="s">
        <v>113</v>
      </c>
      <c r="C20" s="313">
        <v>10965</v>
      </c>
      <c r="D20" s="313">
        <v>10779</v>
      </c>
      <c r="E20" s="313">
        <v>186</v>
      </c>
      <c r="F20" s="313">
        <v>0</v>
      </c>
      <c r="G20" s="313">
        <v>0</v>
      </c>
    </row>
    <row r="21" spans="2:7" x14ac:dyDescent="0.25">
      <c r="B21" s="407" t="s">
        <v>108</v>
      </c>
      <c r="C21" s="313">
        <v>67157</v>
      </c>
      <c r="D21" s="313">
        <v>66234</v>
      </c>
      <c r="E21" s="313">
        <v>889</v>
      </c>
      <c r="F21" s="313">
        <v>24</v>
      </c>
      <c r="G21" s="313">
        <v>10</v>
      </c>
    </row>
    <row r="22" spans="2:7" x14ac:dyDescent="0.25">
      <c r="B22" s="407" t="s">
        <v>115</v>
      </c>
      <c r="C22" s="313">
        <v>16676</v>
      </c>
      <c r="D22" s="313">
        <v>16485</v>
      </c>
      <c r="E22" s="313">
        <v>188</v>
      </c>
      <c r="F22" s="313">
        <v>3</v>
      </c>
      <c r="G22" s="313">
        <v>0</v>
      </c>
    </row>
    <row r="23" spans="2:7" x14ac:dyDescent="0.25">
      <c r="B23" s="407" t="s">
        <v>100</v>
      </c>
      <c r="C23" s="313">
        <v>25397</v>
      </c>
      <c r="D23" s="313">
        <v>25057</v>
      </c>
      <c r="E23" s="313">
        <v>337</v>
      </c>
      <c r="F23" s="313">
        <v>3</v>
      </c>
      <c r="G23" s="313">
        <v>0</v>
      </c>
    </row>
    <row r="24" spans="2:7" x14ac:dyDescent="0.25">
      <c r="B24" s="407" t="s">
        <v>105</v>
      </c>
      <c r="C24" s="313">
        <v>7040</v>
      </c>
      <c r="D24" s="313">
        <v>6948</v>
      </c>
      <c r="E24" s="313">
        <v>92</v>
      </c>
      <c r="F24" s="313">
        <v>0</v>
      </c>
      <c r="G24" s="313">
        <v>0</v>
      </c>
    </row>
    <row r="25" spans="2:7" s="82" customFormat="1" ht="13.5" x14ac:dyDescent="0.25">
      <c r="B25" s="406" t="s">
        <v>66</v>
      </c>
      <c r="C25" s="312">
        <v>18102</v>
      </c>
      <c r="D25" s="312">
        <v>17845</v>
      </c>
      <c r="E25" s="312">
        <v>254</v>
      </c>
      <c r="F25" s="312">
        <v>3</v>
      </c>
      <c r="G25" s="312">
        <v>0</v>
      </c>
    </row>
    <row r="26" spans="2:7" x14ac:dyDescent="0.25">
      <c r="B26" s="407" t="s">
        <v>97</v>
      </c>
      <c r="C26" s="313">
        <v>4097</v>
      </c>
      <c r="D26" s="313">
        <v>4045</v>
      </c>
      <c r="E26" s="313">
        <v>52</v>
      </c>
      <c r="F26" s="313">
        <v>0</v>
      </c>
      <c r="G26" s="313">
        <v>0</v>
      </c>
    </row>
    <row r="27" spans="2:7" x14ac:dyDescent="0.25">
      <c r="B27" s="407" t="s">
        <v>95</v>
      </c>
      <c r="C27" s="313">
        <v>2776</v>
      </c>
      <c r="D27" s="313">
        <v>2725</v>
      </c>
      <c r="E27" s="313">
        <v>50</v>
      </c>
      <c r="F27" s="313">
        <v>1</v>
      </c>
      <c r="G27" s="313">
        <v>0</v>
      </c>
    </row>
    <row r="28" spans="2:7" x14ac:dyDescent="0.25">
      <c r="B28" s="407" t="s">
        <v>98</v>
      </c>
      <c r="C28" s="313">
        <v>2194</v>
      </c>
      <c r="D28" s="313">
        <v>2163</v>
      </c>
      <c r="E28" s="313">
        <v>31</v>
      </c>
      <c r="F28" s="313">
        <v>0</v>
      </c>
      <c r="G28" s="313">
        <v>0</v>
      </c>
    </row>
    <row r="29" spans="2:7" x14ac:dyDescent="0.25">
      <c r="B29" s="407" t="s">
        <v>94</v>
      </c>
      <c r="C29" s="313">
        <v>1980</v>
      </c>
      <c r="D29" s="313">
        <v>1950</v>
      </c>
      <c r="E29" s="313">
        <v>28</v>
      </c>
      <c r="F29" s="313">
        <v>2</v>
      </c>
      <c r="G29" s="313">
        <v>0</v>
      </c>
    </row>
    <row r="30" spans="2:7" x14ac:dyDescent="0.25">
      <c r="B30" s="407" t="s">
        <v>110</v>
      </c>
      <c r="C30" s="313">
        <v>3526</v>
      </c>
      <c r="D30" s="313">
        <v>3479</v>
      </c>
      <c r="E30" s="313">
        <v>47</v>
      </c>
      <c r="F30" s="313">
        <v>0</v>
      </c>
      <c r="G30" s="313">
        <v>0</v>
      </c>
    </row>
    <row r="31" spans="2:7" x14ac:dyDescent="0.25">
      <c r="B31" s="407" t="s">
        <v>96</v>
      </c>
      <c r="C31" s="313">
        <v>3529</v>
      </c>
      <c r="D31" s="313">
        <v>3483</v>
      </c>
      <c r="E31" s="313">
        <v>46</v>
      </c>
      <c r="F31" s="313">
        <v>0</v>
      </c>
      <c r="G31" s="313">
        <v>0</v>
      </c>
    </row>
    <row r="32" spans="2:7" s="82" customFormat="1" ht="13.5" x14ac:dyDescent="0.25">
      <c r="B32" s="406" t="s">
        <v>292</v>
      </c>
      <c r="C32" s="312">
        <v>360</v>
      </c>
      <c r="D32" s="312">
        <v>354</v>
      </c>
      <c r="E32" s="312">
        <v>6</v>
      </c>
      <c r="F32" s="312">
        <v>0</v>
      </c>
      <c r="G32" s="312">
        <v>0</v>
      </c>
    </row>
    <row r="33" spans="2:11" x14ac:dyDescent="0.25">
      <c r="B33" s="407" t="s">
        <v>118</v>
      </c>
      <c r="C33" s="313">
        <v>360</v>
      </c>
      <c r="D33" s="313">
        <v>354</v>
      </c>
      <c r="E33" s="313">
        <v>6</v>
      </c>
      <c r="F33" s="313">
        <v>0</v>
      </c>
      <c r="G33" s="313">
        <v>0</v>
      </c>
    </row>
    <row r="34" spans="2:11" s="82" customFormat="1" ht="13.5" x14ac:dyDescent="0.25">
      <c r="B34" s="406" t="s">
        <v>69</v>
      </c>
      <c r="C34" s="312">
        <v>3</v>
      </c>
      <c r="D34" s="312">
        <v>3</v>
      </c>
      <c r="E34" s="312">
        <v>0</v>
      </c>
      <c r="F34" s="312">
        <v>0</v>
      </c>
      <c r="G34" s="312">
        <v>0</v>
      </c>
    </row>
    <row r="35" spans="2:11" s="45" customFormat="1" ht="16.5" customHeight="1" x14ac:dyDescent="0.25">
      <c r="B35" s="407" t="s">
        <v>69</v>
      </c>
      <c r="C35" s="313">
        <v>3</v>
      </c>
      <c r="D35" s="313">
        <v>3</v>
      </c>
      <c r="E35" s="313">
        <v>0</v>
      </c>
      <c r="F35" s="313">
        <v>0</v>
      </c>
      <c r="G35" s="313">
        <v>0</v>
      </c>
      <c r="H35" s="405"/>
      <c r="I35" s="405"/>
      <c r="J35" s="405"/>
      <c r="K35" s="405"/>
    </row>
    <row r="36" spans="2:11" s="45" customFormat="1" ht="17.25" customHeight="1" x14ac:dyDescent="0.25">
      <c r="B36" s="504" t="s">
        <v>811</v>
      </c>
      <c r="C36" s="504"/>
      <c r="D36" s="504"/>
      <c r="E36" s="504"/>
      <c r="F36" s="504"/>
      <c r="G36" s="504"/>
      <c r="H36" s="504"/>
      <c r="I36" s="504"/>
      <c r="J36" s="504"/>
      <c r="K36" s="504"/>
    </row>
    <row r="37" spans="2:11" ht="15.75" customHeight="1" x14ac:dyDescent="0.3">
      <c r="B37" s="70" t="s">
        <v>840</v>
      </c>
      <c r="C37" s="45"/>
      <c r="D37" s="45"/>
      <c r="E37" s="45"/>
      <c r="F37" s="45"/>
      <c r="G37" s="45"/>
      <c r="H37" s="45"/>
      <c r="I37" s="45"/>
      <c r="J37" s="45"/>
    </row>
  </sheetData>
  <mergeCells count="6">
    <mergeCell ref="B36:K36"/>
    <mergeCell ref="B1:F1"/>
    <mergeCell ref="B2:G2"/>
    <mergeCell ref="C3:C4"/>
    <mergeCell ref="D3:G3"/>
    <mergeCell ref="B3:B4"/>
  </mergeCells>
  <hyperlinks>
    <hyperlink ref="H2" location="INDICE!B42" display="INDICE"/>
  </hyperlinks>
  <printOptions horizontalCentered="1"/>
  <pageMargins left="0.19685039370078741" right="0.19685039370078741" top="1.1811023622047245" bottom="0.39370078740157483" header="0.19685039370078741" footer="0.19685039370078741"/>
  <pageSetup scale="80" firstPageNumber="163" fitToWidth="0" fitToHeight="0" orientation="landscape" useFirstPageNumber="1" r:id="rId1"/>
  <headerFooter scaleWithDoc="0">
    <oddHeader>&amp;C&amp;G</oddHeader>
    <oddFooter>&amp;C&amp;10&amp;P</oddFooter>
  </headerFooter>
  <drawing r:id="rId2"/>
  <legacyDrawingHF r:id="rId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3"/>
  <dimension ref="B1:P89"/>
  <sheetViews>
    <sheetView showGridLines="0" zoomScaleNormal="100" workbookViewId="0">
      <selection activeCell="P2" sqref="P2"/>
    </sheetView>
  </sheetViews>
  <sheetFormatPr baseColWidth="10" defaultColWidth="12.5703125" defaultRowHeight="14.25" x14ac:dyDescent="0.25"/>
  <cols>
    <col min="1" max="1" width="3.7109375" style="79" customWidth="1"/>
    <col min="2" max="2" width="25.7109375" style="79" customWidth="1"/>
    <col min="3" max="3" width="11.42578125" style="79" customWidth="1"/>
    <col min="4" max="11" width="9" style="79" bestFit="1" customWidth="1"/>
    <col min="12" max="12" width="11" style="79" customWidth="1"/>
    <col min="13" max="13" width="9" style="79" bestFit="1" customWidth="1"/>
    <col min="14" max="14" width="11.5703125" style="79" customWidth="1"/>
    <col min="15" max="15" width="10.5703125" style="79" customWidth="1"/>
    <col min="16" max="16384" width="12.5703125" style="79"/>
  </cols>
  <sheetData>
    <row r="1" spans="2:16" ht="127.5" customHeight="1" x14ac:dyDescent="0.25">
      <c r="B1" s="515"/>
      <c r="C1" s="515"/>
      <c r="D1" s="515"/>
      <c r="E1" s="515"/>
      <c r="F1" s="515"/>
      <c r="G1" s="515"/>
      <c r="H1" s="515"/>
      <c r="I1" s="515"/>
      <c r="J1" s="515"/>
      <c r="K1" s="515"/>
      <c r="L1" s="515"/>
      <c r="M1" s="515"/>
      <c r="N1" s="515"/>
      <c r="O1" s="515"/>
      <c r="P1" s="87"/>
    </row>
    <row r="2" spans="2:16" ht="47.25" customHeight="1" x14ac:dyDescent="0.25">
      <c r="B2" s="523" t="s">
        <v>854</v>
      </c>
      <c r="C2" s="523"/>
      <c r="D2" s="523"/>
      <c r="E2" s="523"/>
      <c r="F2" s="523"/>
      <c r="G2" s="523"/>
      <c r="H2" s="523"/>
      <c r="I2" s="523"/>
      <c r="J2" s="523"/>
      <c r="K2" s="523"/>
      <c r="L2" s="523"/>
      <c r="M2" s="523"/>
      <c r="N2" s="523"/>
      <c r="O2" s="523"/>
      <c r="P2" s="249" t="s">
        <v>358</v>
      </c>
    </row>
    <row r="3" spans="2:16" ht="15.75" customHeight="1" x14ac:dyDescent="0.25">
      <c r="B3" s="514" t="s">
        <v>539</v>
      </c>
      <c r="C3" s="514" t="s">
        <v>661</v>
      </c>
      <c r="D3" s="514" t="s">
        <v>314</v>
      </c>
      <c r="E3" s="514"/>
      <c r="F3" s="514"/>
      <c r="G3" s="514"/>
      <c r="H3" s="514"/>
      <c r="I3" s="514"/>
      <c r="J3" s="514"/>
      <c r="K3" s="514"/>
      <c r="L3" s="514"/>
      <c r="M3" s="514"/>
      <c r="N3" s="514"/>
      <c r="O3" s="514"/>
      <c r="P3" s="87"/>
    </row>
    <row r="4" spans="2:16" ht="18.75" customHeight="1" x14ac:dyDescent="0.25">
      <c r="B4" s="514"/>
      <c r="C4" s="514"/>
      <c r="D4" s="368" t="s">
        <v>315</v>
      </c>
      <c r="E4" s="368" t="s">
        <v>316</v>
      </c>
      <c r="F4" s="368" t="s">
        <v>317</v>
      </c>
      <c r="G4" s="368" t="s">
        <v>318</v>
      </c>
      <c r="H4" s="368" t="s">
        <v>319</v>
      </c>
      <c r="I4" s="368" t="s">
        <v>320</v>
      </c>
      <c r="J4" s="368" t="s">
        <v>321</v>
      </c>
      <c r="K4" s="368" t="s">
        <v>322</v>
      </c>
      <c r="L4" s="368" t="s">
        <v>323</v>
      </c>
      <c r="M4" s="368" t="s">
        <v>324</v>
      </c>
      <c r="N4" s="368" t="s">
        <v>325</v>
      </c>
      <c r="O4" s="368" t="s">
        <v>326</v>
      </c>
      <c r="P4" s="87"/>
    </row>
    <row r="5" spans="2:16" s="82" customFormat="1" ht="13.5" x14ac:dyDescent="0.25">
      <c r="B5" s="314" t="s">
        <v>32</v>
      </c>
      <c r="C5" s="409">
        <v>251106</v>
      </c>
      <c r="D5" s="409">
        <v>17999</v>
      </c>
      <c r="E5" s="409">
        <v>17992</v>
      </c>
      <c r="F5" s="409">
        <v>21928</v>
      </c>
      <c r="G5" s="409">
        <v>21149</v>
      </c>
      <c r="H5" s="409">
        <v>22254</v>
      </c>
      <c r="I5" s="409">
        <v>21722</v>
      </c>
      <c r="J5" s="409">
        <v>22216</v>
      </c>
      <c r="K5" s="409">
        <v>22231</v>
      </c>
      <c r="L5" s="409">
        <v>21927</v>
      </c>
      <c r="M5" s="409">
        <v>21183</v>
      </c>
      <c r="N5" s="409">
        <v>20042</v>
      </c>
      <c r="O5" s="409">
        <v>20463</v>
      </c>
      <c r="P5" s="88"/>
    </row>
    <row r="6" spans="2:16" x14ac:dyDescent="0.25">
      <c r="B6" s="315" t="s">
        <v>53</v>
      </c>
      <c r="C6" s="410">
        <v>128148</v>
      </c>
      <c r="D6" s="410">
        <v>9178</v>
      </c>
      <c r="E6" s="410">
        <v>9113</v>
      </c>
      <c r="F6" s="410">
        <v>11160</v>
      </c>
      <c r="G6" s="410">
        <v>10878</v>
      </c>
      <c r="H6" s="410">
        <v>11371</v>
      </c>
      <c r="I6" s="410">
        <v>11162</v>
      </c>
      <c r="J6" s="410">
        <v>11203</v>
      </c>
      <c r="K6" s="410">
        <v>11308</v>
      </c>
      <c r="L6" s="410">
        <v>11277</v>
      </c>
      <c r="M6" s="410">
        <v>10832</v>
      </c>
      <c r="N6" s="410">
        <v>10305</v>
      </c>
      <c r="O6" s="410">
        <v>10361</v>
      </c>
      <c r="P6" s="87"/>
    </row>
    <row r="7" spans="2:16" x14ac:dyDescent="0.25">
      <c r="B7" s="315" t="s">
        <v>54</v>
      </c>
      <c r="C7" s="410">
        <v>122958</v>
      </c>
      <c r="D7" s="410">
        <v>8821</v>
      </c>
      <c r="E7" s="410">
        <v>8879</v>
      </c>
      <c r="F7" s="410">
        <v>10768</v>
      </c>
      <c r="G7" s="410">
        <v>10271</v>
      </c>
      <c r="H7" s="410">
        <v>10883</v>
      </c>
      <c r="I7" s="410">
        <v>10560</v>
      </c>
      <c r="J7" s="410">
        <v>11013</v>
      </c>
      <c r="K7" s="410">
        <v>10923</v>
      </c>
      <c r="L7" s="410">
        <v>10650</v>
      </c>
      <c r="M7" s="410">
        <v>10351</v>
      </c>
      <c r="N7" s="410">
        <v>9737</v>
      </c>
      <c r="O7" s="410">
        <v>10102</v>
      </c>
      <c r="P7" s="87"/>
    </row>
    <row r="8" spans="2:16" s="82" customFormat="1" ht="13.5" x14ac:dyDescent="0.25">
      <c r="B8" s="314" t="s">
        <v>64</v>
      </c>
      <c r="C8" s="409">
        <v>94579</v>
      </c>
      <c r="D8" s="409">
        <v>6917</v>
      </c>
      <c r="E8" s="409">
        <v>6658</v>
      </c>
      <c r="F8" s="409">
        <v>7946</v>
      </c>
      <c r="G8" s="409">
        <v>7570</v>
      </c>
      <c r="H8" s="409">
        <v>8056</v>
      </c>
      <c r="I8" s="409">
        <v>8099</v>
      </c>
      <c r="J8" s="409">
        <v>8393</v>
      </c>
      <c r="K8" s="409">
        <v>8534</v>
      </c>
      <c r="L8" s="409">
        <v>8444</v>
      </c>
      <c r="M8" s="409">
        <v>8204</v>
      </c>
      <c r="N8" s="409">
        <v>7758</v>
      </c>
      <c r="O8" s="409">
        <v>8000</v>
      </c>
      <c r="P8" s="408"/>
    </row>
    <row r="9" spans="2:16" s="82" customFormat="1" ht="13.5" x14ac:dyDescent="0.25">
      <c r="B9" s="314" t="s">
        <v>116</v>
      </c>
      <c r="C9" s="409">
        <v>10073</v>
      </c>
      <c r="D9" s="409">
        <v>743</v>
      </c>
      <c r="E9" s="409">
        <v>747</v>
      </c>
      <c r="F9" s="409">
        <v>837</v>
      </c>
      <c r="G9" s="409">
        <v>812</v>
      </c>
      <c r="H9" s="409">
        <v>827</v>
      </c>
      <c r="I9" s="409">
        <v>844</v>
      </c>
      <c r="J9" s="409">
        <v>947</v>
      </c>
      <c r="K9" s="409">
        <v>916</v>
      </c>
      <c r="L9" s="409">
        <v>897</v>
      </c>
      <c r="M9" s="409">
        <v>832</v>
      </c>
      <c r="N9" s="409">
        <v>825</v>
      </c>
      <c r="O9" s="409">
        <v>846</v>
      </c>
      <c r="P9" s="88"/>
    </row>
    <row r="10" spans="2:16" x14ac:dyDescent="0.25">
      <c r="B10" s="315" t="s">
        <v>53</v>
      </c>
      <c r="C10" s="410">
        <v>5166</v>
      </c>
      <c r="D10" s="410">
        <v>371</v>
      </c>
      <c r="E10" s="410">
        <v>371</v>
      </c>
      <c r="F10" s="410">
        <v>414</v>
      </c>
      <c r="G10" s="410">
        <v>399</v>
      </c>
      <c r="H10" s="410">
        <v>433</v>
      </c>
      <c r="I10" s="410">
        <v>415</v>
      </c>
      <c r="J10" s="410">
        <v>498</v>
      </c>
      <c r="K10" s="410">
        <v>470</v>
      </c>
      <c r="L10" s="410">
        <v>469</v>
      </c>
      <c r="M10" s="410">
        <v>453</v>
      </c>
      <c r="N10" s="410">
        <v>446</v>
      </c>
      <c r="O10" s="410">
        <v>427</v>
      </c>
      <c r="P10" s="87"/>
    </row>
    <row r="11" spans="2:16" s="82" customFormat="1" ht="15" customHeight="1" x14ac:dyDescent="0.25">
      <c r="B11" s="315" t="s">
        <v>54</v>
      </c>
      <c r="C11" s="410">
        <v>4907</v>
      </c>
      <c r="D11" s="410">
        <v>372</v>
      </c>
      <c r="E11" s="410">
        <v>376</v>
      </c>
      <c r="F11" s="410">
        <v>423</v>
      </c>
      <c r="G11" s="410">
        <v>413</v>
      </c>
      <c r="H11" s="410">
        <v>394</v>
      </c>
      <c r="I11" s="410">
        <v>429</v>
      </c>
      <c r="J11" s="410">
        <v>449</v>
      </c>
      <c r="K11" s="410">
        <v>446</v>
      </c>
      <c r="L11" s="410">
        <v>428</v>
      </c>
      <c r="M11" s="410">
        <v>379</v>
      </c>
      <c r="N11" s="410">
        <v>379</v>
      </c>
      <c r="O11" s="410">
        <v>419</v>
      </c>
      <c r="P11" s="88"/>
    </row>
    <row r="12" spans="2:16" s="82" customFormat="1" ht="13.5" x14ac:dyDescent="0.25">
      <c r="B12" s="314" t="s">
        <v>99</v>
      </c>
      <c r="C12" s="409">
        <v>2764</v>
      </c>
      <c r="D12" s="409">
        <v>216</v>
      </c>
      <c r="E12" s="409">
        <v>200</v>
      </c>
      <c r="F12" s="409">
        <v>227</v>
      </c>
      <c r="G12" s="409">
        <v>224</v>
      </c>
      <c r="H12" s="409">
        <v>235</v>
      </c>
      <c r="I12" s="409">
        <v>260</v>
      </c>
      <c r="J12" s="409">
        <v>234</v>
      </c>
      <c r="K12" s="409">
        <v>261</v>
      </c>
      <c r="L12" s="409">
        <v>238</v>
      </c>
      <c r="M12" s="409">
        <v>241</v>
      </c>
      <c r="N12" s="409">
        <v>219</v>
      </c>
      <c r="O12" s="409">
        <v>209</v>
      </c>
      <c r="P12" s="88"/>
    </row>
    <row r="13" spans="2:16" x14ac:dyDescent="0.25">
      <c r="B13" s="315" t="s">
        <v>53</v>
      </c>
      <c r="C13" s="410">
        <v>1396</v>
      </c>
      <c r="D13" s="410">
        <v>111</v>
      </c>
      <c r="E13" s="410">
        <v>91</v>
      </c>
      <c r="F13" s="410">
        <v>113</v>
      </c>
      <c r="G13" s="410">
        <v>108</v>
      </c>
      <c r="H13" s="410">
        <v>120</v>
      </c>
      <c r="I13" s="410">
        <v>127</v>
      </c>
      <c r="J13" s="410">
        <v>120</v>
      </c>
      <c r="K13" s="410">
        <v>138</v>
      </c>
      <c r="L13" s="410">
        <v>114</v>
      </c>
      <c r="M13" s="410">
        <v>136</v>
      </c>
      <c r="N13" s="410">
        <v>117</v>
      </c>
      <c r="O13" s="410">
        <v>101</v>
      </c>
      <c r="P13" s="87"/>
    </row>
    <row r="14" spans="2:16" s="82" customFormat="1" x14ac:dyDescent="0.25">
      <c r="B14" s="315" t="s">
        <v>54</v>
      </c>
      <c r="C14" s="410">
        <v>1368</v>
      </c>
      <c r="D14" s="410">
        <v>105</v>
      </c>
      <c r="E14" s="410">
        <v>109</v>
      </c>
      <c r="F14" s="410">
        <v>114</v>
      </c>
      <c r="G14" s="410">
        <v>116</v>
      </c>
      <c r="H14" s="410">
        <v>115</v>
      </c>
      <c r="I14" s="410">
        <v>133</v>
      </c>
      <c r="J14" s="410">
        <v>114</v>
      </c>
      <c r="K14" s="410">
        <v>123</v>
      </c>
      <c r="L14" s="410">
        <v>124</v>
      </c>
      <c r="M14" s="410">
        <v>105</v>
      </c>
      <c r="N14" s="410">
        <v>102</v>
      </c>
      <c r="O14" s="410">
        <v>108</v>
      </c>
      <c r="P14" s="88"/>
    </row>
    <row r="15" spans="2:16" s="82" customFormat="1" ht="13.5" x14ac:dyDescent="0.25">
      <c r="B15" s="314" t="s">
        <v>107</v>
      </c>
      <c r="C15" s="409">
        <v>3680</v>
      </c>
      <c r="D15" s="409">
        <v>285</v>
      </c>
      <c r="E15" s="409">
        <v>251</v>
      </c>
      <c r="F15" s="409">
        <v>321</v>
      </c>
      <c r="G15" s="409">
        <v>310</v>
      </c>
      <c r="H15" s="409">
        <v>304</v>
      </c>
      <c r="I15" s="409">
        <v>294</v>
      </c>
      <c r="J15" s="409">
        <v>325</v>
      </c>
      <c r="K15" s="409">
        <v>328</v>
      </c>
      <c r="L15" s="409">
        <v>327</v>
      </c>
      <c r="M15" s="409">
        <v>325</v>
      </c>
      <c r="N15" s="409">
        <v>299</v>
      </c>
      <c r="O15" s="409">
        <v>311</v>
      </c>
      <c r="P15" s="88"/>
    </row>
    <row r="16" spans="2:16" x14ac:dyDescent="0.25">
      <c r="B16" s="315" t="s">
        <v>53</v>
      </c>
      <c r="C16" s="410">
        <v>1876</v>
      </c>
      <c r="D16" s="410">
        <v>144</v>
      </c>
      <c r="E16" s="410">
        <v>132</v>
      </c>
      <c r="F16" s="410">
        <v>170</v>
      </c>
      <c r="G16" s="410">
        <v>164</v>
      </c>
      <c r="H16" s="410">
        <v>143</v>
      </c>
      <c r="I16" s="410">
        <v>147</v>
      </c>
      <c r="J16" s="410">
        <v>173</v>
      </c>
      <c r="K16" s="410">
        <v>156</v>
      </c>
      <c r="L16" s="410">
        <v>170</v>
      </c>
      <c r="M16" s="410">
        <v>159</v>
      </c>
      <c r="N16" s="410">
        <v>170</v>
      </c>
      <c r="O16" s="410">
        <v>148</v>
      </c>
      <c r="P16" s="87"/>
    </row>
    <row r="17" spans="2:16" s="82" customFormat="1" x14ac:dyDescent="0.25">
      <c r="B17" s="315" t="s">
        <v>54</v>
      </c>
      <c r="C17" s="410">
        <v>1804</v>
      </c>
      <c r="D17" s="410">
        <v>141</v>
      </c>
      <c r="E17" s="410">
        <v>119</v>
      </c>
      <c r="F17" s="410">
        <v>151</v>
      </c>
      <c r="G17" s="410">
        <v>146</v>
      </c>
      <c r="H17" s="410">
        <v>161</v>
      </c>
      <c r="I17" s="410">
        <v>147</v>
      </c>
      <c r="J17" s="410">
        <v>152</v>
      </c>
      <c r="K17" s="410">
        <v>172</v>
      </c>
      <c r="L17" s="410">
        <v>157</v>
      </c>
      <c r="M17" s="410">
        <v>166</v>
      </c>
      <c r="N17" s="410">
        <v>129</v>
      </c>
      <c r="O17" s="410">
        <v>163</v>
      </c>
      <c r="P17" s="88"/>
    </row>
    <row r="18" spans="2:16" s="82" customFormat="1" ht="13.5" x14ac:dyDescent="0.25">
      <c r="B18" s="314" t="s">
        <v>104</v>
      </c>
      <c r="C18" s="409">
        <v>2140</v>
      </c>
      <c r="D18" s="409">
        <v>146</v>
      </c>
      <c r="E18" s="409">
        <v>138</v>
      </c>
      <c r="F18" s="409">
        <v>198</v>
      </c>
      <c r="G18" s="409">
        <v>175</v>
      </c>
      <c r="H18" s="409">
        <v>177</v>
      </c>
      <c r="I18" s="409">
        <v>188</v>
      </c>
      <c r="J18" s="409">
        <v>209</v>
      </c>
      <c r="K18" s="409">
        <v>194</v>
      </c>
      <c r="L18" s="409">
        <v>184</v>
      </c>
      <c r="M18" s="409">
        <v>161</v>
      </c>
      <c r="N18" s="409">
        <v>179</v>
      </c>
      <c r="O18" s="409">
        <v>191</v>
      </c>
      <c r="P18" s="88"/>
    </row>
    <row r="19" spans="2:16" x14ac:dyDescent="0.25">
      <c r="B19" s="315" t="s">
        <v>53</v>
      </c>
      <c r="C19" s="410">
        <v>1151</v>
      </c>
      <c r="D19" s="410">
        <v>86</v>
      </c>
      <c r="E19" s="410">
        <v>85</v>
      </c>
      <c r="F19" s="410">
        <v>97</v>
      </c>
      <c r="G19" s="410">
        <v>105</v>
      </c>
      <c r="H19" s="410">
        <v>96</v>
      </c>
      <c r="I19" s="410">
        <v>93</v>
      </c>
      <c r="J19" s="410">
        <v>118</v>
      </c>
      <c r="K19" s="410">
        <v>99</v>
      </c>
      <c r="L19" s="410">
        <v>101</v>
      </c>
      <c r="M19" s="410">
        <v>77</v>
      </c>
      <c r="N19" s="410">
        <v>93</v>
      </c>
      <c r="O19" s="410">
        <v>101</v>
      </c>
      <c r="P19" s="87"/>
    </row>
    <row r="20" spans="2:16" s="82" customFormat="1" x14ac:dyDescent="0.25">
      <c r="B20" s="315" t="s">
        <v>54</v>
      </c>
      <c r="C20" s="410">
        <v>989</v>
      </c>
      <c r="D20" s="410">
        <v>60</v>
      </c>
      <c r="E20" s="410">
        <v>53</v>
      </c>
      <c r="F20" s="410">
        <v>101</v>
      </c>
      <c r="G20" s="410">
        <v>70</v>
      </c>
      <c r="H20" s="410">
        <v>81</v>
      </c>
      <c r="I20" s="410">
        <v>95</v>
      </c>
      <c r="J20" s="410">
        <v>91</v>
      </c>
      <c r="K20" s="410">
        <v>95</v>
      </c>
      <c r="L20" s="410">
        <v>83</v>
      </c>
      <c r="M20" s="410">
        <v>84</v>
      </c>
      <c r="N20" s="410">
        <v>86</v>
      </c>
      <c r="O20" s="410">
        <v>90</v>
      </c>
      <c r="P20" s="88"/>
    </row>
    <row r="21" spans="2:16" s="82" customFormat="1" ht="13.5" x14ac:dyDescent="0.25">
      <c r="B21" s="314" t="s">
        <v>114</v>
      </c>
      <c r="C21" s="409">
        <v>6762</v>
      </c>
      <c r="D21" s="409">
        <v>492</v>
      </c>
      <c r="E21" s="409">
        <v>491</v>
      </c>
      <c r="F21" s="409">
        <v>573</v>
      </c>
      <c r="G21" s="409">
        <v>580</v>
      </c>
      <c r="H21" s="409">
        <v>591</v>
      </c>
      <c r="I21" s="409">
        <v>581</v>
      </c>
      <c r="J21" s="409">
        <v>582</v>
      </c>
      <c r="K21" s="409">
        <v>603</v>
      </c>
      <c r="L21" s="409">
        <v>596</v>
      </c>
      <c r="M21" s="409">
        <v>584</v>
      </c>
      <c r="N21" s="409">
        <v>554</v>
      </c>
      <c r="O21" s="409">
        <v>535</v>
      </c>
      <c r="P21" s="88"/>
    </row>
    <row r="22" spans="2:16" x14ac:dyDescent="0.25">
      <c r="B22" s="315" t="s">
        <v>53</v>
      </c>
      <c r="C22" s="410">
        <v>3438</v>
      </c>
      <c r="D22" s="410">
        <v>247</v>
      </c>
      <c r="E22" s="410">
        <v>235</v>
      </c>
      <c r="F22" s="410">
        <v>288</v>
      </c>
      <c r="G22" s="410">
        <v>313</v>
      </c>
      <c r="H22" s="410">
        <v>312</v>
      </c>
      <c r="I22" s="410">
        <v>278</v>
      </c>
      <c r="J22" s="410">
        <v>284</v>
      </c>
      <c r="K22" s="410">
        <v>325</v>
      </c>
      <c r="L22" s="410">
        <v>330</v>
      </c>
      <c r="M22" s="410">
        <v>296</v>
      </c>
      <c r="N22" s="410">
        <v>268</v>
      </c>
      <c r="O22" s="410">
        <v>262</v>
      </c>
      <c r="P22" s="87"/>
    </row>
    <row r="23" spans="2:16" s="82" customFormat="1" x14ac:dyDescent="0.25">
      <c r="B23" s="315" t="s">
        <v>54</v>
      </c>
      <c r="C23" s="410">
        <v>3324</v>
      </c>
      <c r="D23" s="410">
        <v>245</v>
      </c>
      <c r="E23" s="410">
        <v>256</v>
      </c>
      <c r="F23" s="410">
        <v>285</v>
      </c>
      <c r="G23" s="410">
        <v>267</v>
      </c>
      <c r="H23" s="410">
        <v>279</v>
      </c>
      <c r="I23" s="410">
        <v>303</v>
      </c>
      <c r="J23" s="410">
        <v>298</v>
      </c>
      <c r="K23" s="410">
        <v>278</v>
      </c>
      <c r="L23" s="410">
        <v>266</v>
      </c>
      <c r="M23" s="410">
        <v>288</v>
      </c>
      <c r="N23" s="410">
        <v>286</v>
      </c>
      <c r="O23" s="410">
        <v>273</v>
      </c>
      <c r="P23" s="88"/>
    </row>
    <row r="24" spans="2:16" s="82" customFormat="1" ht="13.5" x14ac:dyDescent="0.25">
      <c r="B24" s="314" t="s">
        <v>106</v>
      </c>
      <c r="C24" s="409">
        <v>6185</v>
      </c>
      <c r="D24" s="409">
        <v>517</v>
      </c>
      <c r="E24" s="409">
        <v>492</v>
      </c>
      <c r="F24" s="409">
        <v>558</v>
      </c>
      <c r="G24" s="409">
        <v>510</v>
      </c>
      <c r="H24" s="409">
        <v>520</v>
      </c>
      <c r="I24" s="409">
        <v>552</v>
      </c>
      <c r="J24" s="409">
        <v>482</v>
      </c>
      <c r="K24" s="409">
        <v>520</v>
      </c>
      <c r="L24" s="409">
        <v>527</v>
      </c>
      <c r="M24" s="409">
        <v>531</v>
      </c>
      <c r="N24" s="409">
        <v>498</v>
      </c>
      <c r="O24" s="409">
        <v>478</v>
      </c>
      <c r="P24" s="88"/>
    </row>
    <row r="25" spans="2:16" x14ac:dyDescent="0.25">
      <c r="B25" s="315" t="s">
        <v>53</v>
      </c>
      <c r="C25" s="410">
        <v>3134</v>
      </c>
      <c r="D25" s="410">
        <v>251</v>
      </c>
      <c r="E25" s="410">
        <v>267</v>
      </c>
      <c r="F25" s="410">
        <v>283</v>
      </c>
      <c r="G25" s="410">
        <v>271</v>
      </c>
      <c r="H25" s="410">
        <v>255</v>
      </c>
      <c r="I25" s="410">
        <v>275</v>
      </c>
      <c r="J25" s="410">
        <v>242</v>
      </c>
      <c r="K25" s="410">
        <v>258</v>
      </c>
      <c r="L25" s="410">
        <v>262</v>
      </c>
      <c r="M25" s="410">
        <v>274</v>
      </c>
      <c r="N25" s="410">
        <v>249</v>
      </c>
      <c r="O25" s="410">
        <v>247</v>
      </c>
      <c r="P25" s="87"/>
    </row>
    <row r="26" spans="2:16" s="82" customFormat="1" ht="15" customHeight="1" x14ac:dyDescent="0.25">
      <c r="B26" s="315" t="s">
        <v>54</v>
      </c>
      <c r="C26" s="410">
        <v>3051</v>
      </c>
      <c r="D26" s="410">
        <v>266</v>
      </c>
      <c r="E26" s="410">
        <v>225</v>
      </c>
      <c r="F26" s="410">
        <v>275</v>
      </c>
      <c r="G26" s="410">
        <v>239</v>
      </c>
      <c r="H26" s="410">
        <v>265</v>
      </c>
      <c r="I26" s="410">
        <v>277</v>
      </c>
      <c r="J26" s="410">
        <v>240</v>
      </c>
      <c r="K26" s="410">
        <v>262</v>
      </c>
      <c r="L26" s="410">
        <v>265</v>
      </c>
      <c r="M26" s="410">
        <v>257</v>
      </c>
      <c r="N26" s="410">
        <v>249</v>
      </c>
      <c r="O26" s="410">
        <v>231</v>
      </c>
      <c r="P26" s="88"/>
    </row>
    <row r="27" spans="2:16" s="82" customFormat="1" ht="13.5" x14ac:dyDescent="0.25">
      <c r="B27" s="314" t="s">
        <v>103</v>
      </c>
      <c r="C27" s="409">
        <v>5918</v>
      </c>
      <c r="D27" s="409">
        <v>420</v>
      </c>
      <c r="E27" s="409">
        <v>395</v>
      </c>
      <c r="F27" s="409">
        <v>517</v>
      </c>
      <c r="G27" s="409">
        <v>464</v>
      </c>
      <c r="H27" s="409">
        <v>497</v>
      </c>
      <c r="I27" s="409">
        <v>478</v>
      </c>
      <c r="J27" s="409">
        <v>526</v>
      </c>
      <c r="K27" s="409">
        <v>556</v>
      </c>
      <c r="L27" s="409">
        <v>538</v>
      </c>
      <c r="M27" s="409">
        <v>526</v>
      </c>
      <c r="N27" s="409">
        <v>482</v>
      </c>
      <c r="O27" s="409">
        <v>519</v>
      </c>
      <c r="P27" s="88"/>
    </row>
    <row r="28" spans="2:16" x14ac:dyDescent="0.25">
      <c r="B28" s="315" t="s">
        <v>53</v>
      </c>
      <c r="C28" s="410">
        <v>3028</v>
      </c>
      <c r="D28" s="410">
        <v>225</v>
      </c>
      <c r="E28" s="410">
        <v>200</v>
      </c>
      <c r="F28" s="410">
        <v>260</v>
      </c>
      <c r="G28" s="410">
        <v>231</v>
      </c>
      <c r="H28" s="410">
        <v>274</v>
      </c>
      <c r="I28" s="410">
        <v>248</v>
      </c>
      <c r="J28" s="410">
        <v>262</v>
      </c>
      <c r="K28" s="410">
        <v>278</v>
      </c>
      <c r="L28" s="410">
        <v>260</v>
      </c>
      <c r="M28" s="410">
        <v>273</v>
      </c>
      <c r="N28" s="410">
        <v>240</v>
      </c>
      <c r="O28" s="410">
        <v>277</v>
      </c>
      <c r="P28" s="87"/>
    </row>
    <row r="29" spans="2:16" s="82" customFormat="1" x14ac:dyDescent="0.25">
      <c r="B29" s="315" t="s">
        <v>54</v>
      </c>
      <c r="C29" s="410">
        <v>2890</v>
      </c>
      <c r="D29" s="410">
        <v>195</v>
      </c>
      <c r="E29" s="410">
        <v>195</v>
      </c>
      <c r="F29" s="410">
        <v>257</v>
      </c>
      <c r="G29" s="410">
        <v>233</v>
      </c>
      <c r="H29" s="410">
        <v>223</v>
      </c>
      <c r="I29" s="410">
        <v>230</v>
      </c>
      <c r="J29" s="410">
        <v>264</v>
      </c>
      <c r="K29" s="410">
        <v>278</v>
      </c>
      <c r="L29" s="410">
        <v>278</v>
      </c>
      <c r="M29" s="410">
        <v>253</v>
      </c>
      <c r="N29" s="410">
        <v>242</v>
      </c>
      <c r="O29" s="410">
        <v>242</v>
      </c>
      <c r="P29" s="88"/>
    </row>
    <row r="30" spans="2:16" s="82" customFormat="1" ht="13.5" x14ac:dyDescent="0.25">
      <c r="B30" s="314" t="s">
        <v>102</v>
      </c>
      <c r="C30" s="409">
        <v>6592</v>
      </c>
      <c r="D30" s="409">
        <v>448</v>
      </c>
      <c r="E30" s="409">
        <v>464</v>
      </c>
      <c r="F30" s="409">
        <v>574</v>
      </c>
      <c r="G30" s="409">
        <v>516</v>
      </c>
      <c r="H30" s="409">
        <v>603</v>
      </c>
      <c r="I30" s="409">
        <v>529</v>
      </c>
      <c r="J30" s="409">
        <v>605</v>
      </c>
      <c r="K30" s="409">
        <v>602</v>
      </c>
      <c r="L30" s="409">
        <v>591</v>
      </c>
      <c r="M30" s="409">
        <v>555</v>
      </c>
      <c r="N30" s="409">
        <v>529</v>
      </c>
      <c r="O30" s="409">
        <v>576</v>
      </c>
      <c r="P30" s="88"/>
    </row>
    <row r="31" spans="2:16" x14ac:dyDescent="0.25">
      <c r="B31" s="315" t="s">
        <v>53</v>
      </c>
      <c r="C31" s="410">
        <v>3363</v>
      </c>
      <c r="D31" s="410">
        <v>238</v>
      </c>
      <c r="E31" s="410">
        <v>236</v>
      </c>
      <c r="F31" s="410">
        <v>286</v>
      </c>
      <c r="G31" s="410">
        <v>265</v>
      </c>
      <c r="H31" s="410">
        <v>298</v>
      </c>
      <c r="I31" s="410">
        <v>280</v>
      </c>
      <c r="J31" s="410">
        <v>311</v>
      </c>
      <c r="K31" s="410">
        <v>317</v>
      </c>
      <c r="L31" s="410">
        <v>302</v>
      </c>
      <c r="M31" s="410">
        <v>268</v>
      </c>
      <c r="N31" s="410">
        <v>268</v>
      </c>
      <c r="O31" s="410">
        <v>294</v>
      </c>
      <c r="P31" s="87"/>
    </row>
    <row r="32" spans="2:16" s="82" customFormat="1" x14ac:dyDescent="0.25">
      <c r="B32" s="315" t="s">
        <v>54</v>
      </c>
      <c r="C32" s="410">
        <v>3229</v>
      </c>
      <c r="D32" s="410">
        <v>210</v>
      </c>
      <c r="E32" s="410">
        <v>228</v>
      </c>
      <c r="F32" s="410">
        <v>288</v>
      </c>
      <c r="G32" s="410">
        <v>251</v>
      </c>
      <c r="H32" s="410">
        <v>305</v>
      </c>
      <c r="I32" s="410">
        <v>249</v>
      </c>
      <c r="J32" s="410">
        <v>294</v>
      </c>
      <c r="K32" s="410">
        <v>285</v>
      </c>
      <c r="L32" s="410">
        <v>289</v>
      </c>
      <c r="M32" s="410">
        <v>287</v>
      </c>
      <c r="N32" s="410">
        <v>261</v>
      </c>
      <c r="O32" s="410">
        <v>282</v>
      </c>
      <c r="P32" s="88"/>
    </row>
    <row r="33" spans="2:16" s="82" customFormat="1" ht="13.5" x14ac:dyDescent="0.25">
      <c r="B33" s="314" t="s">
        <v>111</v>
      </c>
      <c r="C33" s="409">
        <v>34577</v>
      </c>
      <c r="D33" s="409">
        <v>2458</v>
      </c>
      <c r="E33" s="409">
        <v>2401</v>
      </c>
      <c r="F33" s="409">
        <v>2767</v>
      </c>
      <c r="G33" s="409">
        <v>2687</v>
      </c>
      <c r="H33" s="409">
        <v>2906</v>
      </c>
      <c r="I33" s="409">
        <v>2989</v>
      </c>
      <c r="J33" s="409">
        <v>3103</v>
      </c>
      <c r="K33" s="409">
        <v>3126</v>
      </c>
      <c r="L33" s="409">
        <v>3166</v>
      </c>
      <c r="M33" s="409">
        <v>3084</v>
      </c>
      <c r="N33" s="409">
        <v>2895</v>
      </c>
      <c r="O33" s="409">
        <v>2995</v>
      </c>
      <c r="P33" s="88"/>
    </row>
    <row r="34" spans="2:16" x14ac:dyDescent="0.25">
      <c r="B34" s="315" t="s">
        <v>53</v>
      </c>
      <c r="C34" s="410">
        <v>17446</v>
      </c>
      <c r="D34" s="410">
        <v>1219</v>
      </c>
      <c r="E34" s="410">
        <v>1166</v>
      </c>
      <c r="F34" s="410">
        <v>1413</v>
      </c>
      <c r="G34" s="410">
        <v>1355</v>
      </c>
      <c r="H34" s="410">
        <v>1453</v>
      </c>
      <c r="I34" s="410">
        <v>1502</v>
      </c>
      <c r="J34" s="410">
        <v>1539</v>
      </c>
      <c r="K34" s="410">
        <v>1590</v>
      </c>
      <c r="L34" s="410">
        <v>1632</v>
      </c>
      <c r="M34" s="410">
        <v>1568</v>
      </c>
      <c r="N34" s="410">
        <v>1505</v>
      </c>
      <c r="O34" s="410">
        <v>1504</v>
      </c>
      <c r="P34" s="87"/>
    </row>
    <row r="35" spans="2:16" s="82" customFormat="1" x14ac:dyDescent="0.25">
      <c r="B35" s="315" t="s">
        <v>54</v>
      </c>
      <c r="C35" s="410">
        <v>17131</v>
      </c>
      <c r="D35" s="410">
        <v>1239</v>
      </c>
      <c r="E35" s="410">
        <v>1235</v>
      </c>
      <c r="F35" s="410">
        <v>1354</v>
      </c>
      <c r="G35" s="410">
        <v>1332</v>
      </c>
      <c r="H35" s="410">
        <v>1453</v>
      </c>
      <c r="I35" s="410">
        <v>1487</v>
      </c>
      <c r="J35" s="410">
        <v>1564</v>
      </c>
      <c r="K35" s="410">
        <v>1536</v>
      </c>
      <c r="L35" s="410">
        <v>1534</v>
      </c>
      <c r="M35" s="410">
        <v>1516</v>
      </c>
      <c r="N35" s="410">
        <v>1390</v>
      </c>
      <c r="O35" s="410">
        <v>1491</v>
      </c>
      <c r="P35" s="88"/>
    </row>
    <row r="36" spans="2:16" s="82" customFormat="1" ht="13.5" x14ac:dyDescent="0.25">
      <c r="B36" s="314" t="s">
        <v>112</v>
      </c>
      <c r="C36" s="409">
        <v>7247</v>
      </c>
      <c r="D36" s="409">
        <v>558</v>
      </c>
      <c r="E36" s="409">
        <v>504</v>
      </c>
      <c r="F36" s="409">
        <v>597</v>
      </c>
      <c r="G36" s="409">
        <v>609</v>
      </c>
      <c r="H36" s="409">
        <v>633</v>
      </c>
      <c r="I36" s="409">
        <v>591</v>
      </c>
      <c r="J36" s="409">
        <v>626</v>
      </c>
      <c r="K36" s="409">
        <v>613</v>
      </c>
      <c r="L36" s="409">
        <v>661</v>
      </c>
      <c r="M36" s="409">
        <v>649</v>
      </c>
      <c r="N36" s="409">
        <v>591</v>
      </c>
      <c r="O36" s="409">
        <v>615</v>
      </c>
      <c r="P36" s="88"/>
    </row>
    <row r="37" spans="2:16" x14ac:dyDescent="0.25">
      <c r="B37" s="315" t="s">
        <v>53</v>
      </c>
      <c r="C37" s="410">
        <v>3707</v>
      </c>
      <c r="D37" s="410">
        <v>273</v>
      </c>
      <c r="E37" s="410">
        <v>262</v>
      </c>
      <c r="F37" s="410">
        <v>300</v>
      </c>
      <c r="G37" s="410">
        <v>302</v>
      </c>
      <c r="H37" s="410">
        <v>330</v>
      </c>
      <c r="I37" s="410">
        <v>304</v>
      </c>
      <c r="J37" s="410">
        <v>327</v>
      </c>
      <c r="K37" s="410">
        <v>314</v>
      </c>
      <c r="L37" s="410">
        <v>341</v>
      </c>
      <c r="M37" s="410">
        <v>346</v>
      </c>
      <c r="N37" s="410">
        <v>291</v>
      </c>
      <c r="O37" s="410">
        <v>317</v>
      </c>
      <c r="P37" s="87"/>
    </row>
    <row r="38" spans="2:16" s="82" customFormat="1" ht="15" customHeight="1" x14ac:dyDescent="0.25">
      <c r="B38" s="315" t="s">
        <v>54</v>
      </c>
      <c r="C38" s="410">
        <v>3540</v>
      </c>
      <c r="D38" s="410">
        <v>285</v>
      </c>
      <c r="E38" s="410">
        <v>242</v>
      </c>
      <c r="F38" s="410">
        <v>297</v>
      </c>
      <c r="G38" s="410">
        <v>307</v>
      </c>
      <c r="H38" s="410">
        <v>303</v>
      </c>
      <c r="I38" s="410">
        <v>287</v>
      </c>
      <c r="J38" s="410">
        <v>299</v>
      </c>
      <c r="K38" s="410">
        <v>299</v>
      </c>
      <c r="L38" s="410">
        <v>320</v>
      </c>
      <c r="M38" s="410">
        <v>303</v>
      </c>
      <c r="N38" s="410">
        <v>300</v>
      </c>
      <c r="O38" s="410">
        <v>298</v>
      </c>
      <c r="P38" s="88"/>
    </row>
    <row r="39" spans="2:16" s="82" customFormat="1" ht="27" x14ac:dyDescent="0.25">
      <c r="B39" s="314" t="s">
        <v>109</v>
      </c>
      <c r="C39" s="409">
        <v>8641</v>
      </c>
      <c r="D39" s="409">
        <v>634</v>
      </c>
      <c r="E39" s="409">
        <v>575</v>
      </c>
      <c r="F39" s="409">
        <v>777</v>
      </c>
      <c r="G39" s="409">
        <v>683</v>
      </c>
      <c r="H39" s="409">
        <v>763</v>
      </c>
      <c r="I39" s="409">
        <v>793</v>
      </c>
      <c r="J39" s="409">
        <v>754</v>
      </c>
      <c r="K39" s="409">
        <v>815</v>
      </c>
      <c r="L39" s="409">
        <v>719</v>
      </c>
      <c r="M39" s="409">
        <v>716</v>
      </c>
      <c r="N39" s="409">
        <v>687</v>
      </c>
      <c r="O39" s="409">
        <v>725</v>
      </c>
      <c r="P39" s="88"/>
    </row>
    <row r="40" spans="2:16" x14ac:dyDescent="0.25">
      <c r="B40" s="315" t="s">
        <v>53</v>
      </c>
      <c r="C40" s="410">
        <v>4436</v>
      </c>
      <c r="D40" s="410">
        <v>310</v>
      </c>
      <c r="E40" s="410">
        <v>301</v>
      </c>
      <c r="F40" s="410">
        <v>400</v>
      </c>
      <c r="G40" s="410">
        <v>365</v>
      </c>
      <c r="H40" s="410">
        <v>379</v>
      </c>
      <c r="I40" s="410">
        <v>409</v>
      </c>
      <c r="J40" s="410">
        <v>368</v>
      </c>
      <c r="K40" s="410">
        <v>438</v>
      </c>
      <c r="L40" s="410">
        <v>383</v>
      </c>
      <c r="M40" s="410">
        <v>356</v>
      </c>
      <c r="N40" s="410">
        <v>350</v>
      </c>
      <c r="O40" s="410">
        <v>377</v>
      </c>
      <c r="P40" s="87"/>
    </row>
    <row r="41" spans="2:16" s="82" customFormat="1" ht="20.25" customHeight="1" x14ac:dyDescent="0.25">
      <c r="B41" s="315" t="s">
        <v>54</v>
      </c>
      <c r="C41" s="410">
        <v>4205</v>
      </c>
      <c r="D41" s="410">
        <v>324</v>
      </c>
      <c r="E41" s="410">
        <v>274</v>
      </c>
      <c r="F41" s="410">
        <v>377</v>
      </c>
      <c r="G41" s="410">
        <v>318</v>
      </c>
      <c r="H41" s="410">
        <v>384</v>
      </c>
      <c r="I41" s="410">
        <v>384</v>
      </c>
      <c r="J41" s="410">
        <v>386</v>
      </c>
      <c r="K41" s="410">
        <v>377</v>
      </c>
      <c r="L41" s="410">
        <v>336</v>
      </c>
      <c r="M41" s="410">
        <v>360</v>
      </c>
      <c r="N41" s="410">
        <v>337</v>
      </c>
      <c r="O41" s="410">
        <v>348</v>
      </c>
      <c r="P41" s="88"/>
    </row>
    <row r="42" spans="2:16" s="82" customFormat="1" ht="13.5" x14ac:dyDescent="0.25">
      <c r="B42" s="314" t="s">
        <v>65</v>
      </c>
      <c r="C42" s="409">
        <v>138062</v>
      </c>
      <c r="D42" s="409">
        <v>9622</v>
      </c>
      <c r="E42" s="409">
        <v>9961</v>
      </c>
      <c r="F42" s="409">
        <v>12430</v>
      </c>
      <c r="G42" s="409">
        <v>12029</v>
      </c>
      <c r="H42" s="409">
        <v>12526</v>
      </c>
      <c r="I42" s="409">
        <v>12060</v>
      </c>
      <c r="J42" s="409">
        <v>12207</v>
      </c>
      <c r="K42" s="409">
        <v>12126</v>
      </c>
      <c r="L42" s="409">
        <v>11941</v>
      </c>
      <c r="M42" s="409">
        <v>11394</v>
      </c>
      <c r="N42" s="409">
        <v>10798</v>
      </c>
      <c r="O42" s="409">
        <v>10968</v>
      </c>
      <c r="P42" s="88"/>
    </row>
    <row r="43" spans="2:16" s="82" customFormat="1" ht="13.5" x14ac:dyDescent="0.25">
      <c r="B43" s="314" t="s">
        <v>101</v>
      </c>
      <c r="C43" s="409">
        <v>10827</v>
      </c>
      <c r="D43" s="409">
        <v>760</v>
      </c>
      <c r="E43" s="409">
        <v>759</v>
      </c>
      <c r="F43" s="409">
        <v>993</v>
      </c>
      <c r="G43" s="409">
        <v>962</v>
      </c>
      <c r="H43" s="409">
        <v>1013</v>
      </c>
      <c r="I43" s="409">
        <v>955</v>
      </c>
      <c r="J43" s="409">
        <v>971</v>
      </c>
      <c r="K43" s="409">
        <v>901</v>
      </c>
      <c r="L43" s="409">
        <v>963</v>
      </c>
      <c r="M43" s="409">
        <v>887</v>
      </c>
      <c r="N43" s="409">
        <v>845</v>
      </c>
      <c r="O43" s="409">
        <v>818</v>
      </c>
      <c r="P43" s="88"/>
    </row>
    <row r="44" spans="2:16" x14ac:dyDescent="0.25">
      <c r="B44" s="315" t="s">
        <v>53</v>
      </c>
      <c r="C44" s="410">
        <v>5544</v>
      </c>
      <c r="D44" s="410">
        <v>389</v>
      </c>
      <c r="E44" s="410">
        <v>398</v>
      </c>
      <c r="F44" s="410">
        <v>514</v>
      </c>
      <c r="G44" s="410">
        <v>492</v>
      </c>
      <c r="H44" s="410">
        <v>515</v>
      </c>
      <c r="I44" s="410">
        <v>490</v>
      </c>
      <c r="J44" s="410">
        <v>502</v>
      </c>
      <c r="K44" s="410">
        <v>460</v>
      </c>
      <c r="L44" s="410">
        <v>494</v>
      </c>
      <c r="M44" s="410">
        <v>458</v>
      </c>
      <c r="N44" s="410">
        <v>417</v>
      </c>
      <c r="O44" s="410">
        <v>415</v>
      </c>
      <c r="P44" s="87"/>
    </row>
    <row r="45" spans="2:16" x14ac:dyDescent="0.25">
      <c r="B45" s="315" t="s">
        <v>54</v>
      </c>
      <c r="C45" s="410">
        <v>5283</v>
      </c>
      <c r="D45" s="410">
        <v>371</v>
      </c>
      <c r="E45" s="410">
        <v>361</v>
      </c>
      <c r="F45" s="410">
        <v>479</v>
      </c>
      <c r="G45" s="410">
        <v>470</v>
      </c>
      <c r="H45" s="410">
        <v>498</v>
      </c>
      <c r="I45" s="410">
        <v>465</v>
      </c>
      <c r="J45" s="410">
        <v>469</v>
      </c>
      <c r="K45" s="410">
        <v>441</v>
      </c>
      <c r="L45" s="410">
        <v>469</v>
      </c>
      <c r="M45" s="410">
        <v>429</v>
      </c>
      <c r="N45" s="410">
        <v>428</v>
      </c>
      <c r="O45" s="410">
        <v>403</v>
      </c>
      <c r="P45" s="87"/>
    </row>
    <row r="46" spans="2:16" s="82" customFormat="1" ht="13.5" x14ac:dyDescent="0.25">
      <c r="B46" s="314" t="s">
        <v>113</v>
      </c>
      <c r="C46" s="409">
        <v>10965</v>
      </c>
      <c r="D46" s="409">
        <v>805</v>
      </c>
      <c r="E46" s="409">
        <v>754</v>
      </c>
      <c r="F46" s="409">
        <v>906</v>
      </c>
      <c r="G46" s="409">
        <v>840</v>
      </c>
      <c r="H46" s="409">
        <v>1015</v>
      </c>
      <c r="I46" s="409">
        <v>951</v>
      </c>
      <c r="J46" s="409">
        <v>955</v>
      </c>
      <c r="K46" s="409">
        <v>996</v>
      </c>
      <c r="L46" s="409">
        <v>991</v>
      </c>
      <c r="M46" s="409">
        <v>908</v>
      </c>
      <c r="N46" s="409">
        <v>920</v>
      </c>
      <c r="O46" s="409">
        <v>924</v>
      </c>
      <c r="P46" s="88"/>
    </row>
    <row r="47" spans="2:16" s="82" customFormat="1" ht="15" customHeight="1" x14ac:dyDescent="0.25">
      <c r="B47" s="315" t="s">
        <v>53</v>
      </c>
      <c r="C47" s="410">
        <v>5587</v>
      </c>
      <c r="D47" s="410">
        <v>415</v>
      </c>
      <c r="E47" s="410">
        <v>387</v>
      </c>
      <c r="F47" s="410">
        <v>448</v>
      </c>
      <c r="G47" s="410">
        <v>415</v>
      </c>
      <c r="H47" s="410">
        <v>518</v>
      </c>
      <c r="I47" s="410">
        <v>474</v>
      </c>
      <c r="J47" s="410">
        <v>468</v>
      </c>
      <c r="K47" s="410">
        <v>510</v>
      </c>
      <c r="L47" s="410">
        <v>516</v>
      </c>
      <c r="M47" s="410">
        <v>501</v>
      </c>
      <c r="N47" s="410">
        <v>455</v>
      </c>
      <c r="O47" s="410">
        <v>480</v>
      </c>
      <c r="P47" s="88"/>
    </row>
    <row r="48" spans="2:16" x14ac:dyDescent="0.25">
      <c r="B48" s="315" t="s">
        <v>54</v>
      </c>
      <c r="C48" s="410">
        <v>5378</v>
      </c>
      <c r="D48" s="410">
        <v>390</v>
      </c>
      <c r="E48" s="410">
        <v>367</v>
      </c>
      <c r="F48" s="410">
        <v>458</v>
      </c>
      <c r="G48" s="410">
        <v>425</v>
      </c>
      <c r="H48" s="410">
        <v>497</v>
      </c>
      <c r="I48" s="410">
        <v>477</v>
      </c>
      <c r="J48" s="410">
        <v>487</v>
      </c>
      <c r="K48" s="410">
        <v>486</v>
      </c>
      <c r="L48" s="410">
        <v>475</v>
      </c>
      <c r="M48" s="410">
        <v>407</v>
      </c>
      <c r="N48" s="410">
        <v>465</v>
      </c>
      <c r="O48" s="410">
        <v>444</v>
      </c>
      <c r="P48" s="87"/>
    </row>
    <row r="49" spans="2:16" s="82" customFormat="1" ht="13.5" x14ac:dyDescent="0.25">
      <c r="B49" s="314" t="s">
        <v>108</v>
      </c>
      <c r="C49" s="409">
        <v>67157</v>
      </c>
      <c r="D49" s="409">
        <v>4765</v>
      </c>
      <c r="E49" s="409">
        <v>4960</v>
      </c>
      <c r="F49" s="409">
        <v>6148</v>
      </c>
      <c r="G49" s="409">
        <v>5936</v>
      </c>
      <c r="H49" s="409">
        <v>6106</v>
      </c>
      <c r="I49" s="409">
        <v>5816</v>
      </c>
      <c r="J49" s="409">
        <v>5890</v>
      </c>
      <c r="K49" s="409">
        <v>5945</v>
      </c>
      <c r="L49" s="409">
        <v>5689</v>
      </c>
      <c r="M49" s="409">
        <v>5496</v>
      </c>
      <c r="N49" s="409">
        <v>5137</v>
      </c>
      <c r="O49" s="409">
        <v>5269</v>
      </c>
      <c r="P49" s="88"/>
    </row>
    <row r="50" spans="2:16" s="82" customFormat="1" ht="15" customHeight="1" x14ac:dyDescent="0.25">
      <c r="B50" s="315" t="s">
        <v>53</v>
      </c>
      <c r="C50" s="410">
        <v>34340</v>
      </c>
      <c r="D50" s="410">
        <v>2443</v>
      </c>
      <c r="E50" s="410">
        <v>2546</v>
      </c>
      <c r="F50" s="410">
        <v>3156</v>
      </c>
      <c r="G50" s="410">
        <v>3019</v>
      </c>
      <c r="H50" s="410">
        <v>3145</v>
      </c>
      <c r="I50" s="410">
        <v>3058</v>
      </c>
      <c r="J50" s="410">
        <v>3002</v>
      </c>
      <c r="K50" s="410">
        <v>3006</v>
      </c>
      <c r="L50" s="410">
        <v>2897</v>
      </c>
      <c r="M50" s="410">
        <v>2776</v>
      </c>
      <c r="N50" s="410">
        <v>2634</v>
      </c>
      <c r="O50" s="410">
        <v>2658</v>
      </c>
      <c r="P50" s="88"/>
    </row>
    <row r="51" spans="2:16" x14ac:dyDescent="0.25">
      <c r="B51" s="315" t="s">
        <v>54</v>
      </c>
      <c r="C51" s="410">
        <v>32817</v>
      </c>
      <c r="D51" s="410">
        <v>2322</v>
      </c>
      <c r="E51" s="410">
        <v>2414</v>
      </c>
      <c r="F51" s="410">
        <v>2992</v>
      </c>
      <c r="G51" s="410">
        <v>2917</v>
      </c>
      <c r="H51" s="410">
        <v>2961</v>
      </c>
      <c r="I51" s="410">
        <v>2758</v>
      </c>
      <c r="J51" s="410">
        <v>2888</v>
      </c>
      <c r="K51" s="410">
        <v>2939</v>
      </c>
      <c r="L51" s="410">
        <v>2792</v>
      </c>
      <c r="M51" s="410">
        <v>2720</v>
      </c>
      <c r="N51" s="410">
        <v>2503</v>
      </c>
      <c r="O51" s="410">
        <v>2611</v>
      </c>
      <c r="P51" s="87"/>
    </row>
    <row r="52" spans="2:16" s="82" customFormat="1" ht="13.5" x14ac:dyDescent="0.25">
      <c r="B52" s="314" t="s">
        <v>115</v>
      </c>
      <c r="C52" s="409">
        <v>16676</v>
      </c>
      <c r="D52" s="409">
        <v>1083</v>
      </c>
      <c r="E52" s="409">
        <v>1150</v>
      </c>
      <c r="F52" s="409">
        <v>1521</v>
      </c>
      <c r="G52" s="409">
        <v>1454</v>
      </c>
      <c r="H52" s="409">
        <v>1507</v>
      </c>
      <c r="I52" s="409">
        <v>1519</v>
      </c>
      <c r="J52" s="409">
        <v>1458</v>
      </c>
      <c r="K52" s="409">
        <v>1481</v>
      </c>
      <c r="L52" s="409">
        <v>1472</v>
      </c>
      <c r="M52" s="409">
        <v>1386</v>
      </c>
      <c r="N52" s="409">
        <v>1329</v>
      </c>
      <c r="O52" s="409">
        <v>1316</v>
      </c>
      <c r="P52" s="88"/>
    </row>
    <row r="53" spans="2:16" s="82" customFormat="1" x14ac:dyDescent="0.25">
      <c r="B53" s="315" t="s">
        <v>53</v>
      </c>
      <c r="C53" s="410">
        <v>8533</v>
      </c>
      <c r="D53" s="410">
        <v>570</v>
      </c>
      <c r="E53" s="410">
        <v>571</v>
      </c>
      <c r="F53" s="410">
        <v>783</v>
      </c>
      <c r="G53" s="410">
        <v>783</v>
      </c>
      <c r="H53" s="410">
        <v>764</v>
      </c>
      <c r="I53" s="410">
        <v>782</v>
      </c>
      <c r="J53" s="410">
        <v>746</v>
      </c>
      <c r="K53" s="410">
        <v>739</v>
      </c>
      <c r="L53" s="410">
        <v>738</v>
      </c>
      <c r="M53" s="410">
        <v>672</v>
      </c>
      <c r="N53" s="410">
        <v>704</v>
      </c>
      <c r="O53" s="410">
        <v>681</v>
      </c>
      <c r="P53" s="88"/>
    </row>
    <row r="54" spans="2:16" x14ac:dyDescent="0.25">
      <c r="B54" s="315" t="s">
        <v>54</v>
      </c>
      <c r="C54" s="410">
        <v>8143</v>
      </c>
      <c r="D54" s="410">
        <v>513</v>
      </c>
      <c r="E54" s="410">
        <v>579</v>
      </c>
      <c r="F54" s="410">
        <v>738</v>
      </c>
      <c r="G54" s="410">
        <v>671</v>
      </c>
      <c r="H54" s="410">
        <v>743</v>
      </c>
      <c r="I54" s="410">
        <v>737</v>
      </c>
      <c r="J54" s="410">
        <v>712</v>
      </c>
      <c r="K54" s="410">
        <v>742</v>
      </c>
      <c r="L54" s="410">
        <v>734</v>
      </c>
      <c r="M54" s="410">
        <v>714</v>
      </c>
      <c r="N54" s="410">
        <v>625</v>
      </c>
      <c r="O54" s="410">
        <v>635</v>
      </c>
      <c r="P54" s="87"/>
    </row>
    <row r="55" spans="2:16" s="82" customFormat="1" ht="13.5" x14ac:dyDescent="0.25">
      <c r="B55" s="314" t="s">
        <v>100</v>
      </c>
      <c r="C55" s="409">
        <v>25397</v>
      </c>
      <c r="D55" s="409">
        <v>1740</v>
      </c>
      <c r="E55" s="409">
        <v>1802</v>
      </c>
      <c r="F55" s="409">
        <v>2255</v>
      </c>
      <c r="G55" s="409">
        <v>2202</v>
      </c>
      <c r="H55" s="409">
        <v>2241</v>
      </c>
      <c r="I55" s="409">
        <v>2194</v>
      </c>
      <c r="J55" s="409">
        <v>2254</v>
      </c>
      <c r="K55" s="409">
        <v>2171</v>
      </c>
      <c r="L55" s="409">
        <v>2219</v>
      </c>
      <c r="M55" s="409">
        <v>2158</v>
      </c>
      <c r="N55" s="409">
        <v>2027</v>
      </c>
      <c r="O55" s="409">
        <v>2134</v>
      </c>
      <c r="P55" s="88"/>
    </row>
    <row r="56" spans="2:16" s="82" customFormat="1" x14ac:dyDescent="0.25">
      <c r="B56" s="315" t="s">
        <v>53</v>
      </c>
      <c r="C56" s="410">
        <v>12983</v>
      </c>
      <c r="D56" s="410">
        <v>872</v>
      </c>
      <c r="E56" s="410">
        <v>897</v>
      </c>
      <c r="F56" s="410">
        <v>1143</v>
      </c>
      <c r="G56" s="410">
        <v>1137</v>
      </c>
      <c r="H56" s="410">
        <v>1182</v>
      </c>
      <c r="I56" s="410">
        <v>1134</v>
      </c>
      <c r="J56" s="410">
        <v>1110</v>
      </c>
      <c r="K56" s="410">
        <v>1100</v>
      </c>
      <c r="L56" s="410">
        <v>1174</v>
      </c>
      <c r="M56" s="410">
        <v>1116</v>
      </c>
      <c r="N56" s="410">
        <v>1041</v>
      </c>
      <c r="O56" s="410">
        <v>1077</v>
      </c>
      <c r="P56" s="88"/>
    </row>
    <row r="57" spans="2:16" x14ac:dyDescent="0.25">
      <c r="B57" s="315" t="s">
        <v>54</v>
      </c>
      <c r="C57" s="410">
        <v>12414</v>
      </c>
      <c r="D57" s="410">
        <v>868</v>
      </c>
      <c r="E57" s="410">
        <v>905</v>
      </c>
      <c r="F57" s="410">
        <v>1112</v>
      </c>
      <c r="G57" s="410">
        <v>1065</v>
      </c>
      <c r="H57" s="410">
        <v>1059</v>
      </c>
      <c r="I57" s="410">
        <v>1060</v>
      </c>
      <c r="J57" s="410">
        <v>1144</v>
      </c>
      <c r="K57" s="410">
        <v>1071</v>
      </c>
      <c r="L57" s="410">
        <v>1045</v>
      </c>
      <c r="M57" s="410">
        <v>1042</v>
      </c>
      <c r="N57" s="410">
        <v>986</v>
      </c>
      <c r="O57" s="410">
        <v>1057</v>
      </c>
      <c r="P57" s="87"/>
    </row>
    <row r="58" spans="2:16" s="82" customFormat="1" ht="13.5" x14ac:dyDescent="0.25">
      <c r="B58" s="314" t="s">
        <v>105</v>
      </c>
      <c r="C58" s="409">
        <v>7040</v>
      </c>
      <c r="D58" s="409">
        <v>469</v>
      </c>
      <c r="E58" s="409">
        <v>536</v>
      </c>
      <c r="F58" s="409">
        <v>607</v>
      </c>
      <c r="G58" s="409">
        <v>635</v>
      </c>
      <c r="H58" s="409">
        <v>644</v>
      </c>
      <c r="I58" s="409">
        <v>625</v>
      </c>
      <c r="J58" s="409">
        <v>679</v>
      </c>
      <c r="K58" s="409">
        <v>632</v>
      </c>
      <c r="L58" s="409">
        <v>607</v>
      </c>
      <c r="M58" s="409">
        <v>559</v>
      </c>
      <c r="N58" s="409">
        <v>540</v>
      </c>
      <c r="O58" s="409">
        <v>507</v>
      </c>
      <c r="P58" s="88"/>
    </row>
    <row r="59" spans="2:16" s="82" customFormat="1" x14ac:dyDescent="0.25">
      <c r="B59" s="315" t="s">
        <v>53</v>
      </c>
      <c r="C59" s="410">
        <v>3634</v>
      </c>
      <c r="D59" s="410">
        <v>250</v>
      </c>
      <c r="E59" s="410">
        <v>287</v>
      </c>
      <c r="F59" s="410">
        <v>296</v>
      </c>
      <c r="G59" s="410">
        <v>353</v>
      </c>
      <c r="H59" s="410">
        <v>330</v>
      </c>
      <c r="I59" s="410">
        <v>329</v>
      </c>
      <c r="J59" s="410">
        <v>333</v>
      </c>
      <c r="K59" s="410">
        <v>308</v>
      </c>
      <c r="L59" s="410">
        <v>319</v>
      </c>
      <c r="M59" s="410">
        <v>302</v>
      </c>
      <c r="N59" s="410">
        <v>279</v>
      </c>
      <c r="O59" s="410">
        <v>248</v>
      </c>
      <c r="P59" s="88"/>
    </row>
    <row r="60" spans="2:16" x14ac:dyDescent="0.25">
      <c r="B60" s="315" t="s">
        <v>54</v>
      </c>
      <c r="C60" s="410">
        <v>3406</v>
      </c>
      <c r="D60" s="410">
        <v>219</v>
      </c>
      <c r="E60" s="410">
        <v>249</v>
      </c>
      <c r="F60" s="410">
        <v>311</v>
      </c>
      <c r="G60" s="410">
        <v>282</v>
      </c>
      <c r="H60" s="410">
        <v>314</v>
      </c>
      <c r="I60" s="410">
        <v>296</v>
      </c>
      <c r="J60" s="410">
        <v>346</v>
      </c>
      <c r="K60" s="410">
        <v>324</v>
      </c>
      <c r="L60" s="410">
        <v>288</v>
      </c>
      <c r="M60" s="410">
        <v>257</v>
      </c>
      <c r="N60" s="410">
        <v>261</v>
      </c>
      <c r="O60" s="410">
        <v>259</v>
      </c>
      <c r="P60" s="87"/>
    </row>
    <row r="61" spans="2:16" s="82" customFormat="1" ht="13.5" x14ac:dyDescent="0.25">
      <c r="B61" s="314" t="s">
        <v>66</v>
      </c>
      <c r="C61" s="409">
        <v>18102</v>
      </c>
      <c r="D61" s="409">
        <v>1430</v>
      </c>
      <c r="E61" s="409">
        <v>1345</v>
      </c>
      <c r="F61" s="409">
        <v>1516</v>
      </c>
      <c r="G61" s="409">
        <v>1512</v>
      </c>
      <c r="H61" s="409">
        <v>1646</v>
      </c>
      <c r="I61" s="409">
        <v>1532</v>
      </c>
      <c r="J61" s="409">
        <v>1590</v>
      </c>
      <c r="K61" s="409">
        <v>1541</v>
      </c>
      <c r="L61" s="409">
        <v>1506</v>
      </c>
      <c r="M61" s="409">
        <v>1555</v>
      </c>
      <c r="N61" s="409">
        <v>1458</v>
      </c>
      <c r="O61" s="409">
        <v>1471</v>
      </c>
      <c r="P61" s="88"/>
    </row>
    <row r="62" spans="2:16" s="82" customFormat="1" ht="15" customHeight="1" x14ac:dyDescent="0.25">
      <c r="B62" s="314" t="s">
        <v>97</v>
      </c>
      <c r="C62" s="409">
        <v>4097</v>
      </c>
      <c r="D62" s="409">
        <v>344</v>
      </c>
      <c r="E62" s="409">
        <v>291</v>
      </c>
      <c r="F62" s="409">
        <v>357</v>
      </c>
      <c r="G62" s="409">
        <v>333</v>
      </c>
      <c r="H62" s="409">
        <v>365</v>
      </c>
      <c r="I62" s="409">
        <v>388</v>
      </c>
      <c r="J62" s="409">
        <v>365</v>
      </c>
      <c r="K62" s="409">
        <v>333</v>
      </c>
      <c r="L62" s="409">
        <v>334</v>
      </c>
      <c r="M62" s="409">
        <v>355</v>
      </c>
      <c r="N62" s="409">
        <v>316</v>
      </c>
      <c r="O62" s="409">
        <v>316</v>
      </c>
      <c r="P62" s="88"/>
    </row>
    <row r="63" spans="2:16" x14ac:dyDescent="0.25">
      <c r="B63" s="315" t="s">
        <v>53</v>
      </c>
      <c r="C63" s="410">
        <v>2112</v>
      </c>
      <c r="D63" s="410">
        <v>171</v>
      </c>
      <c r="E63" s="410">
        <v>165</v>
      </c>
      <c r="F63" s="410">
        <v>187</v>
      </c>
      <c r="G63" s="410">
        <v>176</v>
      </c>
      <c r="H63" s="410">
        <v>194</v>
      </c>
      <c r="I63" s="410">
        <v>200</v>
      </c>
      <c r="J63" s="410">
        <v>178</v>
      </c>
      <c r="K63" s="410">
        <v>179</v>
      </c>
      <c r="L63" s="410">
        <v>166</v>
      </c>
      <c r="M63" s="410">
        <v>177</v>
      </c>
      <c r="N63" s="410">
        <v>157</v>
      </c>
      <c r="O63" s="410">
        <v>162</v>
      </c>
      <c r="P63" s="87"/>
    </row>
    <row r="64" spans="2:16" x14ac:dyDescent="0.25">
      <c r="B64" s="315" t="s">
        <v>54</v>
      </c>
      <c r="C64" s="410">
        <v>1985</v>
      </c>
      <c r="D64" s="410">
        <v>173</v>
      </c>
      <c r="E64" s="410">
        <v>126</v>
      </c>
      <c r="F64" s="410">
        <v>170</v>
      </c>
      <c r="G64" s="410">
        <v>157</v>
      </c>
      <c r="H64" s="410">
        <v>171</v>
      </c>
      <c r="I64" s="410">
        <v>188</v>
      </c>
      <c r="J64" s="410">
        <v>187</v>
      </c>
      <c r="K64" s="410">
        <v>154</v>
      </c>
      <c r="L64" s="410">
        <v>168</v>
      </c>
      <c r="M64" s="410">
        <v>178</v>
      </c>
      <c r="N64" s="410">
        <v>159</v>
      </c>
      <c r="O64" s="410">
        <v>154</v>
      </c>
      <c r="P64" s="87"/>
    </row>
    <row r="65" spans="2:16" s="82" customFormat="1" ht="13.5" x14ac:dyDescent="0.25">
      <c r="B65" s="314" t="s">
        <v>95</v>
      </c>
      <c r="C65" s="409">
        <v>2776</v>
      </c>
      <c r="D65" s="409">
        <v>231</v>
      </c>
      <c r="E65" s="409">
        <v>192</v>
      </c>
      <c r="F65" s="409">
        <v>241</v>
      </c>
      <c r="G65" s="409">
        <v>240</v>
      </c>
      <c r="H65" s="409">
        <v>258</v>
      </c>
      <c r="I65" s="409">
        <v>231</v>
      </c>
      <c r="J65" s="409">
        <v>226</v>
      </c>
      <c r="K65" s="409">
        <v>229</v>
      </c>
      <c r="L65" s="409">
        <v>217</v>
      </c>
      <c r="M65" s="409">
        <v>216</v>
      </c>
      <c r="N65" s="409">
        <v>235</v>
      </c>
      <c r="O65" s="409">
        <v>260</v>
      </c>
      <c r="P65" s="88"/>
    </row>
    <row r="66" spans="2:16" x14ac:dyDescent="0.25">
      <c r="B66" s="315" t="s">
        <v>53</v>
      </c>
      <c r="C66" s="410">
        <v>1405</v>
      </c>
      <c r="D66" s="410">
        <v>122</v>
      </c>
      <c r="E66" s="410">
        <v>86</v>
      </c>
      <c r="F66" s="410">
        <v>128</v>
      </c>
      <c r="G66" s="410">
        <v>125</v>
      </c>
      <c r="H66" s="410">
        <v>127</v>
      </c>
      <c r="I66" s="410">
        <v>117</v>
      </c>
      <c r="J66" s="410">
        <v>114</v>
      </c>
      <c r="K66" s="410">
        <v>114</v>
      </c>
      <c r="L66" s="410">
        <v>105</v>
      </c>
      <c r="M66" s="410">
        <v>121</v>
      </c>
      <c r="N66" s="410">
        <v>120</v>
      </c>
      <c r="O66" s="410">
        <v>126</v>
      </c>
      <c r="P66" s="87"/>
    </row>
    <row r="67" spans="2:16" x14ac:dyDescent="0.25">
      <c r="B67" s="315" t="s">
        <v>54</v>
      </c>
      <c r="C67" s="410">
        <v>1371</v>
      </c>
      <c r="D67" s="410">
        <v>109</v>
      </c>
      <c r="E67" s="410">
        <v>106</v>
      </c>
      <c r="F67" s="410">
        <v>113</v>
      </c>
      <c r="G67" s="410">
        <v>115</v>
      </c>
      <c r="H67" s="410">
        <v>131</v>
      </c>
      <c r="I67" s="410">
        <v>114</v>
      </c>
      <c r="J67" s="410">
        <v>112</v>
      </c>
      <c r="K67" s="410">
        <v>115</v>
      </c>
      <c r="L67" s="410">
        <v>112</v>
      </c>
      <c r="M67" s="410">
        <v>95</v>
      </c>
      <c r="N67" s="410">
        <v>115</v>
      </c>
      <c r="O67" s="410">
        <v>134</v>
      </c>
      <c r="P67" s="87"/>
    </row>
    <row r="68" spans="2:16" s="82" customFormat="1" ht="15" customHeight="1" x14ac:dyDescent="0.25">
      <c r="B68" s="314" t="s">
        <v>98</v>
      </c>
      <c r="C68" s="409">
        <v>2194</v>
      </c>
      <c r="D68" s="409">
        <v>135</v>
      </c>
      <c r="E68" s="409">
        <v>157</v>
      </c>
      <c r="F68" s="409">
        <v>180</v>
      </c>
      <c r="G68" s="409">
        <v>199</v>
      </c>
      <c r="H68" s="409">
        <v>197</v>
      </c>
      <c r="I68" s="409">
        <v>178</v>
      </c>
      <c r="J68" s="409">
        <v>217</v>
      </c>
      <c r="K68" s="409">
        <v>202</v>
      </c>
      <c r="L68" s="409">
        <v>192</v>
      </c>
      <c r="M68" s="409">
        <v>187</v>
      </c>
      <c r="N68" s="409">
        <v>174</v>
      </c>
      <c r="O68" s="409">
        <v>176</v>
      </c>
      <c r="P68" s="88"/>
    </row>
    <row r="69" spans="2:16" x14ac:dyDescent="0.25">
      <c r="B69" s="315" t="s">
        <v>53</v>
      </c>
      <c r="C69" s="410">
        <v>1095</v>
      </c>
      <c r="D69" s="410">
        <v>70</v>
      </c>
      <c r="E69" s="410">
        <v>78</v>
      </c>
      <c r="F69" s="410">
        <v>84</v>
      </c>
      <c r="G69" s="410">
        <v>100</v>
      </c>
      <c r="H69" s="410">
        <v>92</v>
      </c>
      <c r="I69" s="410">
        <v>97</v>
      </c>
      <c r="J69" s="410">
        <v>97</v>
      </c>
      <c r="K69" s="410">
        <v>97</v>
      </c>
      <c r="L69" s="410">
        <v>98</v>
      </c>
      <c r="M69" s="410">
        <v>97</v>
      </c>
      <c r="N69" s="410">
        <v>89</v>
      </c>
      <c r="O69" s="410">
        <v>96</v>
      </c>
      <c r="P69" s="87"/>
    </row>
    <row r="70" spans="2:16" x14ac:dyDescent="0.25">
      <c r="B70" s="315" t="s">
        <v>54</v>
      </c>
      <c r="C70" s="410">
        <v>1099</v>
      </c>
      <c r="D70" s="410">
        <v>65</v>
      </c>
      <c r="E70" s="410">
        <v>79</v>
      </c>
      <c r="F70" s="410">
        <v>96</v>
      </c>
      <c r="G70" s="410">
        <v>99</v>
      </c>
      <c r="H70" s="410">
        <v>105</v>
      </c>
      <c r="I70" s="410">
        <v>81</v>
      </c>
      <c r="J70" s="410">
        <v>120</v>
      </c>
      <c r="K70" s="410">
        <v>105</v>
      </c>
      <c r="L70" s="410">
        <v>94</v>
      </c>
      <c r="M70" s="410">
        <v>90</v>
      </c>
      <c r="N70" s="410">
        <v>85</v>
      </c>
      <c r="O70" s="410">
        <v>80</v>
      </c>
      <c r="P70" s="87"/>
    </row>
    <row r="71" spans="2:16" s="82" customFormat="1" ht="13.5" x14ac:dyDescent="0.25">
      <c r="B71" s="314" t="s">
        <v>94</v>
      </c>
      <c r="C71" s="409">
        <v>1980</v>
      </c>
      <c r="D71" s="409">
        <v>146</v>
      </c>
      <c r="E71" s="409">
        <v>150</v>
      </c>
      <c r="F71" s="409">
        <v>156</v>
      </c>
      <c r="G71" s="409">
        <v>152</v>
      </c>
      <c r="H71" s="409">
        <v>194</v>
      </c>
      <c r="I71" s="409">
        <v>168</v>
      </c>
      <c r="J71" s="409">
        <v>176</v>
      </c>
      <c r="K71" s="409">
        <v>168</v>
      </c>
      <c r="L71" s="409">
        <v>157</v>
      </c>
      <c r="M71" s="409">
        <v>180</v>
      </c>
      <c r="N71" s="409">
        <v>177</v>
      </c>
      <c r="O71" s="409">
        <v>156</v>
      </c>
      <c r="P71" s="88"/>
    </row>
    <row r="72" spans="2:16" x14ac:dyDescent="0.25">
      <c r="B72" s="315" t="s">
        <v>53</v>
      </c>
      <c r="C72" s="410">
        <v>1009</v>
      </c>
      <c r="D72" s="410">
        <v>76</v>
      </c>
      <c r="E72" s="410">
        <v>74</v>
      </c>
      <c r="F72" s="410">
        <v>86</v>
      </c>
      <c r="G72" s="410">
        <v>81</v>
      </c>
      <c r="H72" s="410">
        <v>93</v>
      </c>
      <c r="I72" s="410">
        <v>81</v>
      </c>
      <c r="J72" s="410">
        <v>97</v>
      </c>
      <c r="K72" s="410">
        <v>79</v>
      </c>
      <c r="L72" s="410">
        <v>84</v>
      </c>
      <c r="M72" s="410">
        <v>92</v>
      </c>
      <c r="N72" s="410">
        <v>94</v>
      </c>
      <c r="O72" s="410">
        <v>72</v>
      </c>
      <c r="P72" s="87"/>
    </row>
    <row r="73" spans="2:16" x14ac:dyDescent="0.25">
      <c r="B73" s="315" t="s">
        <v>54</v>
      </c>
      <c r="C73" s="410">
        <v>971</v>
      </c>
      <c r="D73" s="410">
        <v>70</v>
      </c>
      <c r="E73" s="410">
        <v>76</v>
      </c>
      <c r="F73" s="410">
        <v>70</v>
      </c>
      <c r="G73" s="410">
        <v>71</v>
      </c>
      <c r="H73" s="410">
        <v>101</v>
      </c>
      <c r="I73" s="410">
        <v>87</v>
      </c>
      <c r="J73" s="410">
        <v>79</v>
      </c>
      <c r="K73" s="410">
        <v>89</v>
      </c>
      <c r="L73" s="410">
        <v>73</v>
      </c>
      <c r="M73" s="410">
        <v>88</v>
      </c>
      <c r="N73" s="410">
        <v>83</v>
      </c>
      <c r="O73" s="410">
        <v>84</v>
      </c>
      <c r="P73" s="87"/>
    </row>
    <row r="74" spans="2:16" s="82" customFormat="1" ht="13.5" x14ac:dyDescent="0.25">
      <c r="B74" s="314" t="s">
        <v>110</v>
      </c>
      <c r="C74" s="409">
        <v>3526</v>
      </c>
      <c r="D74" s="409">
        <v>294</v>
      </c>
      <c r="E74" s="409">
        <v>277</v>
      </c>
      <c r="F74" s="409">
        <v>267</v>
      </c>
      <c r="G74" s="409">
        <v>299</v>
      </c>
      <c r="H74" s="409">
        <v>318</v>
      </c>
      <c r="I74" s="409">
        <v>295</v>
      </c>
      <c r="J74" s="409">
        <v>306</v>
      </c>
      <c r="K74" s="409">
        <v>286</v>
      </c>
      <c r="L74" s="409">
        <v>312</v>
      </c>
      <c r="M74" s="409">
        <v>298</v>
      </c>
      <c r="N74" s="409">
        <v>281</v>
      </c>
      <c r="O74" s="409">
        <v>293</v>
      </c>
      <c r="P74" s="88"/>
    </row>
    <row r="75" spans="2:16" x14ac:dyDescent="0.25">
      <c r="B75" s="315" t="s">
        <v>53</v>
      </c>
      <c r="C75" s="410">
        <v>1786</v>
      </c>
      <c r="D75" s="410">
        <v>147</v>
      </c>
      <c r="E75" s="410">
        <v>136</v>
      </c>
      <c r="F75" s="410">
        <v>137</v>
      </c>
      <c r="G75" s="410">
        <v>147</v>
      </c>
      <c r="H75" s="410">
        <v>157</v>
      </c>
      <c r="I75" s="410">
        <v>161</v>
      </c>
      <c r="J75" s="410">
        <v>160</v>
      </c>
      <c r="K75" s="410">
        <v>153</v>
      </c>
      <c r="L75" s="410">
        <v>155</v>
      </c>
      <c r="M75" s="410">
        <v>143</v>
      </c>
      <c r="N75" s="410">
        <v>146</v>
      </c>
      <c r="O75" s="410">
        <v>144</v>
      </c>
      <c r="P75" s="87"/>
    </row>
    <row r="76" spans="2:16" x14ac:dyDescent="0.25">
      <c r="B76" s="315" t="s">
        <v>54</v>
      </c>
      <c r="C76" s="410">
        <v>1740</v>
      </c>
      <c r="D76" s="410">
        <v>147</v>
      </c>
      <c r="E76" s="410">
        <v>141</v>
      </c>
      <c r="F76" s="410">
        <v>130</v>
      </c>
      <c r="G76" s="410">
        <v>152</v>
      </c>
      <c r="H76" s="410">
        <v>161</v>
      </c>
      <c r="I76" s="410">
        <v>134</v>
      </c>
      <c r="J76" s="410">
        <v>146</v>
      </c>
      <c r="K76" s="410">
        <v>133</v>
      </c>
      <c r="L76" s="410">
        <v>157</v>
      </c>
      <c r="M76" s="410">
        <v>155</v>
      </c>
      <c r="N76" s="410">
        <v>135</v>
      </c>
      <c r="O76" s="410">
        <v>149</v>
      </c>
      <c r="P76" s="87"/>
    </row>
    <row r="77" spans="2:16" s="82" customFormat="1" ht="15" customHeight="1" x14ac:dyDescent="0.25">
      <c r="B77" s="314" t="s">
        <v>96</v>
      </c>
      <c r="C77" s="409">
        <v>3529</v>
      </c>
      <c r="D77" s="409">
        <v>280</v>
      </c>
      <c r="E77" s="409">
        <v>278</v>
      </c>
      <c r="F77" s="409">
        <v>315</v>
      </c>
      <c r="G77" s="409">
        <v>289</v>
      </c>
      <c r="H77" s="409">
        <v>314</v>
      </c>
      <c r="I77" s="409">
        <v>272</v>
      </c>
      <c r="J77" s="409">
        <v>300</v>
      </c>
      <c r="K77" s="409">
        <v>323</v>
      </c>
      <c r="L77" s="409">
        <v>294</v>
      </c>
      <c r="M77" s="409">
        <v>319</v>
      </c>
      <c r="N77" s="409">
        <v>275</v>
      </c>
      <c r="O77" s="409">
        <v>270</v>
      </c>
      <c r="P77" s="88"/>
    </row>
    <row r="78" spans="2:16" x14ac:dyDescent="0.25">
      <c r="B78" s="315" t="s">
        <v>53</v>
      </c>
      <c r="C78" s="410">
        <v>1796</v>
      </c>
      <c r="D78" s="410">
        <v>162</v>
      </c>
      <c r="E78" s="410">
        <v>130</v>
      </c>
      <c r="F78" s="410">
        <v>157</v>
      </c>
      <c r="G78" s="410">
        <v>149</v>
      </c>
      <c r="H78" s="410">
        <v>148</v>
      </c>
      <c r="I78" s="410">
        <v>147</v>
      </c>
      <c r="J78" s="410">
        <v>146</v>
      </c>
      <c r="K78" s="410">
        <v>165</v>
      </c>
      <c r="L78" s="410">
        <v>147</v>
      </c>
      <c r="M78" s="410">
        <v>154</v>
      </c>
      <c r="N78" s="410">
        <v>158</v>
      </c>
      <c r="O78" s="410">
        <v>133</v>
      </c>
      <c r="P78" s="87"/>
    </row>
    <row r="79" spans="2:16" x14ac:dyDescent="0.25">
      <c r="B79" s="315" t="s">
        <v>54</v>
      </c>
      <c r="C79" s="410">
        <v>1733</v>
      </c>
      <c r="D79" s="410">
        <v>118</v>
      </c>
      <c r="E79" s="410">
        <v>148</v>
      </c>
      <c r="F79" s="410">
        <v>158</v>
      </c>
      <c r="G79" s="410">
        <v>140</v>
      </c>
      <c r="H79" s="410">
        <v>166</v>
      </c>
      <c r="I79" s="410">
        <v>125</v>
      </c>
      <c r="J79" s="410">
        <v>154</v>
      </c>
      <c r="K79" s="410">
        <v>158</v>
      </c>
      <c r="L79" s="410">
        <v>147</v>
      </c>
      <c r="M79" s="410">
        <v>165</v>
      </c>
      <c r="N79" s="410">
        <v>117</v>
      </c>
      <c r="O79" s="410">
        <v>137</v>
      </c>
      <c r="P79" s="87"/>
    </row>
    <row r="80" spans="2:16" s="82" customFormat="1" ht="13.5" x14ac:dyDescent="0.25">
      <c r="B80" s="314" t="s">
        <v>292</v>
      </c>
      <c r="C80" s="409">
        <v>360</v>
      </c>
      <c r="D80" s="409">
        <v>29</v>
      </c>
      <c r="E80" s="409">
        <v>28</v>
      </c>
      <c r="F80" s="409">
        <v>36</v>
      </c>
      <c r="G80" s="409">
        <v>38</v>
      </c>
      <c r="H80" s="409">
        <v>25</v>
      </c>
      <c r="I80" s="409">
        <v>31</v>
      </c>
      <c r="J80" s="409">
        <v>26</v>
      </c>
      <c r="K80" s="409">
        <v>30</v>
      </c>
      <c r="L80" s="409">
        <v>35</v>
      </c>
      <c r="M80" s="409">
        <v>30</v>
      </c>
      <c r="N80" s="409">
        <v>28</v>
      </c>
      <c r="O80" s="409">
        <v>24</v>
      </c>
      <c r="P80" s="88"/>
    </row>
    <row r="81" spans="2:16" s="82" customFormat="1" ht="13.5" x14ac:dyDescent="0.25">
      <c r="B81" s="314" t="s">
        <v>118</v>
      </c>
      <c r="C81" s="409">
        <v>360</v>
      </c>
      <c r="D81" s="409">
        <v>29</v>
      </c>
      <c r="E81" s="409">
        <v>28</v>
      </c>
      <c r="F81" s="409">
        <v>36</v>
      </c>
      <c r="G81" s="409">
        <v>38</v>
      </c>
      <c r="H81" s="409">
        <v>25</v>
      </c>
      <c r="I81" s="409">
        <v>31</v>
      </c>
      <c r="J81" s="409">
        <v>26</v>
      </c>
      <c r="K81" s="409">
        <v>30</v>
      </c>
      <c r="L81" s="409">
        <v>35</v>
      </c>
      <c r="M81" s="409">
        <v>30</v>
      </c>
      <c r="N81" s="409">
        <v>28</v>
      </c>
      <c r="O81" s="409">
        <v>24</v>
      </c>
      <c r="P81" s="88"/>
    </row>
    <row r="82" spans="2:16" x14ac:dyDescent="0.25">
      <c r="B82" s="315" t="s">
        <v>53</v>
      </c>
      <c r="C82" s="410">
        <v>183</v>
      </c>
      <c r="D82" s="410">
        <v>16</v>
      </c>
      <c r="E82" s="410">
        <v>12</v>
      </c>
      <c r="F82" s="410">
        <v>17</v>
      </c>
      <c r="G82" s="410">
        <v>23</v>
      </c>
      <c r="H82" s="410">
        <v>13</v>
      </c>
      <c r="I82" s="410">
        <v>14</v>
      </c>
      <c r="J82" s="410">
        <v>8</v>
      </c>
      <c r="K82" s="410">
        <v>15</v>
      </c>
      <c r="L82" s="410">
        <v>20</v>
      </c>
      <c r="M82" s="410">
        <v>17</v>
      </c>
      <c r="N82" s="410">
        <v>14</v>
      </c>
      <c r="O82" s="410">
        <v>14</v>
      </c>
      <c r="P82" s="87"/>
    </row>
    <row r="83" spans="2:16" s="82" customFormat="1" x14ac:dyDescent="0.25">
      <c r="B83" s="315" t="s">
        <v>54</v>
      </c>
      <c r="C83" s="410">
        <v>177</v>
      </c>
      <c r="D83" s="410">
        <v>13</v>
      </c>
      <c r="E83" s="410">
        <v>16</v>
      </c>
      <c r="F83" s="410">
        <v>19</v>
      </c>
      <c r="G83" s="410">
        <v>15</v>
      </c>
      <c r="H83" s="410">
        <v>12</v>
      </c>
      <c r="I83" s="410">
        <v>17</v>
      </c>
      <c r="J83" s="410">
        <v>18</v>
      </c>
      <c r="K83" s="410">
        <v>15</v>
      </c>
      <c r="L83" s="410">
        <v>15</v>
      </c>
      <c r="M83" s="410">
        <v>13</v>
      </c>
      <c r="N83" s="410">
        <v>14</v>
      </c>
      <c r="O83" s="410">
        <v>10</v>
      </c>
      <c r="P83" s="88"/>
    </row>
    <row r="84" spans="2:16" s="82" customFormat="1" ht="13.5" x14ac:dyDescent="0.25">
      <c r="B84" s="314" t="s">
        <v>69</v>
      </c>
      <c r="C84" s="409">
        <v>3</v>
      </c>
      <c r="D84" s="409">
        <v>1</v>
      </c>
      <c r="E84" s="409">
        <v>0</v>
      </c>
      <c r="F84" s="409">
        <v>0</v>
      </c>
      <c r="G84" s="409">
        <v>0</v>
      </c>
      <c r="H84" s="409">
        <v>1</v>
      </c>
      <c r="I84" s="409">
        <v>0</v>
      </c>
      <c r="J84" s="409">
        <v>0</v>
      </c>
      <c r="K84" s="409">
        <v>0</v>
      </c>
      <c r="L84" s="409">
        <v>1</v>
      </c>
      <c r="M84" s="409">
        <v>0</v>
      </c>
      <c r="N84" s="409">
        <v>0</v>
      </c>
      <c r="O84" s="409">
        <v>0</v>
      </c>
      <c r="P84" s="88"/>
    </row>
    <row r="85" spans="2:16" s="82" customFormat="1" ht="13.5" x14ac:dyDescent="0.25">
      <c r="B85" s="314" t="s">
        <v>69</v>
      </c>
      <c r="C85" s="409">
        <v>3</v>
      </c>
      <c r="D85" s="409">
        <v>1</v>
      </c>
      <c r="E85" s="409">
        <v>0</v>
      </c>
      <c r="F85" s="409">
        <v>0</v>
      </c>
      <c r="G85" s="409">
        <v>0</v>
      </c>
      <c r="H85" s="409">
        <v>1</v>
      </c>
      <c r="I85" s="409">
        <v>0</v>
      </c>
      <c r="J85" s="409">
        <v>0</v>
      </c>
      <c r="K85" s="409">
        <v>0</v>
      </c>
      <c r="L85" s="409">
        <v>1</v>
      </c>
      <c r="M85" s="409">
        <v>0</v>
      </c>
      <c r="N85" s="409">
        <v>0</v>
      </c>
      <c r="O85" s="409">
        <v>0</v>
      </c>
      <c r="P85" s="88"/>
    </row>
    <row r="86" spans="2:16" x14ac:dyDescent="0.25">
      <c r="B86" s="315" t="s">
        <v>54</v>
      </c>
      <c r="C86" s="410">
        <v>3</v>
      </c>
      <c r="D86" s="410">
        <v>1</v>
      </c>
      <c r="E86" s="409">
        <v>0</v>
      </c>
      <c r="F86" s="409">
        <v>0</v>
      </c>
      <c r="G86" s="409">
        <v>0</v>
      </c>
      <c r="H86" s="410">
        <v>1</v>
      </c>
      <c r="I86" s="409">
        <v>0</v>
      </c>
      <c r="J86" s="409">
        <v>0</v>
      </c>
      <c r="K86" s="409">
        <v>0</v>
      </c>
      <c r="L86" s="410">
        <v>1</v>
      </c>
      <c r="M86" s="409">
        <v>0</v>
      </c>
      <c r="N86" s="409">
        <v>0</v>
      </c>
      <c r="O86" s="409">
        <v>0</v>
      </c>
      <c r="P86" s="87"/>
    </row>
    <row r="87" spans="2:16" s="45" customFormat="1" ht="20.25" customHeight="1" x14ac:dyDescent="0.25">
      <c r="B87" s="112" t="s">
        <v>845</v>
      </c>
      <c r="C87" s="112"/>
      <c r="D87" s="112"/>
      <c r="E87" s="112"/>
      <c r="F87" s="112"/>
      <c r="G87" s="112"/>
      <c r="H87" s="112"/>
      <c r="I87" s="112"/>
      <c r="J87" s="112"/>
      <c r="K87" s="112"/>
      <c r="L87" s="112"/>
      <c r="M87" s="112"/>
      <c r="N87" s="112"/>
      <c r="O87" s="112"/>
    </row>
    <row r="88" spans="2:16" s="45" customFormat="1" ht="13.5" customHeight="1" x14ac:dyDescent="0.25">
      <c r="B88" s="89" t="s">
        <v>811</v>
      </c>
      <c r="C88" s="89"/>
      <c r="D88" s="89"/>
      <c r="E88" s="89"/>
      <c r="F88" s="89"/>
      <c r="G88" s="89"/>
      <c r="H88" s="89"/>
      <c r="I88" s="89"/>
      <c r="J88" s="89"/>
      <c r="K88" s="89"/>
    </row>
    <row r="89" spans="2:16" ht="16.5" x14ac:dyDescent="0.3">
      <c r="B89" s="70" t="s">
        <v>840</v>
      </c>
      <c r="C89" s="45"/>
      <c r="D89" s="45"/>
      <c r="E89" s="45"/>
      <c r="F89" s="45"/>
      <c r="G89" s="45"/>
      <c r="H89" s="45"/>
      <c r="I89" s="45"/>
      <c r="J89" s="45"/>
      <c r="K89" s="45"/>
    </row>
  </sheetData>
  <mergeCells count="5">
    <mergeCell ref="B1:O1"/>
    <mergeCell ref="B2:O2"/>
    <mergeCell ref="C3:C4"/>
    <mergeCell ref="D3:O3"/>
    <mergeCell ref="B3:B4"/>
  </mergeCells>
  <hyperlinks>
    <hyperlink ref="P2" location="INDICE!B43" display="INDICE"/>
  </hyperlinks>
  <printOptions horizontalCentered="1"/>
  <pageMargins left="0.19685039370078741" right="0.19685039370078741" top="1.1811023622047245" bottom="0.39370078740157483" header="0.19685039370078741" footer="0.19685039370078741"/>
  <pageSetup scale="77" firstPageNumber="164" fitToWidth="0" fitToHeight="0" orientation="landscape" useFirstPageNumber="1" r:id="rId1"/>
  <headerFooter scaleWithDoc="0">
    <oddHeader>&amp;C&amp;G</oddHeader>
    <oddFooter>&amp;C&amp;10&amp;P</oddFooter>
  </headerFooter>
  <rowBreaks count="1" manualBreakCount="1">
    <brk id="51" max="16383" man="1"/>
  </rowBreaks>
  <drawing r:id="rId2"/>
  <legacyDrawingHF r:id="rId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dimension ref="B1:N122"/>
  <sheetViews>
    <sheetView showGridLines="0" zoomScaleNormal="100" workbookViewId="0">
      <selection activeCell="C114" sqref="C114"/>
    </sheetView>
  </sheetViews>
  <sheetFormatPr baseColWidth="10" defaultColWidth="12.5703125" defaultRowHeight="13.5" x14ac:dyDescent="0.25"/>
  <cols>
    <col min="1" max="1" width="3.7109375" style="84" customWidth="1"/>
    <col min="2" max="2" width="27.140625" style="84" bestFit="1" customWidth="1"/>
    <col min="3" max="3" width="11" style="84" bestFit="1" customWidth="1"/>
    <col min="4" max="4" width="9" style="84" customWidth="1"/>
    <col min="5" max="5" width="13.7109375" style="84" customWidth="1"/>
    <col min="6" max="6" width="10" style="84" customWidth="1"/>
    <col min="7" max="7" width="12.42578125" style="84" customWidth="1"/>
    <col min="8" max="8" width="12" style="84" customWidth="1"/>
    <col min="9" max="9" width="15.85546875" style="84" customWidth="1"/>
    <col min="10" max="10" width="14.7109375" style="84" customWidth="1"/>
    <col min="11" max="11" width="12" style="84" customWidth="1"/>
    <col min="12" max="12" width="11.42578125" style="84" customWidth="1"/>
    <col min="13" max="13" width="10.42578125" style="84" bestFit="1" customWidth="1"/>
    <col min="14" max="16384" width="12.5703125" style="84"/>
  </cols>
  <sheetData>
    <row r="1" spans="2:14" s="79" customFormat="1" ht="126" customHeight="1" x14ac:dyDescent="0.25">
      <c r="B1" s="515"/>
      <c r="C1" s="515"/>
      <c r="D1" s="515"/>
      <c r="E1" s="515"/>
      <c r="F1" s="515"/>
      <c r="G1" s="515"/>
      <c r="H1" s="515"/>
      <c r="I1" s="515"/>
      <c r="J1" s="515"/>
      <c r="K1" s="515"/>
      <c r="L1" s="515"/>
      <c r="M1" s="515"/>
      <c r="N1" s="83"/>
    </row>
    <row r="2" spans="2:14" s="79" customFormat="1" ht="43.5" customHeight="1" x14ac:dyDescent="0.25">
      <c r="B2" s="524" t="s">
        <v>855</v>
      </c>
      <c r="C2" s="524"/>
      <c r="D2" s="524"/>
      <c r="E2" s="524"/>
      <c r="F2" s="524"/>
      <c r="G2" s="524"/>
      <c r="H2" s="524"/>
      <c r="I2" s="524"/>
      <c r="J2" s="524"/>
      <c r="K2" s="524"/>
      <c r="L2" s="524"/>
      <c r="M2" s="524"/>
      <c r="N2" s="249" t="s">
        <v>358</v>
      </c>
    </row>
    <row r="3" spans="2:14" s="79" customFormat="1" ht="15.75" customHeight="1" x14ac:dyDescent="0.25">
      <c r="B3" s="514" t="s">
        <v>540</v>
      </c>
      <c r="C3" s="514" t="s">
        <v>660</v>
      </c>
      <c r="D3" s="514" t="s">
        <v>327</v>
      </c>
      <c r="E3" s="514"/>
      <c r="F3" s="514"/>
      <c r="G3" s="514"/>
      <c r="H3" s="514"/>
      <c r="I3" s="514"/>
      <c r="J3" s="514"/>
      <c r="K3" s="514"/>
      <c r="L3" s="514"/>
      <c r="M3" s="514"/>
      <c r="N3" s="83"/>
    </row>
    <row r="4" spans="2:14" s="79" customFormat="1" ht="40.5" x14ac:dyDescent="0.25">
      <c r="B4" s="514"/>
      <c r="C4" s="514"/>
      <c r="D4" s="368" t="s">
        <v>87</v>
      </c>
      <c r="E4" s="368" t="s">
        <v>88</v>
      </c>
      <c r="F4" s="368" t="s">
        <v>328</v>
      </c>
      <c r="G4" s="368" t="s">
        <v>89</v>
      </c>
      <c r="H4" s="368" t="s">
        <v>90</v>
      </c>
      <c r="I4" s="368" t="s">
        <v>329</v>
      </c>
      <c r="J4" s="368" t="s">
        <v>501</v>
      </c>
      <c r="K4" s="368" t="s">
        <v>503</v>
      </c>
      <c r="L4" s="368" t="s">
        <v>91</v>
      </c>
      <c r="M4" s="368" t="s">
        <v>92</v>
      </c>
      <c r="N4" s="83"/>
    </row>
    <row r="5" spans="2:14" s="85" customFormat="1" x14ac:dyDescent="0.25">
      <c r="B5" s="314" t="s">
        <v>32</v>
      </c>
      <c r="C5" s="409">
        <v>251106</v>
      </c>
      <c r="D5" s="409">
        <v>863</v>
      </c>
      <c r="E5" s="409">
        <v>172</v>
      </c>
      <c r="F5" s="409">
        <v>20641</v>
      </c>
      <c r="G5" s="409">
        <v>10201</v>
      </c>
      <c r="H5" s="409">
        <v>120508</v>
      </c>
      <c r="I5" s="409">
        <v>27707</v>
      </c>
      <c r="J5" s="409">
        <v>12036</v>
      </c>
      <c r="K5" s="409">
        <v>39137</v>
      </c>
      <c r="L5" s="409">
        <v>815</v>
      </c>
      <c r="M5" s="409">
        <v>924</v>
      </c>
    </row>
    <row r="6" spans="2:14" ht="14.1" customHeight="1" x14ac:dyDescent="0.25">
      <c r="B6" s="315" t="s">
        <v>72</v>
      </c>
      <c r="C6" s="410">
        <v>242967</v>
      </c>
      <c r="D6" s="410">
        <v>744</v>
      </c>
      <c r="E6" s="410">
        <v>178</v>
      </c>
      <c r="F6" s="410">
        <v>22052</v>
      </c>
      <c r="G6" s="410">
        <v>10955</v>
      </c>
      <c r="H6" s="410">
        <v>126521</v>
      </c>
      <c r="I6" s="410">
        <v>28458</v>
      </c>
      <c r="J6" s="410">
        <v>12568</v>
      </c>
      <c r="K6" s="410">
        <v>40589</v>
      </c>
      <c r="L6" s="410">
        <v>825</v>
      </c>
      <c r="M6" s="410">
        <v>77</v>
      </c>
    </row>
    <row r="7" spans="2:14" ht="14.1" customHeight="1" x14ac:dyDescent="0.25">
      <c r="B7" s="315" t="s">
        <v>73</v>
      </c>
      <c r="C7" s="410">
        <v>1250</v>
      </c>
      <c r="D7" s="410">
        <v>15</v>
      </c>
      <c r="E7" s="410">
        <v>34</v>
      </c>
      <c r="F7" s="410">
        <v>155</v>
      </c>
      <c r="G7" s="410">
        <v>35</v>
      </c>
      <c r="H7" s="410">
        <v>738</v>
      </c>
      <c r="I7" s="410">
        <v>221</v>
      </c>
      <c r="J7" s="410">
        <v>13</v>
      </c>
      <c r="K7" s="410">
        <v>21</v>
      </c>
      <c r="L7" s="410">
        <v>3</v>
      </c>
      <c r="M7" s="410">
        <v>15</v>
      </c>
    </row>
    <row r="8" spans="2:14" ht="14.1" customHeight="1" x14ac:dyDescent="0.25">
      <c r="B8" s="315" t="s">
        <v>92</v>
      </c>
      <c r="C8" s="410">
        <v>6889</v>
      </c>
      <c r="D8" s="410">
        <v>214</v>
      </c>
      <c r="E8" s="410">
        <v>0</v>
      </c>
      <c r="F8" s="410">
        <v>73</v>
      </c>
      <c r="G8" s="410">
        <v>17</v>
      </c>
      <c r="H8" s="410">
        <v>3407</v>
      </c>
      <c r="I8" s="410">
        <v>1479</v>
      </c>
      <c r="J8" s="410">
        <v>0</v>
      </c>
      <c r="K8" s="410">
        <v>148</v>
      </c>
      <c r="L8" s="410">
        <v>0</v>
      </c>
      <c r="M8" s="410">
        <v>1551</v>
      </c>
    </row>
    <row r="9" spans="2:14" s="85" customFormat="1" ht="14.1" customHeight="1" x14ac:dyDescent="0.25">
      <c r="B9" s="314" t="s">
        <v>64</v>
      </c>
      <c r="C9" s="409">
        <v>94579</v>
      </c>
      <c r="D9" s="409">
        <v>327</v>
      </c>
      <c r="E9" s="409">
        <v>79</v>
      </c>
      <c r="F9" s="409">
        <v>9876</v>
      </c>
      <c r="G9" s="409">
        <v>3725</v>
      </c>
      <c r="H9" s="409">
        <v>48559</v>
      </c>
      <c r="I9" s="409">
        <v>8436</v>
      </c>
      <c r="J9" s="409">
        <v>2731</v>
      </c>
      <c r="K9" s="409">
        <v>19908</v>
      </c>
      <c r="L9" s="409">
        <v>537</v>
      </c>
      <c r="M9" s="409">
        <v>401</v>
      </c>
    </row>
    <row r="10" spans="2:14" ht="14.1" customHeight="1" x14ac:dyDescent="0.25">
      <c r="B10" s="315" t="s">
        <v>72</v>
      </c>
      <c r="C10" s="410">
        <v>90989</v>
      </c>
      <c r="D10" s="410">
        <v>208</v>
      </c>
      <c r="E10" s="410">
        <v>63</v>
      </c>
      <c r="F10" s="410">
        <v>9791</v>
      </c>
      <c r="G10" s="410">
        <v>3707</v>
      </c>
      <c r="H10" s="410">
        <v>46563</v>
      </c>
      <c r="I10" s="410">
        <v>7574</v>
      </c>
      <c r="J10" s="410">
        <v>2725</v>
      </c>
      <c r="K10" s="410">
        <v>19789</v>
      </c>
      <c r="L10" s="410">
        <v>535</v>
      </c>
      <c r="M10" s="410">
        <v>34</v>
      </c>
    </row>
    <row r="11" spans="2:14" ht="14.1" customHeight="1" x14ac:dyDescent="0.25">
      <c r="B11" s="315" t="s">
        <v>73</v>
      </c>
      <c r="C11" s="410">
        <v>415</v>
      </c>
      <c r="D11" s="410">
        <v>5</v>
      </c>
      <c r="E11" s="410">
        <v>16</v>
      </c>
      <c r="F11" s="410">
        <v>39</v>
      </c>
      <c r="G11" s="410">
        <v>10</v>
      </c>
      <c r="H11" s="410">
        <v>234</v>
      </c>
      <c r="I11" s="410">
        <v>88</v>
      </c>
      <c r="J11" s="410">
        <v>6</v>
      </c>
      <c r="K11" s="410">
        <v>11</v>
      </c>
      <c r="L11" s="410">
        <v>2</v>
      </c>
      <c r="M11" s="410">
        <v>4</v>
      </c>
    </row>
    <row r="12" spans="2:14" ht="14.1" customHeight="1" x14ac:dyDescent="0.25">
      <c r="B12" s="315" t="s">
        <v>92</v>
      </c>
      <c r="C12" s="410">
        <v>3175</v>
      </c>
      <c r="D12" s="410">
        <v>114</v>
      </c>
      <c r="E12" s="410">
        <v>0</v>
      </c>
      <c r="F12" s="410">
        <v>46</v>
      </c>
      <c r="G12" s="410">
        <v>8</v>
      </c>
      <c r="H12" s="410">
        <v>1762</v>
      </c>
      <c r="I12" s="410">
        <v>774</v>
      </c>
      <c r="J12" s="410">
        <v>0</v>
      </c>
      <c r="K12" s="410">
        <v>108</v>
      </c>
      <c r="L12" s="410">
        <v>0</v>
      </c>
      <c r="M12" s="410">
        <v>363</v>
      </c>
    </row>
    <row r="13" spans="2:14" s="85" customFormat="1" ht="14.1" customHeight="1" x14ac:dyDescent="0.25">
      <c r="B13" s="314" t="s">
        <v>116</v>
      </c>
      <c r="C13" s="409">
        <v>10073</v>
      </c>
      <c r="D13" s="409">
        <v>17</v>
      </c>
      <c r="E13" s="409">
        <v>1</v>
      </c>
      <c r="F13" s="409">
        <v>1168</v>
      </c>
      <c r="G13" s="409">
        <v>431</v>
      </c>
      <c r="H13" s="409">
        <v>5285</v>
      </c>
      <c r="I13" s="409">
        <v>794</v>
      </c>
      <c r="J13" s="409">
        <v>290</v>
      </c>
      <c r="K13" s="409">
        <v>1979</v>
      </c>
      <c r="L13" s="409">
        <v>90</v>
      </c>
      <c r="M13" s="409">
        <v>18</v>
      </c>
    </row>
    <row r="14" spans="2:14" s="86" customFormat="1" ht="14.1" customHeight="1" x14ac:dyDescent="0.25">
      <c r="B14" s="315" t="s">
        <v>72</v>
      </c>
      <c r="C14" s="410">
        <v>9886</v>
      </c>
      <c r="D14" s="410">
        <v>13</v>
      </c>
      <c r="E14" s="410">
        <v>1</v>
      </c>
      <c r="F14" s="410">
        <v>1160</v>
      </c>
      <c r="G14" s="410">
        <v>430</v>
      </c>
      <c r="H14" s="410">
        <v>5167</v>
      </c>
      <c r="I14" s="410">
        <v>765</v>
      </c>
      <c r="J14" s="410">
        <v>288</v>
      </c>
      <c r="K14" s="410">
        <v>1970</v>
      </c>
      <c r="L14" s="410">
        <v>90</v>
      </c>
      <c r="M14" s="410">
        <v>2</v>
      </c>
    </row>
    <row r="15" spans="2:14" s="86" customFormat="1" ht="14.1" customHeight="1" x14ac:dyDescent="0.25">
      <c r="B15" s="315" t="s">
        <v>73</v>
      </c>
      <c r="C15" s="410">
        <v>38</v>
      </c>
      <c r="D15" s="410">
        <v>0</v>
      </c>
      <c r="E15" s="410">
        <v>0</v>
      </c>
      <c r="F15" s="410">
        <v>3</v>
      </c>
      <c r="G15" s="410">
        <v>1</v>
      </c>
      <c r="H15" s="410">
        <v>26</v>
      </c>
      <c r="I15" s="410">
        <v>3</v>
      </c>
      <c r="J15" s="410">
        <v>2</v>
      </c>
      <c r="K15" s="410">
        <v>0</v>
      </c>
      <c r="L15" s="410">
        <v>0</v>
      </c>
      <c r="M15" s="410">
        <v>3</v>
      </c>
    </row>
    <row r="16" spans="2:14" ht="14.1" customHeight="1" x14ac:dyDescent="0.25">
      <c r="B16" s="315" t="s">
        <v>92</v>
      </c>
      <c r="C16" s="410">
        <v>149</v>
      </c>
      <c r="D16" s="410">
        <v>4</v>
      </c>
      <c r="E16" s="410">
        <v>0</v>
      </c>
      <c r="F16" s="410">
        <v>5</v>
      </c>
      <c r="G16" s="410">
        <v>0</v>
      </c>
      <c r="H16" s="410">
        <v>92</v>
      </c>
      <c r="I16" s="410">
        <v>26</v>
      </c>
      <c r="J16" s="410">
        <v>0</v>
      </c>
      <c r="K16" s="410">
        <v>9</v>
      </c>
      <c r="L16" s="410">
        <v>0</v>
      </c>
      <c r="M16" s="410">
        <v>13</v>
      </c>
    </row>
    <row r="17" spans="2:13" s="85" customFormat="1" ht="14.1" customHeight="1" x14ac:dyDescent="0.25">
      <c r="B17" s="314" t="s">
        <v>99</v>
      </c>
      <c r="C17" s="409">
        <v>2764</v>
      </c>
      <c r="D17" s="409">
        <v>27</v>
      </c>
      <c r="E17" s="409">
        <v>0</v>
      </c>
      <c r="F17" s="409">
        <v>242</v>
      </c>
      <c r="G17" s="409">
        <v>87</v>
      </c>
      <c r="H17" s="409">
        <v>1342</v>
      </c>
      <c r="I17" s="409">
        <v>424</v>
      </c>
      <c r="J17" s="409">
        <v>164</v>
      </c>
      <c r="K17" s="409">
        <v>467</v>
      </c>
      <c r="L17" s="409">
        <v>4</v>
      </c>
      <c r="M17" s="409">
        <v>7</v>
      </c>
    </row>
    <row r="18" spans="2:13" ht="14.1" customHeight="1" x14ac:dyDescent="0.25">
      <c r="B18" s="315" t="s">
        <v>72</v>
      </c>
      <c r="C18" s="410">
        <v>2393</v>
      </c>
      <c r="D18" s="410">
        <v>8</v>
      </c>
      <c r="E18" s="410">
        <v>0</v>
      </c>
      <c r="F18" s="410">
        <v>231</v>
      </c>
      <c r="G18" s="410">
        <v>86</v>
      </c>
      <c r="H18" s="410">
        <v>1116</v>
      </c>
      <c r="I18" s="410">
        <v>324</v>
      </c>
      <c r="J18" s="410">
        <v>163</v>
      </c>
      <c r="K18" s="410">
        <v>460</v>
      </c>
      <c r="L18" s="410">
        <v>4</v>
      </c>
      <c r="M18" s="410">
        <v>1</v>
      </c>
    </row>
    <row r="19" spans="2:13" ht="14.1" customHeight="1" x14ac:dyDescent="0.25">
      <c r="B19" s="315" t="s">
        <v>73</v>
      </c>
      <c r="C19" s="410">
        <v>15</v>
      </c>
      <c r="D19" s="410">
        <v>0</v>
      </c>
      <c r="E19" s="410">
        <v>0</v>
      </c>
      <c r="F19" s="410">
        <v>5</v>
      </c>
      <c r="G19" s="410">
        <v>0</v>
      </c>
      <c r="H19" s="410">
        <v>6</v>
      </c>
      <c r="I19" s="410">
        <v>3</v>
      </c>
      <c r="J19" s="410">
        <v>1</v>
      </c>
      <c r="K19" s="410">
        <v>0</v>
      </c>
      <c r="L19" s="410">
        <v>0</v>
      </c>
      <c r="M19" s="410">
        <v>0</v>
      </c>
    </row>
    <row r="20" spans="2:13" ht="14.1" customHeight="1" x14ac:dyDescent="0.25">
      <c r="B20" s="315" t="s">
        <v>92</v>
      </c>
      <c r="C20" s="410">
        <v>356</v>
      </c>
      <c r="D20" s="410">
        <v>19</v>
      </c>
      <c r="E20" s="410">
        <v>0</v>
      </c>
      <c r="F20" s="410">
        <v>6</v>
      </c>
      <c r="G20" s="410">
        <v>1</v>
      </c>
      <c r="H20" s="410">
        <v>220</v>
      </c>
      <c r="I20" s="410">
        <v>97</v>
      </c>
      <c r="J20" s="410">
        <v>0</v>
      </c>
      <c r="K20" s="410">
        <v>7</v>
      </c>
      <c r="L20" s="410">
        <v>0</v>
      </c>
      <c r="M20" s="410">
        <v>6</v>
      </c>
    </row>
    <row r="21" spans="2:13" s="85" customFormat="1" ht="14.1" customHeight="1" x14ac:dyDescent="0.25">
      <c r="B21" s="314" t="s">
        <v>107</v>
      </c>
      <c r="C21" s="409">
        <v>3680</v>
      </c>
      <c r="D21" s="409">
        <v>21</v>
      </c>
      <c r="E21" s="409">
        <v>5</v>
      </c>
      <c r="F21" s="409">
        <v>546</v>
      </c>
      <c r="G21" s="409">
        <v>166</v>
      </c>
      <c r="H21" s="409">
        <v>1998</v>
      </c>
      <c r="I21" s="409">
        <v>352</v>
      </c>
      <c r="J21" s="409">
        <v>64</v>
      </c>
      <c r="K21" s="409">
        <v>517</v>
      </c>
      <c r="L21" s="409">
        <v>6</v>
      </c>
      <c r="M21" s="409">
        <v>5</v>
      </c>
    </row>
    <row r="22" spans="2:13" ht="14.1" customHeight="1" x14ac:dyDescent="0.25">
      <c r="B22" s="315" t="s">
        <v>72</v>
      </c>
      <c r="C22" s="410">
        <v>3562</v>
      </c>
      <c r="D22" s="410">
        <v>15</v>
      </c>
      <c r="E22" s="410">
        <v>4</v>
      </c>
      <c r="F22" s="410">
        <v>533</v>
      </c>
      <c r="G22" s="410">
        <v>163</v>
      </c>
      <c r="H22" s="410">
        <v>1919</v>
      </c>
      <c r="I22" s="410">
        <v>342</v>
      </c>
      <c r="J22" s="410">
        <v>64</v>
      </c>
      <c r="K22" s="410">
        <v>516</v>
      </c>
      <c r="L22" s="410">
        <v>6</v>
      </c>
      <c r="M22" s="410">
        <v>0</v>
      </c>
    </row>
    <row r="23" spans="2:13" ht="14.1" customHeight="1" x14ac:dyDescent="0.25">
      <c r="B23" s="315" t="s">
        <v>73</v>
      </c>
      <c r="C23" s="410">
        <v>70</v>
      </c>
      <c r="D23" s="410">
        <v>4</v>
      </c>
      <c r="E23" s="410">
        <v>1</v>
      </c>
      <c r="F23" s="410">
        <v>12</v>
      </c>
      <c r="G23" s="410">
        <v>2</v>
      </c>
      <c r="H23" s="410">
        <v>44</v>
      </c>
      <c r="I23" s="410">
        <v>6</v>
      </c>
      <c r="J23" s="410">
        <v>0</v>
      </c>
      <c r="K23" s="410">
        <v>1</v>
      </c>
      <c r="L23" s="410">
        <v>0</v>
      </c>
      <c r="M23" s="410">
        <v>0</v>
      </c>
    </row>
    <row r="24" spans="2:13" ht="14.1" customHeight="1" x14ac:dyDescent="0.25">
      <c r="B24" s="315" t="s">
        <v>92</v>
      </c>
      <c r="C24" s="410">
        <v>48</v>
      </c>
      <c r="D24" s="410">
        <v>2</v>
      </c>
      <c r="E24" s="410">
        <v>0</v>
      </c>
      <c r="F24" s="410">
        <v>1</v>
      </c>
      <c r="G24" s="410">
        <v>1</v>
      </c>
      <c r="H24" s="410">
        <v>35</v>
      </c>
      <c r="I24" s="410">
        <v>4</v>
      </c>
      <c r="J24" s="410">
        <v>0</v>
      </c>
      <c r="K24" s="410">
        <v>0</v>
      </c>
      <c r="L24" s="410">
        <v>0</v>
      </c>
      <c r="M24" s="410">
        <v>5</v>
      </c>
    </row>
    <row r="25" spans="2:13" s="85" customFormat="1" ht="14.1" customHeight="1" x14ac:dyDescent="0.25">
      <c r="B25" s="314" t="s">
        <v>104</v>
      </c>
      <c r="C25" s="409">
        <v>2140</v>
      </c>
      <c r="D25" s="409">
        <v>42</v>
      </c>
      <c r="E25" s="409">
        <v>3</v>
      </c>
      <c r="F25" s="409">
        <v>207</v>
      </c>
      <c r="G25" s="409">
        <v>82</v>
      </c>
      <c r="H25" s="409">
        <v>1114</v>
      </c>
      <c r="I25" s="409">
        <v>240</v>
      </c>
      <c r="J25" s="409">
        <v>95</v>
      </c>
      <c r="K25" s="409">
        <v>341</v>
      </c>
      <c r="L25" s="409">
        <v>5</v>
      </c>
      <c r="M25" s="409">
        <v>11</v>
      </c>
    </row>
    <row r="26" spans="2:13" ht="14.1" customHeight="1" x14ac:dyDescent="0.25">
      <c r="B26" s="315" t="s">
        <v>72</v>
      </c>
      <c r="C26" s="410">
        <v>2037</v>
      </c>
      <c r="D26" s="410">
        <v>7</v>
      </c>
      <c r="E26" s="410">
        <v>2</v>
      </c>
      <c r="F26" s="410">
        <v>205</v>
      </c>
      <c r="G26" s="410">
        <v>82</v>
      </c>
      <c r="H26" s="410">
        <v>1071</v>
      </c>
      <c r="I26" s="410">
        <v>230</v>
      </c>
      <c r="J26" s="410">
        <v>95</v>
      </c>
      <c r="K26" s="410">
        <v>340</v>
      </c>
      <c r="L26" s="410">
        <v>5</v>
      </c>
      <c r="M26" s="410">
        <v>0</v>
      </c>
    </row>
    <row r="27" spans="2:13" ht="14.1" customHeight="1" x14ac:dyDescent="0.25">
      <c r="B27" s="315" t="s">
        <v>73</v>
      </c>
      <c r="C27" s="410">
        <v>5</v>
      </c>
      <c r="D27" s="410">
        <v>0</v>
      </c>
      <c r="E27" s="410">
        <v>1</v>
      </c>
      <c r="F27" s="410">
        <v>1</v>
      </c>
      <c r="G27" s="410">
        <v>0</v>
      </c>
      <c r="H27" s="410">
        <v>2</v>
      </c>
      <c r="I27" s="410">
        <v>1</v>
      </c>
      <c r="J27" s="410">
        <v>0</v>
      </c>
      <c r="K27" s="410">
        <v>0</v>
      </c>
      <c r="L27" s="410">
        <v>0</v>
      </c>
      <c r="M27" s="410">
        <v>0</v>
      </c>
    </row>
    <row r="28" spans="2:13" ht="14.1" customHeight="1" x14ac:dyDescent="0.25">
      <c r="B28" s="315" t="s">
        <v>92</v>
      </c>
      <c r="C28" s="410">
        <v>98</v>
      </c>
      <c r="D28" s="410">
        <v>35</v>
      </c>
      <c r="E28" s="410">
        <v>0</v>
      </c>
      <c r="F28" s="410">
        <v>1</v>
      </c>
      <c r="G28" s="410">
        <v>0</v>
      </c>
      <c r="H28" s="410">
        <v>41</v>
      </c>
      <c r="I28" s="410">
        <v>9</v>
      </c>
      <c r="J28" s="410">
        <v>0</v>
      </c>
      <c r="K28" s="410">
        <v>1</v>
      </c>
      <c r="L28" s="410">
        <v>0</v>
      </c>
      <c r="M28" s="410">
        <v>11</v>
      </c>
    </row>
    <row r="29" spans="2:13" s="85" customFormat="1" ht="14.1" customHeight="1" x14ac:dyDescent="0.25">
      <c r="B29" s="314" t="s">
        <v>114</v>
      </c>
      <c r="C29" s="409">
        <v>6762</v>
      </c>
      <c r="D29" s="409">
        <v>40</v>
      </c>
      <c r="E29" s="409">
        <v>11</v>
      </c>
      <c r="F29" s="409">
        <v>616</v>
      </c>
      <c r="G29" s="409">
        <v>349</v>
      </c>
      <c r="H29" s="409">
        <v>3703</v>
      </c>
      <c r="I29" s="409">
        <v>785</v>
      </c>
      <c r="J29" s="409">
        <v>124</v>
      </c>
      <c r="K29" s="409">
        <v>1068</v>
      </c>
      <c r="L29" s="409">
        <v>15</v>
      </c>
      <c r="M29" s="409">
        <v>51</v>
      </c>
    </row>
    <row r="30" spans="2:13" ht="14.1" customHeight="1" x14ac:dyDescent="0.25">
      <c r="B30" s="315" t="s">
        <v>72</v>
      </c>
      <c r="C30" s="410">
        <v>6195</v>
      </c>
      <c r="D30" s="410">
        <v>24</v>
      </c>
      <c r="E30" s="410">
        <v>11</v>
      </c>
      <c r="F30" s="410">
        <v>613</v>
      </c>
      <c r="G30" s="410">
        <v>348</v>
      </c>
      <c r="H30" s="410">
        <v>3376</v>
      </c>
      <c r="I30" s="410">
        <v>630</v>
      </c>
      <c r="J30" s="410">
        <v>124</v>
      </c>
      <c r="K30" s="410">
        <v>1053</v>
      </c>
      <c r="L30" s="410">
        <v>15</v>
      </c>
      <c r="M30" s="410">
        <v>1</v>
      </c>
    </row>
    <row r="31" spans="2:13" ht="14.1" customHeight="1" x14ac:dyDescent="0.25">
      <c r="B31" s="315" t="s">
        <v>73</v>
      </c>
      <c r="C31" s="410">
        <v>1</v>
      </c>
      <c r="D31" s="410">
        <v>0</v>
      </c>
      <c r="E31" s="410">
        <v>0</v>
      </c>
      <c r="F31" s="410">
        <v>0</v>
      </c>
      <c r="G31" s="410">
        <v>0</v>
      </c>
      <c r="H31" s="410">
        <v>0</v>
      </c>
      <c r="I31" s="410">
        <v>1</v>
      </c>
      <c r="J31" s="410">
        <v>0</v>
      </c>
      <c r="K31" s="410">
        <v>0</v>
      </c>
      <c r="L31" s="410">
        <v>0</v>
      </c>
      <c r="M31" s="410">
        <v>0</v>
      </c>
    </row>
    <row r="32" spans="2:13" ht="14.1" customHeight="1" x14ac:dyDescent="0.25">
      <c r="B32" s="315" t="s">
        <v>92</v>
      </c>
      <c r="C32" s="410">
        <v>566</v>
      </c>
      <c r="D32" s="410">
        <v>16</v>
      </c>
      <c r="E32" s="410">
        <v>0</v>
      </c>
      <c r="F32" s="410">
        <v>3</v>
      </c>
      <c r="G32" s="410">
        <v>1</v>
      </c>
      <c r="H32" s="410">
        <v>327</v>
      </c>
      <c r="I32" s="410">
        <v>154</v>
      </c>
      <c r="J32" s="410">
        <v>0</v>
      </c>
      <c r="K32" s="410">
        <v>15</v>
      </c>
      <c r="L32" s="410">
        <v>0</v>
      </c>
      <c r="M32" s="410">
        <v>50</v>
      </c>
    </row>
    <row r="33" spans="2:13" s="85" customFormat="1" ht="14.1" customHeight="1" x14ac:dyDescent="0.25">
      <c r="B33" s="314" t="s">
        <v>106</v>
      </c>
      <c r="C33" s="409">
        <v>6185</v>
      </c>
      <c r="D33" s="409">
        <v>26</v>
      </c>
      <c r="E33" s="409">
        <v>27</v>
      </c>
      <c r="F33" s="409">
        <v>552</v>
      </c>
      <c r="G33" s="409">
        <v>305</v>
      </c>
      <c r="H33" s="409">
        <v>2713</v>
      </c>
      <c r="I33" s="409">
        <v>782</v>
      </c>
      <c r="J33" s="409">
        <v>409</v>
      </c>
      <c r="K33" s="409">
        <v>1266</v>
      </c>
      <c r="L33" s="409">
        <v>25</v>
      </c>
      <c r="M33" s="409">
        <v>80</v>
      </c>
    </row>
    <row r="34" spans="2:13" ht="14.1" customHeight="1" x14ac:dyDescent="0.25">
      <c r="B34" s="315" t="s">
        <v>72</v>
      </c>
      <c r="C34" s="410">
        <v>5249</v>
      </c>
      <c r="D34" s="410">
        <v>17</v>
      </c>
      <c r="E34" s="410">
        <v>13</v>
      </c>
      <c r="F34" s="410">
        <v>534</v>
      </c>
      <c r="G34" s="410">
        <v>299</v>
      </c>
      <c r="H34" s="410">
        <v>2166</v>
      </c>
      <c r="I34" s="410">
        <v>545</v>
      </c>
      <c r="J34" s="410">
        <v>409</v>
      </c>
      <c r="K34" s="410">
        <v>1241</v>
      </c>
      <c r="L34" s="410">
        <v>25</v>
      </c>
      <c r="M34" s="410">
        <v>0</v>
      </c>
    </row>
    <row r="35" spans="2:13" ht="14.1" customHeight="1" x14ac:dyDescent="0.25">
      <c r="B35" s="315" t="s">
        <v>73</v>
      </c>
      <c r="C35" s="410">
        <v>154</v>
      </c>
      <c r="D35" s="410">
        <v>0</v>
      </c>
      <c r="E35" s="410">
        <v>14</v>
      </c>
      <c r="F35" s="410">
        <v>5</v>
      </c>
      <c r="G35" s="410">
        <v>4</v>
      </c>
      <c r="H35" s="410">
        <v>108</v>
      </c>
      <c r="I35" s="410">
        <v>21</v>
      </c>
      <c r="J35" s="410">
        <v>0</v>
      </c>
      <c r="K35" s="410">
        <v>1</v>
      </c>
      <c r="L35" s="410">
        <v>0</v>
      </c>
      <c r="M35" s="410">
        <v>1</v>
      </c>
    </row>
    <row r="36" spans="2:13" ht="14.1" customHeight="1" x14ac:dyDescent="0.25">
      <c r="B36" s="315" t="s">
        <v>92</v>
      </c>
      <c r="C36" s="410">
        <v>782</v>
      </c>
      <c r="D36" s="410">
        <v>9</v>
      </c>
      <c r="E36" s="410">
        <v>0</v>
      </c>
      <c r="F36" s="410">
        <v>13</v>
      </c>
      <c r="G36" s="410">
        <v>2</v>
      </c>
      <c r="H36" s="410">
        <v>439</v>
      </c>
      <c r="I36" s="410">
        <v>216</v>
      </c>
      <c r="J36" s="410">
        <v>0</v>
      </c>
      <c r="K36" s="410">
        <v>24</v>
      </c>
      <c r="L36" s="410">
        <v>0</v>
      </c>
      <c r="M36" s="410">
        <v>79</v>
      </c>
    </row>
    <row r="37" spans="2:13" s="85" customFormat="1" x14ac:dyDescent="0.25">
      <c r="B37" s="314" t="s">
        <v>103</v>
      </c>
      <c r="C37" s="409">
        <v>5918</v>
      </c>
      <c r="D37" s="409">
        <v>39</v>
      </c>
      <c r="E37" s="409">
        <v>7</v>
      </c>
      <c r="F37" s="409">
        <v>611</v>
      </c>
      <c r="G37" s="409">
        <v>377</v>
      </c>
      <c r="H37" s="409">
        <v>2774</v>
      </c>
      <c r="I37" s="409">
        <v>631</v>
      </c>
      <c r="J37" s="409">
        <v>285</v>
      </c>
      <c r="K37" s="409">
        <v>1142</v>
      </c>
      <c r="L37" s="409">
        <v>24</v>
      </c>
      <c r="M37" s="409">
        <v>28</v>
      </c>
    </row>
    <row r="38" spans="2:13" ht="14.1" customHeight="1" x14ac:dyDescent="0.25">
      <c r="B38" s="315" t="s">
        <v>72</v>
      </c>
      <c r="C38" s="410">
        <v>5675</v>
      </c>
      <c r="D38" s="410">
        <v>30</v>
      </c>
      <c r="E38" s="410">
        <v>7</v>
      </c>
      <c r="F38" s="410">
        <v>599</v>
      </c>
      <c r="G38" s="410">
        <v>377</v>
      </c>
      <c r="H38" s="410">
        <v>2627</v>
      </c>
      <c r="I38" s="410">
        <v>587</v>
      </c>
      <c r="J38" s="410">
        <v>285</v>
      </c>
      <c r="K38" s="410">
        <v>1138</v>
      </c>
      <c r="L38" s="410">
        <v>24</v>
      </c>
      <c r="M38" s="410">
        <v>1</v>
      </c>
    </row>
    <row r="39" spans="2:13" ht="14.1" customHeight="1" x14ac:dyDescent="0.25">
      <c r="B39" s="315" t="s">
        <v>73</v>
      </c>
      <c r="C39" s="410">
        <v>1</v>
      </c>
      <c r="D39" s="410">
        <v>0</v>
      </c>
      <c r="E39" s="410">
        <v>0</v>
      </c>
      <c r="F39" s="410">
        <v>0</v>
      </c>
      <c r="G39" s="410">
        <v>0</v>
      </c>
      <c r="H39" s="410">
        <v>0</v>
      </c>
      <c r="I39" s="410">
        <v>1</v>
      </c>
      <c r="J39" s="410">
        <v>0</v>
      </c>
      <c r="K39" s="410">
        <v>0</v>
      </c>
      <c r="L39" s="410">
        <v>0</v>
      </c>
      <c r="M39" s="410">
        <v>0</v>
      </c>
    </row>
    <row r="40" spans="2:13" ht="14.1" customHeight="1" x14ac:dyDescent="0.25">
      <c r="B40" s="315" t="s">
        <v>92</v>
      </c>
      <c r="C40" s="410">
        <v>242</v>
      </c>
      <c r="D40" s="410">
        <v>9</v>
      </c>
      <c r="E40" s="410">
        <v>0</v>
      </c>
      <c r="F40" s="410">
        <v>12</v>
      </c>
      <c r="G40" s="410">
        <v>0</v>
      </c>
      <c r="H40" s="410">
        <v>147</v>
      </c>
      <c r="I40" s="410">
        <v>43</v>
      </c>
      <c r="J40" s="410">
        <v>0</v>
      </c>
      <c r="K40" s="410">
        <v>4</v>
      </c>
      <c r="L40" s="410">
        <v>0</v>
      </c>
      <c r="M40" s="410">
        <v>27</v>
      </c>
    </row>
    <row r="41" spans="2:13" s="85" customFormat="1" ht="14.1" customHeight="1" x14ac:dyDescent="0.25">
      <c r="B41" s="314" t="s">
        <v>102</v>
      </c>
      <c r="C41" s="409">
        <v>6592</v>
      </c>
      <c r="D41" s="409">
        <v>7</v>
      </c>
      <c r="E41" s="409">
        <v>1</v>
      </c>
      <c r="F41" s="409">
        <v>782</v>
      </c>
      <c r="G41" s="409">
        <v>160</v>
      </c>
      <c r="H41" s="409">
        <v>3460</v>
      </c>
      <c r="I41" s="409">
        <v>434</v>
      </c>
      <c r="J41" s="409">
        <v>156</v>
      </c>
      <c r="K41" s="409">
        <v>1555</v>
      </c>
      <c r="L41" s="409">
        <v>27</v>
      </c>
      <c r="M41" s="409">
        <v>10</v>
      </c>
    </row>
    <row r="42" spans="2:13" ht="14.1" customHeight="1" x14ac:dyDescent="0.25">
      <c r="B42" s="315" t="s">
        <v>72</v>
      </c>
      <c r="C42" s="410">
        <v>6342</v>
      </c>
      <c r="D42" s="410">
        <v>3</v>
      </c>
      <c r="E42" s="410">
        <v>1</v>
      </c>
      <c r="F42" s="410">
        <v>772</v>
      </c>
      <c r="G42" s="410">
        <v>159</v>
      </c>
      <c r="H42" s="410">
        <v>3332</v>
      </c>
      <c r="I42" s="410">
        <v>350</v>
      </c>
      <c r="J42" s="410">
        <v>153</v>
      </c>
      <c r="K42" s="410">
        <v>1545</v>
      </c>
      <c r="L42" s="410">
        <v>27</v>
      </c>
      <c r="M42" s="410">
        <v>0</v>
      </c>
    </row>
    <row r="43" spans="2:13" ht="14.1" customHeight="1" x14ac:dyDescent="0.25">
      <c r="B43" s="315" t="s">
        <v>73</v>
      </c>
      <c r="C43" s="410">
        <v>83</v>
      </c>
      <c r="D43" s="410">
        <v>0</v>
      </c>
      <c r="E43" s="410">
        <v>0</v>
      </c>
      <c r="F43" s="410">
        <v>8</v>
      </c>
      <c r="G43" s="410">
        <v>1</v>
      </c>
      <c r="H43" s="410">
        <v>32</v>
      </c>
      <c r="I43" s="410">
        <v>33</v>
      </c>
      <c r="J43" s="410">
        <v>3</v>
      </c>
      <c r="K43" s="410">
        <v>6</v>
      </c>
      <c r="L43" s="410">
        <v>0</v>
      </c>
      <c r="M43" s="410">
        <v>0</v>
      </c>
    </row>
    <row r="44" spans="2:13" ht="14.1" customHeight="1" x14ac:dyDescent="0.25">
      <c r="B44" s="315" t="s">
        <v>92</v>
      </c>
      <c r="C44" s="410">
        <v>167</v>
      </c>
      <c r="D44" s="410">
        <v>4</v>
      </c>
      <c r="E44" s="410">
        <v>0</v>
      </c>
      <c r="F44" s="410">
        <v>2</v>
      </c>
      <c r="G44" s="410">
        <v>0</v>
      </c>
      <c r="H44" s="410">
        <v>96</v>
      </c>
      <c r="I44" s="410">
        <v>51</v>
      </c>
      <c r="J44" s="410">
        <v>0</v>
      </c>
      <c r="K44" s="410">
        <v>4</v>
      </c>
      <c r="L44" s="410">
        <v>0</v>
      </c>
      <c r="M44" s="410">
        <v>10</v>
      </c>
    </row>
    <row r="45" spans="2:13" s="85" customFormat="1" ht="14.1" customHeight="1" x14ac:dyDescent="0.25">
      <c r="B45" s="314" t="s">
        <v>111</v>
      </c>
      <c r="C45" s="409">
        <v>34577</v>
      </c>
      <c r="D45" s="409">
        <v>62</v>
      </c>
      <c r="E45" s="409">
        <v>14</v>
      </c>
      <c r="F45" s="409">
        <v>3232</v>
      </c>
      <c r="G45" s="409">
        <v>835</v>
      </c>
      <c r="H45" s="409">
        <v>18540</v>
      </c>
      <c r="I45" s="409">
        <v>1869</v>
      </c>
      <c r="J45" s="409">
        <v>705</v>
      </c>
      <c r="K45" s="409">
        <v>8902</v>
      </c>
      <c r="L45" s="409">
        <v>301</v>
      </c>
      <c r="M45" s="409">
        <v>117</v>
      </c>
    </row>
    <row r="46" spans="2:13" ht="14.1" customHeight="1" x14ac:dyDescent="0.25">
      <c r="B46" s="315" t="s">
        <v>72</v>
      </c>
      <c r="C46" s="410">
        <v>34101</v>
      </c>
      <c r="D46" s="410">
        <v>51</v>
      </c>
      <c r="E46" s="410">
        <v>14</v>
      </c>
      <c r="F46" s="410">
        <v>3227</v>
      </c>
      <c r="G46" s="410">
        <v>832</v>
      </c>
      <c r="H46" s="410">
        <v>18334</v>
      </c>
      <c r="I46" s="410">
        <v>1748</v>
      </c>
      <c r="J46" s="410">
        <v>705</v>
      </c>
      <c r="K46" s="410">
        <v>8868</v>
      </c>
      <c r="L46" s="410">
        <v>299</v>
      </c>
      <c r="M46" s="410">
        <v>23</v>
      </c>
    </row>
    <row r="47" spans="2:13" ht="14.1" customHeight="1" x14ac:dyDescent="0.25">
      <c r="B47" s="315" t="s">
        <v>73</v>
      </c>
      <c r="C47" s="410">
        <v>37</v>
      </c>
      <c r="D47" s="410">
        <v>1</v>
      </c>
      <c r="E47" s="410">
        <v>0</v>
      </c>
      <c r="F47" s="410">
        <v>4</v>
      </c>
      <c r="G47" s="410">
        <v>1</v>
      </c>
      <c r="H47" s="410">
        <v>13</v>
      </c>
      <c r="I47" s="410">
        <v>14</v>
      </c>
      <c r="J47" s="410">
        <v>0</v>
      </c>
      <c r="K47" s="410">
        <v>2</v>
      </c>
      <c r="L47" s="410">
        <v>2</v>
      </c>
      <c r="M47" s="410">
        <v>0</v>
      </c>
    </row>
    <row r="48" spans="2:13" ht="14.1" customHeight="1" x14ac:dyDescent="0.25">
      <c r="B48" s="315" t="s">
        <v>92</v>
      </c>
      <c r="C48" s="410">
        <v>439</v>
      </c>
      <c r="D48" s="410">
        <v>10</v>
      </c>
      <c r="E48" s="410">
        <v>0</v>
      </c>
      <c r="F48" s="410">
        <v>1</v>
      </c>
      <c r="G48" s="410">
        <v>2</v>
      </c>
      <c r="H48" s="410">
        <v>193</v>
      </c>
      <c r="I48" s="410">
        <v>107</v>
      </c>
      <c r="J48" s="410">
        <v>0</v>
      </c>
      <c r="K48" s="410">
        <v>32</v>
      </c>
      <c r="L48" s="410">
        <v>0</v>
      </c>
      <c r="M48" s="410">
        <v>94</v>
      </c>
    </row>
    <row r="49" spans="2:13" s="85" customFormat="1" ht="14.1" customHeight="1" x14ac:dyDescent="0.25">
      <c r="B49" s="314" t="s">
        <v>112</v>
      </c>
      <c r="C49" s="409">
        <v>7247</v>
      </c>
      <c r="D49" s="409">
        <v>21</v>
      </c>
      <c r="E49" s="409">
        <v>4</v>
      </c>
      <c r="F49" s="409">
        <v>1052</v>
      </c>
      <c r="G49" s="409">
        <v>352</v>
      </c>
      <c r="H49" s="409">
        <v>3288</v>
      </c>
      <c r="I49" s="409">
        <v>692</v>
      </c>
      <c r="J49" s="409">
        <v>193</v>
      </c>
      <c r="K49" s="409">
        <v>1588</v>
      </c>
      <c r="L49" s="409">
        <v>34</v>
      </c>
      <c r="M49" s="409">
        <v>23</v>
      </c>
    </row>
    <row r="50" spans="2:13" ht="14.25" x14ac:dyDescent="0.25">
      <c r="B50" s="315" t="s">
        <v>72</v>
      </c>
      <c r="C50" s="410">
        <v>7003</v>
      </c>
      <c r="D50" s="410">
        <v>15</v>
      </c>
      <c r="E50" s="410">
        <v>4</v>
      </c>
      <c r="F50" s="410">
        <v>1051</v>
      </c>
      <c r="G50" s="410">
        <v>352</v>
      </c>
      <c r="H50" s="410">
        <v>3138</v>
      </c>
      <c r="I50" s="410">
        <v>636</v>
      </c>
      <c r="J50" s="410">
        <v>193</v>
      </c>
      <c r="K50" s="410">
        <v>1577</v>
      </c>
      <c r="L50" s="410">
        <v>34</v>
      </c>
      <c r="M50" s="410">
        <v>3</v>
      </c>
    </row>
    <row r="51" spans="2:13" ht="14.1" customHeight="1" x14ac:dyDescent="0.25">
      <c r="B51" s="315" t="s">
        <v>73</v>
      </c>
      <c r="C51" s="410">
        <v>3</v>
      </c>
      <c r="D51" s="410">
        <v>0</v>
      </c>
      <c r="E51" s="410">
        <v>0</v>
      </c>
      <c r="F51" s="410">
        <v>1</v>
      </c>
      <c r="G51" s="410">
        <v>0</v>
      </c>
      <c r="H51" s="410">
        <v>0</v>
      </c>
      <c r="I51" s="410">
        <v>1</v>
      </c>
      <c r="J51" s="410">
        <v>0</v>
      </c>
      <c r="K51" s="410">
        <v>1</v>
      </c>
      <c r="L51" s="410">
        <v>0</v>
      </c>
      <c r="M51" s="410">
        <v>0</v>
      </c>
    </row>
    <row r="52" spans="2:13" ht="14.1" customHeight="1" x14ac:dyDescent="0.25">
      <c r="B52" s="315" t="s">
        <v>92</v>
      </c>
      <c r="C52" s="410">
        <v>241</v>
      </c>
      <c r="D52" s="410">
        <v>6</v>
      </c>
      <c r="E52" s="410">
        <v>0</v>
      </c>
      <c r="F52" s="410">
        <v>0</v>
      </c>
      <c r="G52" s="410">
        <v>0</v>
      </c>
      <c r="H52" s="410">
        <v>150</v>
      </c>
      <c r="I52" s="410">
        <v>55</v>
      </c>
      <c r="J52" s="410">
        <v>0</v>
      </c>
      <c r="K52" s="410">
        <v>10</v>
      </c>
      <c r="L52" s="410">
        <v>0</v>
      </c>
      <c r="M52" s="410">
        <v>20</v>
      </c>
    </row>
    <row r="53" spans="2:13" s="85" customFormat="1" ht="14.1" customHeight="1" x14ac:dyDescent="0.25">
      <c r="B53" s="314" t="s">
        <v>109</v>
      </c>
      <c r="C53" s="409">
        <v>8641</v>
      </c>
      <c r="D53" s="409">
        <v>25</v>
      </c>
      <c r="E53" s="409">
        <v>6</v>
      </c>
      <c r="F53" s="409">
        <v>868</v>
      </c>
      <c r="G53" s="409">
        <v>581</v>
      </c>
      <c r="H53" s="409">
        <v>4342</v>
      </c>
      <c r="I53" s="409">
        <v>1433</v>
      </c>
      <c r="J53" s="409">
        <v>246</v>
      </c>
      <c r="K53" s="409">
        <v>1083</v>
      </c>
      <c r="L53" s="409">
        <v>6</v>
      </c>
      <c r="M53" s="409">
        <v>51</v>
      </c>
    </row>
    <row r="54" spans="2:13" ht="14.1" customHeight="1" x14ac:dyDescent="0.25">
      <c r="B54" s="315" t="s">
        <v>72</v>
      </c>
      <c r="C54" s="410">
        <v>8546</v>
      </c>
      <c r="D54" s="410">
        <v>25</v>
      </c>
      <c r="E54" s="410">
        <v>6</v>
      </c>
      <c r="F54" s="410">
        <v>866</v>
      </c>
      <c r="G54" s="410">
        <v>579</v>
      </c>
      <c r="H54" s="410">
        <v>4317</v>
      </c>
      <c r="I54" s="410">
        <v>1417</v>
      </c>
      <c r="J54" s="410">
        <v>246</v>
      </c>
      <c r="K54" s="410">
        <v>1081</v>
      </c>
      <c r="L54" s="410">
        <v>6</v>
      </c>
      <c r="M54" s="410">
        <v>3</v>
      </c>
    </row>
    <row r="55" spans="2:13" ht="14.1" customHeight="1" x14ac:dyDescent="0.25">
      <c r="B55" s="315" t="s">
        <v>73</v>
      </c>
      <c r="C55" s="410">
        <v>8</v>
      </c>
      <c r="D55" s="410">
        <v>0</v>
      </c>
      <c r="E55" s="410">
        <v>0</v>
      </c>
      <c r="F55" s="410">
        <v>0</v>
      </c>
      <c r="G55" s="410">
        <v>1</v>
      </c>
      <c r="H55" s="410">
        <v>3</v>
      </c>
      <c r="I55" s="410">
        <v>4</v>
      </c>
      <c r="J55" s="410">
        <v>0</v>
      </c>
      <c r="K55" s="410">
        <v>0</v>
      </c>
      <c r="L55" s="410">
        <v>0</v>
      </c>
      <c r="M55" s="410">
        <v>0</v>
      </c>
    </row>
    <row r="56" spans="2:13" ht="14.1" customHeight="1" x14ac:dyDescent="0.25">
      <c r="B56" s="315" t="s">
        <v>92</v>
      </c>
      <c r="C56" s="410">
        <v>87</v>
      </c>
      <c r="D56" s="410">
        <v>0</v>
      </c>
      <c r="E56" s="410">
        <v>0</v>
      </c>
      <c r="F56" s="410">
        <v>2</v>
      </c>
      <c r="G56" s="410">
        <v>1</v>
      </c>
      <c r="H56" s="410">
        <v>22</v>
      </c>
      <c r="I56" s="410">
        <v>12</v>
      </c>
      <c r="J56" s="410">
        <v>0</v>
      </c>
      <c r="K56" s="410">
        <v>2</v>
      </c>
      <c r="L56" s="410">
        <v>0</v>
      </c>
      <c r="M56" s="410">
        <v>48</v>
      </c>
    </row>
    <row r="57" spans="2:13" s="85" customFormat="1" ht="14.1" customHeight="1" x14ac:dyDescent="0.25">
      <c r="B57" s="314" t="s">
        <v>65</v>
      </c>
      <c r="C57" s="409">
        <v>138062</v>
      </c>
      <c r="D57" s="409">
        <v>536</v>
      </c>
      <c r="E57" s="409">
        <v>93</v>
      </c>
      <c r="F57" s="409">
        <v>10751</v>
      </c>
      <c r="G57" s="409">
        <v>6452</v>
      </c>
      <c r="H57" s="409">
        <v>71763</v>
      </c>
      <c r="I57" s="409">
        <v>19252</v>
      </c>
      <c r="J57" s="409">
        <v>9293</v>
      </c>
      <c r="K57" s="409">
        <v>19126</v>
      </c>
      <c r="L57" s="409">
        <v>276</v>
      </c>
      <c r="M57" s="409">
        <v>520</v>
      </c>
    </row>
    <row r="58" spans="2:13" ht="14.1" customHeight="1" x14ac:dyDescent="0.25">
      <c r="B58" s="315" t="s">
        <v>72</v>
      </c>
      <c r="C58" s="410">
        <v>136548</v>
      </c>
      <c r="D58" s="410">
        <v>494</v>
      </c>
      <c r="E58" s="410">
        <v>90</v>
      </c>
      <c r="F58" s="410">
        <v>10728</v>
      </c>
      <c r="G58" s="410">
        <v>6441</v>
      </c>
      <c r="H58" s="410">
        <v>71145</v>
      </c>
      <c r="I58" s="410">
        <v>18949</v>
      </c>
      <c r="J58" s="410">
        <v>9290</v>
      </c>
      <c r="K58" s="410">
        <v>19096</v>
      </c>
      <c r="L58" s="410">
        <v>276</v>
      </c>
      <c r="M58" s="410">
        <v>39</v>
      </c>
    </row>
    <row r="59" spans="2:13" ht="14.1" customHeight="1" x14ac:dyDescent="0.25">
      <c r="B59" s="315" t="s">
        <v>73</v>
      </c>
      <c r="C59" s="410">
        <v>196</v>
      </c>
      <c r="D59" s="410">
        <v>6</v>
      </c>
      <c r="E59" s="410">
        <v>3</v>
      </c>
      <c r="F59" s="410">
        <v>15</v>
      </c>
      <c r="G59" s="410">
        <v>6</v>
      </c>
      <c r="H59" s="410">
        <v>114</v>
      </c>
      <c r="I59" s="410">
        <v>38</v>
      </c>
      <c r="J59" s="410">
        <v>3</v>
      </c>
      <c r="K59" s="410">
        <v>6</v>
      </c>
      <c r="L59" s="410">
        <v>0</v>
      </c>
      <c r="M59" s="410">
        <v>5</v>
      </c>
    </row>
    <row r="60" spans="2:13" ht="14.1" customHeight="1" x14ac:dyDescent="0.25">
      <c r="B60" s="315" t="s">
        <v>92</v>
      </c>
      <c r="C60" s="410">
        <v>1318</v>
      </c>
      <c r="D60" s="410">
        <v>36</v>
      </c>
      <c r="E60" s="410">
        <v>0</v>
      </c>
      <c r="F60" s="410">
        <v>8</v>
      </c>
      <c r="G60" s="410">
        <v>5</v>
      </c>
      <c r="H60" s="410">
        <v>504</v>
      </c>
      <c r="I60" s="410">
        <v>265</v>
      </c>
      <c r="J60" s="410">
        <v>0</v>
      </c>
      <c r="K60" s="410">
        <v>24</v>
      </c>
      <c r="L60" s="410">
        <v>0</v>
      </c>
      <c r="M60" s="410">
        <v>476</v>
      </c>
    </row>
    <row r="61" spans="2:13" s="85" customFormat="1" ht="14.1" customHeight="1" x14ac:dyDescent="0.25">
      <c r="B61" s="314" t="s">
        <v>101</v>
      </c>
      <c r="C61" s="409">
        <v>10827</v>
      </c>
      <c r="D61" s="409">
        <v>20</v>
      </c>
      <c r="E61" s="409">
        <v>1</v>
      </c>
      <c r="F61" s="409">
        <v>704</v>
      </c>
      <c r="G61" s="409">
        <v>531</v>
      </c>
      <c r="H61" s="409">
        <v>5851</v>
      </c>
      <c r="I61" s="409">
        <v>1551</v>
      </c>
      <c r="J61" s="409">
        <v>499</v>
      </c>
      <c r="K61" s="409">
        <v>1640</v>
      </c>
      <c r="L61" s="409">
        <v>11</v>
      </c>
      <c r="M61" s="409">
        <v>19</v>
      </c>
    </row>
    <row r="62" spans="2:13" ht="14.1" customHeight="1" x14ac:dyDescent="0.25">
      <c r="B62" s="315" t="s">
        <v>72</v>
      </c>
      <c r="C62" s="410">
        <v>10776</v>
      </c>
      <c r="D62" s="410">
        <v>19</v>
      </c>
      <c r="E62" s="410">
        <v>1</v>
      </c>
      <c r="F62" s="410">
        <v>704</v>
      </c>
      <c r="G62" s="410">
        <v>531</v>
      </c>
      <c r="H62" s="410">
        <v>5829</v>
      </c>
      <c r="I62" s="410">
        <v>1544</v>
      </c>
      <c r="J62" s="410">
        <v>498</v>
      </c>
      <c r="K62" s="410">
        <v>1639</v>
      </c>
      <c r="L62" s="410">
        <v>11</v>
      </c>
      <c r="M62" s="410">
        <v>0</v>
      </c>
    </row>
    <row r="63" spans="2:13" ht="14.1" customHeight="1" x14ac:dyDescent="0.25">
      <c r="B63" s="315" t="s">
        <v>73</v>
      </c>
      <c r="C63" s="410">
        <v>4</v>
      </c>
      <c r="D63" s="410">
        <v>0</v>
      </c>
      <c r="E63" s="410">
        <v>0</v>
      </c>
      <c r="F63" s="410">
        <v>0</v>
      </c>
      <c r="G63" s="410">
        <v>0</v>
      </c>
      <c r="H63" s="410">
        <v>1</v>
      </c>
      <c r="I63" s="410">
        <v>1</v>
      </c>
      <c r="J63" s="410">
        <v>1</v>
      </c>
      <c r="K63" s="410">
        <v>0</v>
      </c>
      <c r="L63" s="410">
        <v>0</v>
      </c>
      <c r="M63" s="410">
        <v>1</v>
      </c>
    </row>
    <row r="64" spans="2:13" ht="14.1" customHeight="1" x14ac:dyDescent="0.25">
      <c r="B64" s="315" t="s">
        <v>92</v>
      </c>
      <c r="C64" s="410">
        <v>47</v>
      </c>
      <c r="D64" s="410">
        <v>1</v>
      </c>
      <c r="E64" s="410">
        <v>0</v>
      </c>
      <c r="F64" s="410">
        <v>0</v>
      </c>
      <c r="G64" s="410">
        <v>0</v>
      </c>
      <c r="H64" s="410">
        <v>21</v>
      </c>
      <c r="I64" s="410">
        <v>6</v>
      </c>
      <c r="J64" s="410">
        <v>0</v>
      </c>
      <c r="K64" s="410">
        <v>1</v>
      </c>
      <c r="L64" s="410">
        <v>0</v>
      </c>
      <c r="M64" s="410">
        <v>18</v>
      </c>
    </row>
    <row r="65" spans="2:13" s="85" customFormat="1" ht="14.1" customHeight="1" x14ac:dyDescent="0.25">
      <c r="B65" s="314" t="s">
        <v>113</v>
      </c>
      <c r="C65" s="409">
        <v>10965</v>
      </c>
      <c r="D65" s="409">
        <v>75</v>
      </c>
      <c r="E65" s="409">
        <v>11</v>
      </c>
      <c r="F65" s="409">
        <v>1068</v>
      </c>
      <c r="G65" s="409">
        <v>379</v>
      </c>
      <c r="H65" s="409">
        <v>5899</v>
      </c>
      <c r="I65" s="409">
        <v>1509</v>
      </c>
      <c r="J65" s="409">
        <v>799</v>
      </c>
      <c r="K65" s="409">
        <v>1131</v>
      </c>
      <c r="L65" s="409">
        <v>17</v>
      </c>
      <c r="M65" s="409">
        <v>77</v>
      </c>
    </row>
    <row r="66" spans="2:13" ht="14.1" customHeight="1" x14ac:dyDescent="0.25">
      <c r="B66" s="315" t="s">
        <v>72</v>
      </c>
      <c r="C66" s="410">
        <v>10695</v>
      </c>
      <c r="D66" s="410">
        <v>65</v>
      </c>
      <c r="E66" s="410">
        <v>11</v>
      </c>
      <c r="F66" s="410">
        <v>1065</v>
      </c>
      <c r="G66" s="410">
        <v>377</v>
      </c>
      <c r="H66" s="410">
        <v>5782</v>
      </c>
      <c r="I66" s="410">
        <v>1446</v>
      </c>
      <c r="J66" s="410">
        <v>799</v>
      </c>
      <c r="K66" s="410">
        <v>1129</v>
      </c>
      <c r="L66" s="410">
        <v>17</v>
      </c>
      <c r="M66" s="410">
        <v>4</v>
      </c>
    </row>
    <row r="67" spans="2:13" ht="14.1" customHeight="1" x14ac:dyDescent="0.25">
      <c r="B67" s="315" t="s">
        <v>73</v>
      </c>
      <c r="C67" s="410">
        <v>11</v>
      </c>
      <c r="D67" s="410">
        <v>1</v>
      </c>
      <c r="E67" s="410">
        <v>0</v>
      </c>
      <c r="F67" s="410">
        <v>0</v>
      </c>
      <c r="G67" s="410">
        <v>1</v>
      </c>
      <c r="H67" s="410">
        <v>8</v>
      </c>
      <c r="I67" s="410">
        <v>1</v>
      </c>
      <c r="J67" s="410">
        <v>0</v>
      </c>
      <c r="K67" s="410">
        <v>0</v>
      </c>
      <c r="L67" s="410">
        <v>0</v>
      </c>
      <c r="M67" s="410">
        <v>0</v>
      </c>
    </row>
    <row r="68" spans="2:13" ht="14.1" customHeight="1" x14ac:dyDescent="0.25">
      <c r="B68" s="315" t="s">
        <v>92</v>
      </c>
      <c r="C68" s="410">
        <v>259</v>
      </c>
      <c r="D68" s="410">
        <v>9</v>
      </c>
      <c r="E68" s="410">
        <v>0</v>
      </c>
      <c r="F68" s="410">
        <v>3</v>
      </c>
      <c r="G68" s="410">
        <v>1</v>
      </c>
      <c r="H68" s="410">
        <v>109</v>
      </c>
      <c r="I68" s="410">
        <v>62</v>
      </c>
      <c r="J68" s="410">
        <v>0</v>
      </c>
      <c r="K68" s="410">
        <v>2</v>
      </c>
      <c r="L68" s="410">
        <v>0</v>
      </c>
      <c r="M68" s="410">
        <v>73</v>
      </c>
    </row>
    <row r="69" spans="2:13" s="85" customFormat="1" ht="14.1" customHeight="1" x14ac:dyDescent="0.25">
      <c r="B69" s="314" t="s">
        <v>108</v>
      </c>
      <c r="C69" s="409">
        <v>67157</v>
      </c>
      <c r="D69" s="409">
        <v>208</v>
      </c>
      <c r="E69" s="409">
        <v>38</v>
      </c>
      <c r="F69" s="409">
        <v>4635</v>
      </c>
      <c r="G69" s="409">
        <v>3057</v>
      </c>
      <c r="H69" s="409">
        <v>34911</v>
      </c>
      <c r="I69" s="409">
        <v>8560</v>
      </c>
      <c r="J69" s="409">
        <v>5225</v>
      </c>
      <c r="K69" s="409">
        <v>10072</v>
      </c>
      <c r="L69" s="409">
        <v>185</v>
      </c>
      <c r="M69" s="409">
        <v>266</v>
      </c>
    </row>
    <row r="70" spans="2:13" ht="14.1" customHeight="1" x14ac:dyDescent="0.25">
      <c r="B70" s="315" t="s">
        <v>72</v>
      </c>
      <c r="C70" s="410">
        <v>66465</v>
      </c>
      <c r="D70" s="410">
        <v>198</v>
      </c>
      <c r="E70" s="410">
        <v>37</v>
      </c>
      <c r="F70" s="410">
        <v>4628</v>
      </c>
      <c r="G70" s="410">
        <v>3052</v>
      </c>
      <c r="H70" s="410">
        <v>34653</v>
      </c>
      <c r="I70" s="410">
        <v>8411</v>
      </c>
      <c r="J70" s="410">
        <v>5225</v>
      </c>
      <c r="K70" s="410">
        <v>10057</v>
      </c>
      <c r="L70" s="410">
        <v>185</v>
      </c>
      <c r="M70" s="410">
        <v>19</v>
      </c>
    </row>
    <row r="71" spans="2:13" ht="14.1" customHeight="1" x14ac:dyDescent="0.25">
      <c r="B71" s="315" t="s">
        <v>73</v>
      </c>
      <c r="C71" s="410">
        <v>47</v>
      </c>
      <c r="D71" s="410">
        <v>0</v>
      </c>
      <c r="E71" s="410">
        <v>1</v>
      </c>
      <c r="F71" s="410">
        <v>5</v>
      </c>
      <c r="G71" s="410">
        <v>3</v>
      </c>
      <c r="H71" s="410">
        <v>24</v>
      </c>
      <c r="I71" s="410">
        <v>13</v>
      </c>
      <c r="J71" s="410">
        <v>0</v>
      </c>
      <c r="K71" s="410">
        <v>0</v>
      </c>
      <c r="L71" s="410">
        <v>0</v>
      </c>
      <c r="M71" s="410">
        <v>1</v>
      </c>
    </row>
    <row r="72" spans="2:13" ht="14.1" customHeight="1" x14ac:dyDescent="0.25">
      <c r="B72" s="315" t="s">
        <v>92</v>
      </c>
      <c r="C72" s="410">
        <v>645</v>
      </c>
      <c r="D72" s="410">
        <v>10</v>
      </c>
      <c r="E72" s="410">
        <v>0</v>
      </c>
      <c r="F72" s="410">
        <v>2</v>
      </c>
      <c r="G72" s="410">
        <v>2</v>
      </c>
      <c r="H72" s="410">
        <v>234</v>
      </c>
      <c r="I72" s="410">
        <v>136</v>
      </c>
      <c r="J72" s="410">
        <v>0</v>
      </c>
      <c r="K72" s="410">
        <v>15</v>
      </c>
      <c r="L72" s="410">
        <v>0</v>
      </c>
      <c r="M72" s="410">
        <v>246</v>
      </c>
    </row>
    <row r="73" spans="2:13" s="85" customFormat="1" ht="14.1" customHeight="1" x14ac:dyDescent="0.25">
      <c r="B73" s="314" t="s">
        <v>115</v>
      </c>
      <c r="C73" s="409">
        <v>16676</v>
      </c>
      <c r="D73" s="409">
        <v>69</v>
      </c>
      <c r="E73" s="409">
        <v>19</v>
      </c>
      <c r="F73" s="409">
        <v>1530</v>
      </c>
      <c r="G73" s="409">
        <v>835</v>
      </c>
      <c r="H73" s="409">
        <v>8865</v>
      </c>
      <c r="I73" s="409">
        <v>2612</v>
      </c>
      <c r="J73" s="409">
        <v>890</v>
      </c>
      <c r="K73" s="409">
        <v>1823</v>
      </c>
      <c r="L73" s="409">
        <v>15</v>
      </c>
      <c r="M73" s="409">
        <v>18</v>
      </c>
    </row>
    <row r="74" spans="2:13" ht="14.1" customHeight="1" x14ac:dyDescent="0.25">
      <c r="B74" s="315" t="s">
        <v>72</v>
      </c>
      <c r="C74" s="410">
        <v>16577</v>
      </c>
      <c r="D74" s="410">
        <v>64</v>
      </c>
      <c r="E74" s="410">
        <v>19</v>
      </c>
      <c r="F74" s="410">
        <v>1526</v>
      </c>
      <c r="G74" s="410">
        <v>835</v>
      </c>
      <c r="H74" s="410">
        <v>8812</v>
      </c>
      <c r="I74" s="410">
        <v>2593</v>
      </c>
      <c r="J74" s="410">
        <v>890</v>
      </c>
      <c r="K74" s="410">
        <v>1822</v>
      </c>
      <c r="L74" s="410">
        <v>15</v>
      </c>
      <c r="M74" s="410">
        <v>1</v>
      </c>
    </row>
    <row r="75" spans="2:13" ht="14.1" customHeight="1" x14ac:dyDescent="0.25">
      <c r="B75" s="315" t="s">
        <v>73</v>
      </c>
      <c r="C75" s="410">
        <v>23</v>
      </c>
      <c r="D75" s="410">
        <v>1</v>
      </c>
      <c r="E75" s="410">
        <v>0</v>
      </c>
      <c r="F75" s="410">
        <v>4</v>
      </c>
      <c r="G75" s="410">
        <v>0</v>
      </c>
      <c r="H75" s="410">
        <v>13</v>
      </c>
      <c r="I75" s="410">
        <v>3</v>
      </c>
      <c r="J75" s="410">
        <v>0</v>
      </c>
      <c r="K75" s="410">
        <v>1</v>
      </c>
      <c r="L75" s="410">
        <v>0</v>
      </c>
      <c r="M75" s="410">
        <v>1</v>
      </c>
    </row>
    <row r="76" spans="2:13" ht="14.1" customHeight="1" x14ac:dyDescent="0.25">
      <c r="B76" s="315" t="s">
        <v>92</v>
      </c>
      <c r="C76" s="410">
        <v>76</v>
      </c>
      <c r="D76" s="410">
        <v>4</v>
      </c>
      <c r="E76" s="410">
        <v>0</v>
      </c>
      <c r="F76" s="410">
        <v>0</v>
      </c>
      <c r="G76" s="410">
        <v>0</v>
      </c>
      <c r="H76" s="410">
        <v>40</v>
      </c>
      <c r="I76" s="410">
        <v>16</v>
      </c>
      <c r="J76" s="410">
        <v>0</v>
      </c>
      <c r="K76" s="410">
        <v>0</v>
      </c>
      <c r="L76" s="410">
        <v>0</v>
      </c>
      <c r="M76" s="410">
        <v>16</v>
      </c>
    </row>
    <row r="77" spans="2:13" s="85" customFormat="1" ht="14.1" customHeight="1" x14ac:dyDescent="0.25">
      <c r="B77" s="314" t="s">
        <v>100</v>
      </c>
      <c r="C77" s="409">
        <v>25397</v>
      </c>
      <c r="D77" s="409">
        <v>147</v>
      </c>
      <c r="E77" s="409">
        <v>19</v>
      </c>
      <c r="F77" s="409">
        <v>2098</v>
      </c>
      <c r="G77" s="409">
        <v>1104</v>
      </c>
      <c r="H77" s="409">
        <v>12854</v>
      </c>
      <c r="I77" s="409">
        <v>3695</v>
      </c>
      <c r="J77" s="409">
        <v>1563</v>
      </c>
      <c r="K77" s="409">
        <v>3823</v>
      </c>
      <c r="L77" s="409">
        <v>46</v>
      </c>
      <c r="M77" s="409">
        <v>48</v>
      </c>
    </row>
    <row r="78" spans="2:13" ht="14.1" customHeight="1" x14ac:dyDescent="0.25">
      <c r="B78" s="315" t="s">
        <v>72</v>
      </c>
      <c r="C78" s="410">
        <v>25132</v>
      </c>
      <c r="D78" s="410">
        <v>134</v>
      </c>
      <c r="E78" s="410">
        <v>17</v>
      </c>
      <c r="F78" s="410">
        <v>2091</v>
      </c>
      <c r="G78" s="410">
        <v>1100</v>
      </c>
      <c r="H78" s="410">
        <v>12714</v>
      </c>
      <c r="I78" s="410">
        <v>3646</v>
      </c>
      <c r="J78" s="410">
        <v>1561</v>
      </c>
      <c r="K78" s="410">
        <v>3813</v>
      </c>
      <c r="L78" s="410">
        <v>46</v>
      </c>
      <c r="M78" s="410">
        <v>10</v>
      </c>
    </row>
    <row r="79" spans="2:13" ht="14.1" customHeight="1" x14ac:dyDescent="0.25">
      <c r="B79" s="315" t="s">
        <v>73</v>
      </c>
      <c r="C79" s="410">
        <v>110</v>
      </c>
      <c r="D79" s="410">
        <v>4</v>
      </c>
      <c r="E79" s="410">
        <v>2</v>
      </c>
      <c r="F79" s="410">
        <v>6</v>
      </c>
      <c r="G79" s="410">
        <v>2</v>
      </c>
      <c r="H79" s="410">
        <v>68</v>
      </c>
      <c r="I79" s="410">
        <v>20</v>
      </c>
      <c r="J79" s="410">
        <v>2</v>
      </c>
      <c r="K79" s="410">
        <v>5</v>
      </c>
      <c r="L79" s="410">
        <v>0</v>
      </c>
      <c r="M79" s="410">
        <v>1</v>
      </c>
    </row>
    <row r="80" spans="2:13" ht="14.1" customHeight="1" x14ac:dyDescent="0.25">
      <c r="B80" s="315" t="s">
        <v>92</v>
      </c>
      <c r="C80" s="410">
        <v>155</v>
      </c>
      <c r="D80" s="410">
        <v>9</v>
      </c>
      <c r="E80" s="410">
        <v>0</v>
      </c>
      <c r="F80" s="410">
        <v>1</v>
      </c>
      <c r="G80" s="410">
        <v>2</v>
      </c>
      <c r="H80" s="410">
        <v>72</v>
      </c>
      <c r="I80" s="410">
        <v>29</v>
      </c>
      <c r="J80" s="410">
        <v>0</v>
      </c>
      <c r="K80" s="410">
        <v>5</v>
      </c>
      <c r="L80" s="410">
        <v>0</v>
      </c>
      <c r="M80" s="410">
        <v>37</v>
      </c>
    </row>
    <row r="81" spans="2:13" s="85" customFormat="1" ht="14.1" customHeight="1" x14ac:dyDescent="0.25">
      <c r="B81" s="314" t="s">
        <v>105</v>
      </c>
      <c r="C81" s="409">
        <v>7040</v>
      </c>
      <c r="D81" s="409">
        <v>17</v>
      </c>
      <c r="E81" s="409">
        <v>5</v>
      </c>
      <c r="F81" s="409">
        <v>716</v>
      </c>
      <c r="G81" s="409">
        <v>546</v>
      </c>
      <c r="H81" s="409">
        <v>3383</v>
      </c>
      <c r="I81" s="409">
        <v>1325</v>
      </c>
      <c r="J81" s="409">
        <v>317</v>
      </c>
      <c r="K81" s="409">
        <v>637</v>
      </c>
      <c r="L81" s="409">
        <v>2</v>
      </c>
      <c r="M81" s="409">
        <v>92</v>
      </c>
    </row>
    <row r="82" spans="2:13" ht="14.1" customHeight="1" x14ac:dyDescent="0.25">
      <c r="B82" s="315" t="s">
        <v>72</v>
      </c>
      <c r="C82" s="410">
        <v>6903</v>
      </c>
      <c r="D82" s="410">
        <v>14</v>
      </c>
      <c r="E82" s="410">
        <v>5</v>
      </c>
      <c r="F82" s="410">
        <v>714</v>
      </c>
      <c r="G82" s="410">
        <v>546</v>
      </c>
      <c r="H82" s="410">
        <v>3355</v>
      </c>
      <c r="I82" s="410">
        <v>1309</v>
      </c>
      <c r="J82" s="410">
        <v>317</v>
      </c>
      <c r="K82" s="410">
        <v>636</v>
      </c>
      <c r="L82" s="410">
        <v>2</v>
      </c>
      <c r="M82" s="410">
        <v>5</v>
      </c>
    </row>
    <row r="83" spans="2:13" ht="14.1" customHeight="1" x14ac:dyDescent="0.25">
      <c r="B83" s="315" t="s">
        <v>73</v>
      </c>
      <c r="C83" s="410">
        <v>1</v>
      </c>
      <c r="D83" s="410">
        <v>0</v>
      </c>
      <c r="E83" s="410">
        <v>0</v>
      </c>
      <c r="F83" s="410">
        <v>0</v>
      </c>
      <c r="G83" s="410">
        <v>0</v>
      </c>
      <c r="H83" s="410">
        <v>0</v>
      </c>
      <c r="I83" s="410">
        <v>0</v>
      </c>
      <c r="J83" s="410">
        <v>0</v>
      </c>
      <c r="K83" s="410">
        <v>0</v>
      </c>
      <c r="L83" s="410">
        <v>0</v>
      </c>
      <c r="M83" s="410">
        <v>1</v>
      </c>
    </row>
    <row r="84" spans="2:13" ht="14.1" customHeight="1" x14ac:dyDescent="0.25">
      <c r="B84" s="315" t="s">
        <v>92</v>
      </c>
      <c r="C84" s="410">
        <v>136</v>
      </c>
      <c r="D84" s="410">
        <v>3</v>
      </c>
      <c r="E84" s="410">
        <v>0</v>
      </c>
      <c r="F84" s="410">
        <v>2</v>
      </c>
      <c r="G84" s="410">
        <v>0</v>
      </c>
      <c r="H84" s="410">
        <v>28</v>
      </c>
      <c r="I84" s="410">
        <v>16</v>
      </c>
      <c r="J84" s="410">
        <v>0</v>
      </c>
      <c r="K84" s="410">
        <v>1</v>
      </c>
      <c r="L84" s="410">
        <v>0</v>
      </c>
      <c r="M84" s="410">
        <v>86</v>
      </c>
    </row>
    <row r="85" spans="2:13" s="85" customFormat="1" ht="14.1" customHeight="1" x14ac:dyDescent="0.25">
      <c r="B85" s="314" t="s">
        <v>66</v>
      </c>
      <c r="C85" s="409">
        <v>18102</v>
      </c>
      <c r="D85" s="409">
        <v>110</v>
      </c>
      <c r="E85" s="409">
        <v>40</v>
      </c>
      <c r="F85" s="409">
        <v>1639</v>
      </c>
      <c r="G85" s="409">
        <v>806</v>
      </c>
      <c r="H85" s="409">
        <v>10158</v>
      </c>
      <c r="I85" s="409">
        <v>2451</v>
      </c>
      <c r="J85" s="409">
        <v>545</v>
      </c>
      <c r="K85" s="409">
        <v>1621</v>
      </c>
      <c r="L85" s="409">
        <v>13</v>
      </c>
      <c r="M85" s="409">
        <v>719</v>
      </c>
    </row>
    <row r="86" spans="2:13" ht="14.1" customHeight="1" x14ac:dyDescent="0.25">
      <c r="B86" s="315" t="s">
        <v>72</v>
      </c>
      <c r="C86" s="410">
        <v>15073</v>
      </c>
      <c r="D86" s="410">
        <v>42</v>
      </c>
      <c r="E86" s="410">
        <v>25</v>
      </c>
      <c r="F86" s="410">
        <v>1519</v>
      </c>
      <c r="G86" s="410">
        <v>783</v>
      </c>
      <c r="H86" s="410">
        <v>8627</v>
      </c>
      <c r="I86" s="410">
        <v>1917</v>
      </c>
      <c r="J86" s="410">
        <v>541</v>
      </c>
      <c r="K86" s="410">
        <v>1603</v>
      </c>
      <c r="L86" s="410">
        <v>12</v>
      </c>
      <c r="M86" s="410">
        <v>4</v>
      </c>
    </row>
    <row r="87" spans="2:13" ht="14.1" customHeight="1" x14ac:dyDescent="0.25">
      <c r="B87" s="315" t="s">
        <v>73</v>
      </c>
      <c r="C87" s="410">
        <v>639</v>
      </c>
      <c r="D87" s="410">
        <v>4</v>
      </c>
      <c r="E87" s="410">
        <v>15</v>
      </c>
      <c r="F87" s="410">
        <v>101</v>
      </c>
      <c r="G87" s="410">
        <v>19</v>
      </c>
      <c r="H87" s="410">
        <v>390</v>
      </c>
      <c r="I87" s="410">
        <v>95</v>
      </c>
      <c r="J87" s="410">
        <v>4</v>
      </c>
      <c r="K87" s="410">
        <v>4</v>
      </c>
      <c r="L87" s="410">
        <v>1</v>
      </c>
      <c r="M87" s="410">
        <v>6</v>
      </c>
    </row>
    <row r="88" spans="2:13" ht="14.1" customHeight="1" x14ac:dyDescent="0.25">
      <c r="B88" s="315" t="s">
        <v>92</v>
      </c>
      <c r="C88" s="410">
        <v>2390</v>
      </c>
      <c r="D88" s="410">
        <v>64</v>
      </c>
      <c r="E88" s="410">
        <v>0</v>
      </c>
      <c r="F88" s="410">
        <v>19</v>
      </c>
      <c r="G88" s="410">
        <v>4</v>
      </c>
      <c r="H88" s="410">
        <v>1141</v>
      </c>
      <c r="I88" s="410">
        <v>439</v>
      </c>
      <c r="J88" s="410">
        <v>0</v>
      </c>
      <c r="K88" s="410">
        <v>14</v>
      </c>
      <c r="L88" s="410">
        <v>0</v>
      </c>
      <c r="M88" s="410">
        <v>709</v>
      </c>
    </row>
    <row r="89" spans="2:13" s="85" customFormat="1" ht="14.1" customHeight="1" x14ac:dyDescent="0.25">
      <c r="B89" s="314" t="s">
        <v>97</v>
      </c>
      <c r="C89" s="409">
        <v>4097</v>
      </c>
      <c r="D89" s="409">
        <v>32</v>
      </c>
      <c r="E89" s="409">
        <v>14</v>
      </c>
      <c r="F89" s="409">
        <v>342</v>
      </c>
      <c r="G89" s="409">
        <v>232</v>
      </c>
      <c r="H89" s="409">
        <v>2146</v>
      </c>
      <c r="I89" s="409">
        <v>876</v>
      </c>
      <c r="J89" s="409">
        <v>105</v>
      </c>
      <c r="K89" s="409">
        <v>262</v>
      </c>
      <c r="L89" s="409">
        <v>4</v>
      </c>
      <c r="M89" s="409">
        <v>84</v>
      </c>
    </row>
    <row r="90" spans="2:13" ht="14.1" customHeight="1" x14ac:dyDescent="0.25">
      <c r="B90" s="315" t="s">
        <v>72</v>
      </c>
      <c r="C90" s="410">
        <v>3055</v>
      </c>
      <c r="D90" s="410">
        <v>14</v>
      </c>
      <c r="E90" s="410">
        <v>3</v>
      </c>
      <c r="F90" s="410">
        <v>293</v>
      </c>
      <c r="G90" s="410">
        <v>230</v>
      </c>
      <c r="H90" s="410">
        <v>1440</v>
      </c>
      <c r="I90" s="410">
        <v>710</v>
      </c>
      <c r="J90" s="410">
        <v>102</v>
      </c>
      <c r="K90" s="410">
        <v>258</v>
      </c>
      <c r="L90" s="410">
        <v>3</v>
      </c>
      <c r="M90" s="410">
        <v>2</v>
      </c>
    </row>
    <row r="91" spans="2:13" ht="14.1" customHeight="1" x14ac:dyDescent="0.25">
      <c r="B91" s="315" t="s">
        <v>73</v>
      </c>
      <c r="C91" s="410">
        <v>338</v>
      </c>
      <c r="D91" s="410">
        <v>2</v>
      </c>
      <c r="E91" s="410">
        <v>11</v>
      </c>
      <c r="F91" s="410">
        <v>41</v>
      </c>
      <c r="G91" s="410">
        <v>0</v>
      </c>
      <c r="H91" s="410">
        <v>247</v>
      </c>
      <c r="I91" s="410">
        <v>30</v>
      </c>
      <c r="J91" s="410">
        <v>3</v>
      </c>
      <c r="K91" s="410">
        <v>1</v>
      </c>
      <c r="L91" s="410">
        <v>1</v>
      </c>
      <c r="M91" s="410">
        <v>2</v>
      </c>
    </row>
    <row r="92" spans="2:13" ht="14.1" customHeight="1" x14ac:dyDescent="0.25">
      <c r="B92" s="315" t="s">
        <v>92</v>
      </c>
      <c r="C92" s="410">
        <v>704</v>
      </c>
      <c r="D92" s="410">
        <v>16</v>
      </c>
      <c r="E92" s="410">
        <v>0</v>
      </c>
      <c r="F92" s="410">
        <v>8</v>
      </c>
      <c r="G92" s="410">
        <v>2</v>
      </c>
      <c r="H92" s="410">
        <v>459</v>
      </c>
      <c r="I92" s="410">
        <v>136</v>
      </c>
      <c r="J92" s="410">
        <v>0</v>
      </c>
      <c r="K92" s="410">
        <v>3</v>
      </c>
      <c r="L92" s="410">
        <v>0</v>
      </c>
      <c r="M92" s="410">
        <v>80</v>
      </c>
    </row>
    <row r="93" spans="2:13" s="85" customFormat="1" ht="14.1" customHeight="1" x14ac:dyDescent="0.25">
      <c r="B93" s="314" t="s">
        <v>95</v>
      </c>
      <c r="C93" s="409">
        <v>2776</v>
      </c>
      <c r="D93" s="409">
        <v>3</v>
      </c>
      <c r="E93" s="409">
        <v>3</v>
      </c>
      <c r="F93" s="409">
        <v>178</v>
      </c>
      <c r="G93" s="409">
        <v>167</v>
      </c>
      <c r="H93" s="409">
        <v>1518</v>
      </c>
      <c r="I93" s="409">
        <v>484</v>
      </c>
      <c r="J93" s="409">
        <v>144</v>
      </c>
      <c r="K93" s="409">
        <v>263</v>
      </c>
      <c r="L93" s="409">
        <v>5</v>
      </c>
      <c r="M93" s="409">
        <v>11</v>
      </c>
    </row>
    <row r="94" spans="2:13" ht="14.1" customHeight="1" x14ac:dyDescent="0.25">
      <c r="B94" s="315" t="s">
        <v>72</v>
      </c>
      <c r="C94" s="410">
        <v>2365</v>
      </c>
      <c r="D94" s="410">
        <v>1</v>
      </c>
      <c r="E94" s="410">
        <v>1</v>
      </c>
      <c r="F94" s="410">
        <v>142</v>
      </c>
      <c r="G94" s="410">
        <v>152</v>
      </c>
      <c r="H94" s="410">
        <v>1312</v>
      </c>
      <c r="I94" s="410">
        <v>349</v>
      </c>
      <c r="J94" s="410">
        <v>143</v>
      </c>
      <c r="K94" s="410">
        <v>260</v>
      </c>
      <c r="L94" s="410">
        <v>5</v>
      </c>
      <c r="M94" s="410">
        <v>0</v>
      </c>
    </row>
    <row r="95" spans="2:13" ht="14.1" customHeight="1" x14ac:dyDescent="0.25">
      <c r="B95" s="315" t="s">
        <v>73</v>
      </c>
      <c r="C95" s="410">
        <v>184</v>
      </c>
      <c r="D95" s="410">
        <v>0</v>
      </c>
      <c r="E95" s="410">
        <v>2</v>
      </c>
      <c r="F95" s="410">
        <v>36</v>
      </c>
      <c r="G95" s="410">
        <v>15</v>
      </c>
      <c r="H95" s="410">
        <v>73</v>
      </c>
      <c r="I95" s="410">
        <v>55</v>
      </c>
      <c r="J95" s="410">
        <v>1</v>
      </c>
      <c r="K95" s="410">
        <v>2</v>
      </c>
      <c r="L95" s="410">
        <v>0</v>
      </c>
      <c r="M95" s="410">
        <v>0</v>
      </c>
    </row>
    <row r="96" spans="2:13" ht="14.1" customHeight="1" x14ac:dyDescent="0.25">
      <c r="B96" s="315" t="s">
        <v>92</v>
      </c>
      <c r="C96" s="410">
        <v>227</v>
      </c>
      <c r="D96" s="410">
        <v>2</v>
      </c>
      <c r="E96" s="410">
        <v>0</v>
      </c>
      <c r="F96" s="410">
        <v>0</v>
      </c>
      <c r="G96" s="410">
        <v>0</v>
      </c>
      <c r="H96" s="410">
        <v>133</v>
      </c>
      <c r="I96" s="410">
        <v>80</v>
      </c>
      <c r="J96" s="410">
        <v>0</v>
      </c>
      <c r="K96" s="410">
        <v>1</v>
      </c>
      <c r="L96" s="410">
        <v>0</v>
      </c>
      <c r="M96" s="410">
        <v>11</v>
      </c>
    </row>
    <row r="97" spans="2:13" s="85" customFormat="1" ht="14.1" customHeight="1" x14ac:dyDescent="0.25">
      <c r="B97" s="314" t="s">
        <v>98</v>
      </c>
      <c r="C97" s="409">
        <v>2194</v>
      </c>
      <c r="D97" s="409">
        <v>50</v>
      </c>
      <c r="E97" s="409">
        <v>4</v>
      </c>
      <c r="F97" s="409">
        <v>228</v>
      </c>
      <c r="G97" s="409">
        <v>66</v>
      </c>
      <c r="H97" s="409">
        <v>1234</v>
      </c>
      <c r="I97" s="409">
        <v>217</v>
      </c>
      <c r="J97" s="409">
        <v>72</v>
      </c>
      <c r="K97" s="409">
        <v>272</v>
      </c>
      <c r="L97" s="409">
        <v>2</v>
      </c>
      <c r="M97" s="409">
        <v>49</v>
      </c>
    </row>
    <row r="98" spans="2:13" ht="14.1" customHeight="1" x14ac:dyDescent="0.25">
      <c r="B98" s="315" t="s">
        <v>72</v>
      </c>
      <c r="C98" s="410">
        <v>1752</v>
      </c>
      <c r="D98" s="410">
        <v>9</v>
      </c>
      <c r="E98" s="410">
        <v>4</v>
      </c>
      <c r="F98" s="410">
        <v>219</v>
      </c>
      <c r="G98" s="410">
        <v>64</v>
      </c>
      <c r="H98" s="410">
        <v>982</v>
      </c>
      <c r="I98" s="410">
        <v>135</v>
      </c>
      <c r="J98" s="410">
        <v>72</v>
      </c>
      <c r="K98" s="410">
        <v>265</v>
      </c>
      <c r="L98" s="410">
        <v>2</v>
      </c>
      <c r="M98" s="410">
        <v>0</v>
      </c>
    </row>
    <row r="99" spans="2:13" ht="14.1" customHeight="1" x14ac:dyDescent="0.25">
      <c r="B99" s="315" t="s">
        <v>73</v>
      </c>
      <c r="C99" s="410">
        <v>24</v>
      </c>
      <c r="D99" s="410">
        <v>1</v>
      </c>
      <c r="E99" s="410">
        <v>0</v>
      </c>
      <c r="F99" s="410">
        <v>4</v>
      </c>
      <c r="G99" s="410">
        <v>1</v>
      </c>
      <c r="H99" s="410">
        <v>13</v>
      </c>
      <c r="I99" s="410">
        <v>2</v>
      </c>
      <c r="J99" s="410">
        <v>0</v>
      </c>
      <c r="K99" s="410">
        <v>0</v>
      </c>
      <c r="L99" s="410">
        <v>0</v>
      </c>
      <c r="M99" s="410">
        <v>3</v>
      </c>
    </row>
    <row r="100" spans="2:13" ht="14.1" customHeight="1" x14ac:dyDescent="0.25">
      <c r="B100" s="315" t="s">
        <v>92</v>
      </c>
      <c r="C100" s="410">
        <v>418</v>
      </c>
      <c r="D100" s="410">
        <v>40</v>
      </c>
      <c r="E100" s="410">
        <v>0</v>
      </c>
      <c r="F100" s="410">
        <v>5</v>
      </c>
      <c r="G100" s="410">
        <v>1</v>
      </c>
      <c r="H100" s="410">
        <v>239</v>
      </c>
      <c r="I100" s="410">
        <v>80</v>
      </c>
      <c r="J100" s="410">
        <v>0</v>
      </c>
      <c r="K100" s="410">
        <v>7</v>
      </c>
      <c r="L100" s="410">
        <v>0</v>
      </c>
      <c r="M100" s="410">
        <v>46</v>
      </c>
    </row>
    <row r="101" spans="2:13" s="85" customFormat="1" ht="14.1" customHeight="1" x14ac:dyDescent="0.25">
      <c r="B101" s="314" t="s">
        <v>94</v>
      </c>
      <c r="C101" s="409">
        <v>1980</v>
      </c>
      <c r="D101" s="409">
        <v>3</v>
      </c>
      <c r="E101" s="409">
        <v>0</v>
      </c>
      <c r="F101" s="409">
        <v>187</v>
      </c>
      <c r="G101" s="409">
        <v>33</v>
      </c>
      <c r="H101" s="409">
        <v>1294</v>
      </c>
      <c r="I101" s="409">
        <v>124</v>
      </c>
      <c r="J101" s="409">
        <v>30</v>
      </c>
      <c r="K101" s="409">
        <v>300</v>
      </c>
      <c r="L101" s="409">
        <v>0</v>
      </c>
      <c r="M101" s="409">
        <v>9</v>
      </c>
    </row>
    <row r="102" spans="2:13" ht="14.1" customHeight="1" x14ac:dyDescent="0.25">
      <c r="B102" s="315" t="s">
        <v>72</v>
      </c>
      <c r="C102" s="410">
        <v>1833</v>
      </c>
      <c r="D102" s="410">
        <v>2</v>
      </c>
      <c r="E102" s="410">
        <v>0</v>
      </c>
      <c r="F102" s="410">
        <v>179</v>
      </c>
      <c r="G102" s="410">
        <v>32</v>
      </c>
      <c r="H102" s="410">
        <v>1202</v>
      </c>
      <c r="I102" s="410">
        <v>89</v>
      </c>
      <c r="J102" s="410">
        <v>30</v>
      </c>
      <c r="K102" s="410">
        <v>299</v>
      </c>
      <c r="L102" s="410">
        <v>0</v>
      </c>
      <c r="M102" s="410">
        <v>0</v>
      </c>
    </row>
    <row r="103" spans="2:13" ht="14.1" customHeight="1" x14ac:dyDescent="0.25">
      <c r="B103" s="315" t="s">
        <v>73</v>
      </c>
      <c r="C103" s="410">
        <v>12</v>
      </c>
      <c r="D103" s="410">
        <v>0</v>
      </c>
      <c r="E103" s="410">
        <v>0</v>
      </c>
      <c r="F103" s="410">
        <v>4</v>
      </c>
      <c r="G103" s="410">
        <v>1</v>
      </c>
      <c r="H103" s="410">
        <v>5</v>
      </c>
      <c r="I103" s="410">
        <v>1</v>
      </c>
      <c r="J103" s="410">
        <v>0</v>
      </c>
      <c r="K103" s="410">
        <v>1</v>
      </c>
      <c r="L103" s="410">
        <v>0</v>
      </c>
      <c r="M103" s="410">
        <v>0</v>
      </c>
    </row>
    <row r="104" spans="2:13" ht="14.1" customHeight="1" x14ac:dyDescent="0.25">
      <c r="B104" s="315" t="s">
        <v>92</v>
      </c>
      <c r="C104" s="410">
        <v>135</v>
      </c>
      <c r="D104" s="410">
        <v>1</v>
      </c>
      <c r="E104" s="410">
        <v>0</v>
      </c>
      <c r="F104" s="410">
        <v>4</v>
      </c>
      <c r="G104" s="410">
        <v>0</v>
      </c>
      <c r="H104" s="410">
        <v>87</v>
      </c>
      <c r="I104" s="410">
        <v>34</v>
      </c>
      <c r="J104" s="410">
        <v>0</v>
      </c>
      <c r="K104" s="410">
        <v>0</v>
      </c>
      <c r="L104" s="410">
        <v>0</v>
      </c>
      <c r="M104" s="410">
        <v>9</v>
      </c>
    </row>
    <row r="105" spans="2:13" s="85" customFormat="1" ht="14.1" customHeight="1" x14ac:dyDescent="0.25">
      <c r="B105" s="314" t="s">
        <v>110</v>
      </c>
      <c r="C105" s="409">
        <v>3526</v>
      </c>
      <c r="D105" s="409">
        <v>16</v>
      </c>
      <c r="E105" s="409">
        <v>13</v>
      </c>
      <c r="F105" s="409">
        <v>343</v>
      </c>
      <c r="G105" s="409">
        <v>183</v>
      </c>
      <c r="H105" s="409">
        <v>2080</v>
      </c>
      <c r="I105" s="409">
        <v>423</v>
      </c>
      <c r="J105" s="409">
        <v>94</v>
      </c>
      <c r="K105" s="409">
        <v>280</v>
      </c>
      <c r="L105" s="409">
        <v>1</v>
      </c>
      <c r="M105" s="409">
        <v>93</v>
      </c>
    </row>
    <row r="106" spans="2:13" ht="14.1" customHeight="1" x14ac:dyDescent="0.25">
      <c r="B106" s="315" t="s">
        <v>72</v>
      </c>
      <c r="C106" s="410">
        <v>3189</v>
      </c>
      <c r="D106" s="410">
        <v>10</v>
      </c>
      <c r="E106" s="410">
        <v>12</v>
      </c>
      <c r="F106" s="410">
        <v>343</v>
      </c>
      <c r="G106" s="410">
        <v>182</v>
      </c>
      <c r="H106" s="410">
        <v>1923</v>
      </c>
      <c r="I106" s="410">
        <v>344</v>
      </c>
      <c r="J106" s="410">
        <v>94</v>
      </c>
      <c r="K106" s="410">
        <v>278</v>
      </c>
      <c r="L106" s="410">
        <v>1</v>
      </c>
      <c r="M106" s="410">
        <v>2</v>
      </c>
    </row>
    <row r="107" spans="2:13" ht="14.1" customHeight="1" x14ac:dyDescent="0.25">
      <c r="B107" s="315" t="s">
        <v>73</v>
      </c>
      <c r="C107" s="410">
        <v>43</v>
      </c>
      <c r="D107" s="410">
        <v>1</v>
      </c>
      <c r="E107" s="410">
        <v>1</v>
      </c>
      <c r="F107" s="410">
        <v>0</v>
      </c>
      <c r="G107" s="410">
        <v>0</v>
      </c>
      <c r="H107" s="410">
        <v>36</v>
      </c>
      <c r="I107" s="410">
        <v>4</v>
      </c>
      <c r="J107" s="410">
        <v>0</v>
      </c>
      <c r="K107" s="410">
        <v>0</v>
      </c>
      <c r="L107" s="410">
        <v>0</v>
      </c>
      <c r="M107" s="410">
        <v>1</v>
      </c>
    </row>
    <row r="108" spans="2:13" ht="14.1" customHeight="1" x14ac:dyDescent="0.25">
      <c r="B108" s="315" t="s">
        <v>92</v>
      </c>
      <c r="C108" s="410">
        <v>294</v>
      </c>
      <c r="D108" s="410">
        <v>5</v>
      </c>
      <c r="E108" s="410">
        <v>0</v>
      </c>
      <c r="F108" s="410">
        <v>0</v>
      </c>
      <c r="G108" s="410">
        <v>1</v>
      </c>
      <c r="H108" s="410">
        <v>121</v>
      </c>
      <c r="I108" s="410">
        <v>75</v>
      </c>
      <c r="J108" s="410">
        <v>0</v>
      </c>
      <c r="K108" s="410">
        <v>2</v>
      </c>
      <c r="L108" s="410">
        <v>0</v>
      </c>
      <c r="M108" s="410">
        <v>90</v>
      </c>
    </row>
    <row r="109" spans="2:13" s="85" customFormat="1" ht="14.1" customHeight="1" x14ac:dyDescent="0.25">
      <c r="B109" s="314" t="s">
        <v>96</v>
      </c>
      <c r="C109" s="409">
        <v>3529</v>
      </c>
      <c r="D109" s="409">
        <v>6</v>
      </c>
      <c r="E109" s="409">
        <v>6</v>
      </c>
      <c r="F109" s="409">
        <v>361</v>
      </c>
      <c r="G109" s="409">
        <v>125</v>
      </c>
      <c r="H109" s="409">
        <v>1886</v>
      </c>
      <c r="I109" s="409">
        <v>327</v>
      </c>
      <c r="J109" s="409">
        <v>100</v>
      </c>
      <c r="K109" s="409">
        <v>244</v>
      </c>
      <c r="L109" s="409">
        <v>1</v>
      </c>
      <c r="M109" s="409">
        <v>473</v>
      </c>
    </row>
    <row r="110" spans="2:13" ht="14.1" customHeight="1" x14ac:dyDescent="0.25">
      <c r="B110" s="315" t="s">
        <v>72</v>
      </c>
      <c r="C110" s="410">
        <v>2879</v>
      </c>
      <c r="D110" s="410">
        <v>6</v>
      </c>
      <c r="E110" s="410">
        <v>5</v>
      </c>
      <c r="F110" s="410">
        <v>343</v>
      </c>
      <c r="G110" s="410">
        <v>123</v>
      </c>
      <c r="H110" s="410">
        <v>1768</v>
      </c>
      <c r="I110" s="410">
        <v>290</v>
      </c>
      <c r="J110" s="410">
        <v>100</v>
      </c>
      <c r="K110" s="410">
        <v>243</v>
      </c>
      <c r="L110" s="410">
        <v>1</v>
      </c>
      <c r="M110" s="410">
        <v>0</v>
      </c>
    </row>
    <row r="111" spans="2:13" ht="14.1" customHeight="1" x14ac:dyDescent="0.25">
      <c r="B111" s="315" t="s">
        <v>73</v>
      </c>
      <c r="C111" s="410">
        <v>38</v>
      </c>
      <c r="D111" s="410">
        <v>0</v>
      </c>
      <c r="E111" s="410">
        <v>1</v>
      </c>
      <c r="F111" s="410">
        <v>16</v>
      </c>
      <c r="G111" s="410">
        <v>2</v>
      </c>
      <c r="H111" s="410">
        <v>16</v>
      </c>
      <c r="I111" s="410">
        <v>3</v>
      </c>
      <c r="J111" s="410">
        <v>0</v>
      </c>
      <c r="K111" s="410">
        <v>0</v>
      </c>
      <c r="L111" s="410">
        <v>0</v>
      </c>
      <c r="M111" s="410">
        <v>0</v>
      </c>
    </row>
    <row r="112" spans="2:13" ht="14.1" customHeight="1" x14ac:dyDescent="0.25">
      <c r="B112" s="315" t="s">
        <v>92</v>
      </c>
      <c r="C112" s="410">
        <v>612</v>
      </c>
      <c r="D112" s="410">
        <v>0</v>
      </c>
      <c r="E112" s="410">
        <v>0</v>
      </c>
      <c r="F112" s="410">
        <v>2</v>
      </c>
      <c r="G112" s="410">
        <v>0</v>
      </c>
      <c r="H112" s="410">
        <v>102</v>
      </c>
      <c r="I112" s="410">
        <v>34</v>
      </c>
      <c r="J112" s="410">
        <v>0</v>
      </c>
      <c r="K112" s="410">
        <v>1</v>
      </c>
      <c r="L112" s="410">
        <v>0</v>
      </c>
      <c r="M112" s="410">
        <v>473</v>
      </c>
    </row>
    <row r="113" spans="2:13" s="85" customFormat="1" ht="14.1" customHeight="1" x14ac:dyDescent="0.25">
      <c r="B113" s="314" t="s">
        <v>292</v>
      </c>
      <c r="C113" s="409">
        <v>360</v>
      </c>
      <c r="D113" s="409">
        <v>0</v>
      </c>
      <c r="E113" s="409">
        <v>0</v>
      </c>
      <c r="F113" s="409">
        <v>13</v>
      </c>
      <c r="G113" s="409">
        <v>23</v>
      </c>
      <c r="H113" s="409">
        <v>186</v>
      </c>
      <c r="I113" s="409">
        <v>18</v>
      </c>
      <c r="J113" s="409">
        <v>12</v>
      </c>
      <c r="K113" s="409">
        <v>103</v>
      </c>
      <c r="L113" s="409">
        <v>2</v>
      </c>
      <c r="M113" s="409">
        <v>3</v>
      </c>
    </row>
    <row r="114" spans="2:13" ht="14.1" customHeight="1" x14ac:dyDescent="0.25">
      <c r="B114" s="315" t="s">
        <v>72</v>
      </c>
      <c r="C114" s="410">
        <v>354</v>
      </c>
      <c r="D114" s="410">
        <v>0</v>
      </c>
      <c r="E114" s="410">
        <v>0</v>
      </c>
      <c r="F114" s="410">
        <v>13</v>
      </c>
      <c r="G114" s="410">
        <v>23</v>
      </c>
      <c r="H114" s="410">
        <v>186</v>
      </c>
      <c r="I114" s="410">
        <v>17</v>
      </c>
      <c r="J114" s="410">
        <v>12</v>
      </c>
      <c r="K114" s="410">
        <v>101</v>
      </c>
      <c r="L114" s="410">
        <v>2</v>
      </c>
      <c r="M114" s="410">
        <v>0</v>
      </c>
    </row>
    <row r="115" spans="2:13" ht="14.1" customHeight="1" x14ac:dyDescent="0.25">
      <c r="B115" s="315" t="s">
        <v>92</v>
      </c>
      <c r="C115" s="410">
        <v>6</v>
      </c>
      <c r="D115" s="410">
        <v>0</v>
      </c>
      <c r="E115" s="410">
        <v>0</v>
      </c>
      <c r="F115" s="410">
        <v>0</v>
      </c>
      <c r="G115" s="410">
        <v>0</v>
      </c>
      <c r="H115" s="410">
        <v>0</v>
      </c>
      <c r="I115" s="410">
        <v>1</v>
      </c>
      <c r="J115" s="410">
        <v>0</v>
      </c>
      <c r="K115" s="410">
        <v>2</v>
      </c>
      <c r="L115" s="410">
        <v>0</v>
      </c>
      <c r="M115" s="410">
        <v>3</v>
      </c>
    </row>
    <row r="116" spans="2:13" s="85" customFormat="1" ht="14.1" customHeight="1" x14ac:dyDescent="0.25">
      <c r="B116" s="314" t="s">
        <v>118</v>
      </c>
      <c r="C116" s="409">
        <v>360</v>
      </c>
      <c r="D116" s="409">
        <v>0</v>
      </c>
      <c r="E116" s="409">
        <v>0</v>
      </c>
      <c r="F116" s="409">
        <v>13</v>
      </c>
      <c r="G116" s="409">
        <v>23</v>
      </c>
      <c r="H116" s="409">
        <v>186</v>
      </c>
      <c r="I116" s="409">
        <v>18</v>
      </c>
      <c r="J116" s="409">
        <v>12</v>
      </c>
      <c r="K116" s="409">
        <v>103</v>
      </c>
      <c r="L116" s="409">
        <v>2</v>
      </c>
      <c r="M116" s="409">
        <v>3</v>
      </c>
    </row>
    <row r="117" spans="2:13" ht="14.1" customHeight="1" x14ac:dyDescent="0.25">
      <c r="B117" s="315" t="s">
        <v>72</v>
      </c>
      <c r="C117" s="410">
        <v>354</v>
      </c>
      <c r="D117" s="410">
        <v>0</v>
      </c>
      <c r="E117" s="410">
        <v>0</v>
      </c>
      <c r="F117" s="410">
        <v>13</v>
      </c>
      <c r="G117" s="410">
        <v>23</v>
      </c>
      <c r="H117" s="410">
        <v>186</v>
      </c>
      <c r="I117" s="410">
        <v>17</v>
      </c>
      <c r="J117" s="410">
        <v>12</v>
      </c>
      <c r="K117" s="410">
        <v>101</v>
      </c>
      <c r="L117" s="410">
        <v>2</v>
      </c>
      <c r="M117" s="410">
        <v>0</v>
      </c>
    </row>
    <row r="118" spans="2:13" ht="14.1" customHeight="1" x14ac:dyDescent="0.25">
      <c r="B118" s="315" t="s">
        <v>92</v>
      </c>
      <c r="C118" s="410">
        <v>6</v>
      </c>
      <c r="D118" s="410">
        <v>0</v>
      </c>
      <c r="E118" s="410">
        <v>0</v>
      </c>
      <c r="F118" s="410">
        <v>0</v>
      </c>
      <c r="G118" s="410">
        <v>0</v>
      </c>
      <c r="H118" s="410">
        <v>0</v>
      </c>
      <c r="I118" s="410">
        <v>1</v>
      </c>
      <c r="J118" s="410">
        <v>0</v>
      </c>
      <c r="K118" s="410">
        <v>2</v>
      </c>
      <c r="L118" s="410">
        <v>0</v>
      </c>
      <c r="M118" s="410">
        <v>3</v>
      </c>
    </row>
    <row r="119" spans="2:13" s="85" customFormat="1" ht="13.15" customHeight="1" x14ac:dyDescent="0.25">
      <c r="B119" s="314" t="s">
        <v>69</v>
      </c>
      <c r="C119" s="409">
        <v>3</v>
      </c>
      <c r="D119" s="409">
        <v>0</v>
      </c>
      <c r="E119" s="409">
        <v>0</v>
      </c>
      <c r="F119" s="409">
        <v>1</v>
      </c>
      <c r="G119" s="409">
        <v>1</v>
      </c>
      <c r="H119" s="409">
        <v>0</v>
      </c>
      <c r="I119" s="409">
        <v>1</v>
      </c>
      <c r="J119" s="409">
        <v>0</v>
      </c>
      <c r="K119" s="409">
        <v>0</v>
      </c>
      <c r="L119" s="409">
        <v>0</v>
      </c>
      <c r="M119" s="409">
        <v>0</v>
      </c>
    </row>
    <row r="120" spans="2:13" s="45" customFormat="1" ht="16.5" customHeight="1" x14ac:dyDescent="0.25">
      <c r="B120" s="315" t="s">
        <v>72</v>
      </c>
      <c r="C120" s="410">
        <v>3</v>
      </c>
      <c r="D120" s="410">
        <v>0</v>
      </c>
      <c r="E120" s="410">
        <v>0</v>
      </c>
      <c r="F120" s="410">
        <v>1</v>
      </c>
      <c r="G120" s="410">
        <v>1</v>
      </c>
      <c r="H120" s="410">
        <v>0</v>
      </c>
      <c r="I120" s="410">
        <v>1</v>
      </c>
      <c r="J120" s="410">
        <v>0</v>
      </c>
      <c r="K120" s="410">
        <v>0</v>
      </c>
      <c r="L120" s="410">
        <v>0</v>
      </c>
      <c r="M120" s="410">
        <v>0</v>
      </c>
    </row>
    <row r="121" spans="2:13" s="45" customFormat="1" ht="23.45" customHeight="1" x14ac:dyDescent="0.25">
      <c r="B121" s="504" t="s">
        <v>811</v>
      </c>
      <c r="C121" s="504"/>
      <c r="D121" s="504"/>
      <c r="E121" s="504"/>
      <c r="F121" s="504"/>
      <c r="G121" s="504"/>
      <c r="H121" s="504"/>
      <c r="I121" s="504"/>
      <c r="J121" s="504"/>
      <c r="K121" s="504"/>
    </row>
    <row r="122" spans="2:13" ht="16.5" x14ac:dyDescent="0.3">
      <c r="B122" s="70" t="s">
        <v>840</v>
      </c>
      <c r="C122" s="45"/>
      <c r="D122" s="45"/>
      <c r="E122" s="45"/>
      <c r="F122" s="45"/>
      <c r="G122" s="45"/>
      <c r="H122" s="45"/>
      <c r="I122" s="45"/>
      <c r="J122" s="45"/>
      <c r="K122" s="45"/>
    </row>
  </sheetData>
  <mergeCells count="6">
    <mergeCell ref="B121:K121"/>
    <mergeCell ref="B1:M1"/>
    <mergeCell ref="B2:M2"/>
    <mergeCell ref="C3:C4"/>
    <mergeCell ref="D3:M3"/>
    <mergeCell ref="B3:B4"/>
  </mergeCells>
  <hyperlinks>
    <hyperlink ref="N2" location="INDICE!B44" display="INDICE"/>
  </hyperlinks>
  <printOptions horizontalCentered="1"/>
  <pageMargins left="0.19685039370078741" right="0.19685039370078741" top="1.1811023622047245" bottom="0.39370078740157483" header="0.19685039370078741" footer="0.19685039370078741"/>
  <pageSetup scale="80" firstPageNumber="166" fitToWidth="0" fitToHeight="0" orientation="landscape" useFirstPageNumber="1" r:id="rId1"/>
  <headerFooter scaleWithDoc="0">
    <oddHeader>&amp;C&amp;G</oddHeader>
    <oddFooter>&amp;C&amp;10&amp;P</oddFooter>
  </headerFooter>
  <rowBreaks count="2" manualBreakCount="2">
    <brk id="52" max="16383" man="1"/>
    <brk id="100" max="16383" man="1"/>
  </rowBreaks>
  <drawing r:id="rId2"/>
  <legacyDrawingHF r:id="rId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dimension ref="A1:N63"/>
  <sheetViews>
    <sheetView showGridLines="0" zoomScaleNormal="100" workbookViewId="0">
      <selection activeCell="B63" sqref="B63"/>
    </sheetView>
  </sheetViews>
  <sheetFormatPr baseColWidth="10" defaultColWidth="12.5703125" defaultRowHeight="14.25" x14ac:dyDescent="0.25"/>
  <cols>
    <col min="1" max="1" width="3.7109375" style="79" customWidth="1"/>
    <col min="2" max="2" width="29.42578125" style="79" customWidth="1"/>
    <col min="3" max="3" width="13.140625" style="79" customWidth="1"/>
    <col min="4" max="13" width="11.42578125" style="79" customWidth="1"/>
    <col min="14" max="16384" width="12.5703125" style="79"/>
  </cols>
  <sheetData>
    <row r="1" spans="2:14" ht="128.25" customHeight="1" x14ac:dyDescent="0.25"/>
    <row r="2" spans="2:14" ht="45" customHeight="1" x14ac:dyDescent="0.25">
      <c r="B2" s="525" t="s">
        <v>856</v>
      </c>
      <c r="C2" s="525"/>
      <c r="D2" s="525"/>
      <c r="E2" s="525"/>
      <c r="F2" s="525"/>
      <c r="G2" s="525"/>
      <c r="H2" s="525"/>
      <c r="I2" s="525"/>
      <c r="J2" s="525"/>
      <c r="K2" s="525"/>
      <c r="L2" s="525"/>
      <c r="M2" s="525"/>
      <c r="N2" s="249" t="s">
        <v>358</v>
      </c>
    </row>
    <row r="3" spans="2:14" ht="14.25" customHeight="1" x14ac:dyDescent="0.25">
      <c r="B3" s="526" t="s">
        <v>541</v>
      </c>
      <c r="C3" s="526" t="s">
        <v>660</v>
      </c>
      <c r="D3" s="526" t="s">
        <v>330</v>
      </c>
      <c r="E3" s="526"/>
      <c r="F3" s="526"/>
      <c r="G3" s="526"/>
      <c r="H3" s="526"/>
      <c r="I3" s="526"/>
      <c r="J3" s="526"/>
      <c r="K3" s="526"/>
      <c r="L3" s="526"/>
      <c r="M3" s="526"/>
    </row>
    <row r="4" spans="2:14" ht="16.5" customHeight="1" x14ac:dyDescent="0.25">
      <c r="B4" s="526"/>
      <c r="C4" s="526"/>
      <c r="D4" s="389">
        <v>1</v>
      </c>
      <c r="E4" s="389">
        <v>2</v>
      </c>
      <c r="F4" s="389">
        <v>3</v>
      </c>
      <c r="G4" s="389">
        <v>4</v>
      </c>
      <c r="H4" s="389">
        <v>5</v>
      </c>
      <c r="I4" s="389">
        <v>6</v>
      </c>
      <c r="J4" s="389">
        <v>7</v>
      </c>
      <c r="K4" s="389">
        <v>8</v>
      </c>
      <c r="L4" s="389">
        <v>9</v>
      </c>
      <c r="M4" s="389" t="s">
        <v>299</v>
      </c>
    </row>
    <row r="5" spans="2:14" s="82" customFormat="1" ht="13.5" x14ac:dyDescent="0.25">
      <c r="B5" s="314" t="s">
        <v>32</v>
      </c>
      <c r="C5" s="409">
        <v>251106</v>
      </c>
      <c r="D5" s="409">
        <v>100663</v>
      </c>
      <c r="E5" s="409">
        <v>77720</v>
      </c>
      <c r="F5" s="409">
        <v>45346</v>
      </c>
      <c r="G5" s="409">
        <v>16924</v>
      </c>
      <c r="H5" s="409">
        <v>6044</v>
      </c>
      <c r="I5" s="409">
        <v>2474</v>
      </c>
      <c r="J5" s="409">
        <v>1068</v>
      </c>
      <c r="K5" s="409">
        <v>459</v>
      </c>
      <c r="L5" s="409">
        <v>230</v>
      </c>
      <c r="M5" s="409">
        <v>178</v>
      </c>
      <c r="N5" s="81"/>
    </row>
    <row r="6" spans="2:14" x14ac:dyDescent="0.25">
      <c r="B6" s="315" t="s">
        <v>87</v>
      </c>
      <c r="C6" s="410">
        <v>973</v>
      </c>
      <c r="D6" s="410">
        <v>398</v>
      </c>
      <c r="E6" s="410">
        <v>116</v>
      </c>
      <c r="F6" s="410">
        <v>119</v>
      </c>
      <c r="G6" s="410">
        <v>105</v>
      </c>
      <c r="H6" s="410">
        <v>63</v>
      </c>
      <c r="I6" s="410">
        <v>66</v>
      </c>
      <c r="J6" s="410">
        <v>54</v>
      </c>
      <c r="K6" s="410">
        <v>21</v>
      </c>
      <c r="L6" s="410">
        <v>16</v>
      </c>
      <c r="M6" s="410">
        <v>15</v>
      </c>
      <c r="N6" s="80"/>
    </row>
    <row r="7" spans="2:14" x14ac:dyDescent="0.25">
      <c r="B7" s="315" t="s">
        <v>88</v>
      </c>
      <c r="C7" s="410">
        <v>212</v>
      </c>
      <c r="D7" s="410">
        <v>48</v>
      </c>
      <c r="E7" s="410">
        <v>51</v>
      </c>
      <c r="F7" s="410">
        <v>37</v>
      </c>
      <c r="G7" s="410">
        <v>31</v>
      </c>
      <c r="H7" s="410">
        <v>15</v>
      </c>
      <c r="I7" s="410">
        <v>13</v>
      </c>
      <c r="J7" s="410">
        <v>5</v>
      </c>
      <c r="K7" s="410">
        <v>6</v>
      </c>
      <c r="L7" s="410">
        <v>4</v>
      </c>
      <c r="M7" s="410">
        <v>2</v>
      </c>
      <c r="N7" s="80"/>
    </row>
    <row r="8" spans="2:14" x14ac:dyDescent="0.25">
      <c r="B8" s="315" t="s">
        <v>328</v>
      </c>
      <c r="C8" s="410">
        <v>22280</v>
      </c>
      <c r="D8" s="410">
        <v>1634</v>
      </c>
      <c r="E8" s="410">
        <v>4887</v>
      </c>
      <c r="F8" s="410">
        <v>6943</v>
      </c>
      <c r="G8" s="410">
        <v>4445</v>
      </c>
      <c r="H8" s="410">
        <v>2319</v>
      </c>
      <c r="I8" s="410">
        <v>1097</v>
      </c>
      <c r="J8" s="410">
        <v>511</v>
      </c>
      <c r="K8" s="410">
        <v>240</v>
      </c>
      <c r="L8" s="410">
        <v>116</v>
      </c>
      <c r="M8" s="410">
        <v>88</v>
      </c>
      <c r="N8" s="80"/>
    </row>
    <row r="9" spans="2:14" x14ac:dyDescent="0.25">
      <c r="B9" s="315" t="s">
        <v>582</v>
      </c>
      <c r="C9" s="410">
        <v>130666</v>
      </c>
      <c r="D9" s="410">
        <v>57620</v>
      </c>
      <c r="E9" s="410">
        <v>40570</v>
      </c>
      <c r="F9" s="410">
        <v>22100</v>
      </c>
      <c r="G9" s="410">
        <v>7152</v>
      </c>
      <c r="H9" s="410">
        <v>2054</v>
      </c>
      <c r="I9" s="410">
        <v>729</v>
      </c>
      <c r="J9" s="410">
        <v>268</v>
      </c>
      <c r="K9" s="410">
        <v>93</v>
      </c>
      <c r="L9" s="410">
        <v>42</v>
      </c>
      <c r="M9" s="410">
        <v>38</v>
      </c>
      <c r="N9" s="80"/>
    </row>
    <row r="10" spans="2:14" x14ac:dyDescent="0.25">
      <c r="B10" s="315" t="s">
        <v>89</v>
      </c>
      <c r="C10" s="410">
        <v>11007</v>
      </c>
      <c r="D10" s="410">
        <v>1060</v>
      </c>
      <c r="E10" s="410">
        <v>2798</v>
      </c>
      <c r="F10" s="410">
        <v>3537</v>
      </c>
      <c r="G10" s="410">
        <v>2066</v>
      </c>
      <c r="H10" s="410">
        <v>869</v>
      </c>
      <c r="I10" s="410">
        <v>379</v>
      </c>
      <c r="J10" s="410">
        <v>162</v>
      </c>
      <c r="K10" s="410">
        <v>70</v>
      </c>
      <c r="L10" s="410">
        <v>43</v>
      </c>
      <c r="M10" s="410">
        <v>23</v>
      </c>
      <c r="N10" s="80"/>
    </row>
    <row r="11" spans="2:14" x14ac:dyDescent="0.25">
      <c r="B11" s="315" t="s">
        <v>583</v>
      </c>
      <c r="C11" s="410">
        <v>30158</v>
      </c>
      <c r="D11" s="410">
        <v>15376</v>
      </c>
      <c r="E11" s="410">
        <v>8809</v>
      </c>
      <c r="F11" s="410">
        <v>4125</v>
      </c>
      <c r="G11" s="410">
        <v>1332</v>
      </c>
      <c r="H11" s="410">
        <v>339</v>
      </c>
      <c r="I11" s="410">
        <v>104</v>
      </c>
      <c r="J11" s="410">
        <v>38</v>
      </c>
      <c r="K11" s="410">
        <v>23</v>
      </c>
      <c r="L11" s="410">
        <v>5</v>
      </c>
      <c r="M11" s="410">
        <v>7</v>
      </c>
      <c r="N11" s="80"/>
    </row>
    <row r="12" spans="2:14" x14ac:dyDescent="0.25">
      <c r="B12" s="315" t="s">
        <v>501</v>
      </c>
      <c r="C12" s="410">
        <v>12581</v>
      </c>
      <c r="D12" s="410">
        <v>5260</v>
      </c>
      <c r="E12" s="410">
        <v>4288</v>
      </c>
      <c r="F12" s="410">
        <v>2144</v>
      </c>
      <c r="G12" s="410">
        <v>649</v>
      </c>
      <c r="H12" s="410">
        <v>178</v>
      </c>
      <c r="I12" s="410">
        <v>48</v>
      </c>
      <c r="J12" s="410">
        <v>10</v>
      </c>
      <c r="K12" s="410">
        <v>3</v>
      </c>
      <c r="L12" s="410" t="s">
        <v>668</v>
      </c>
      <c r="M12" s="410">
        <v>1</v>
      </c>
      <c r="N12" s="80"/>
    </row>
    <row r="13" spans="2:14" x14ac:dyDescent="0.25">
      <c r="B13" s="315" t="s">
        <v>503</v>
      </c>
      <c r="C13" s="410">
        <v>40758</v>
      </c>
      <c r="D13" s="410">
        <v>17266</v>
      </c>
      <c r="E13" s="410">
        <v>15850</v>
      </c>
      <c r="F13" s="410">
        <v>6240</v>
      </c>
      <c r="G13" s="410">
        <v>1132</v>
      </c>
      <c r="H13" s="410">
        <v>203</v>
      </c>
      <c r="I13" s="410">
        <v>38</v>
      </c>
      <c r="J13" s="410">
        <v>19</v>
      </c>
      <c r="K13" s="410">
        <v>2</v>
      </c>
      <c r="L13" s="410">
        <v>4</v>
      </c>
      <c r="M13" s="410">
        <v>4</v>
      </c>
      <c r="N13" s="80"/>
    </row>
    <row r="14" spans="2:14" x14ac:dyDescent="0.25">
      <c r="B14" s="315" t="s">
        <v>504</v>
      </c>
      <c r="C14" s="410">
        <v>828</v>
      </c>
      <c r="D14" s="410">
        <v>401</v>
      </c>
      <c r="E14" s="410">
        <v>332</v>
      </c>
      <c r="F14" s="410">
        <v>85</v>
      </c>
      <c r="G14" s="410">
        <v>7</v>
      </c>
      <c r="H14" s="410">
        <v>2</v>
      </c>
      <c r="I14" s="410">
        <v>0</v>
      </c>
      <c r="J14" s="410">
        <v>1</v>
      </c>
      <c r="K14" s="410">
        <v>0</v>
      </c>
      <c r="L14" s="410">
        <v>0</v>
      </c>
      <c r="M14" s="410">
        <v>0</v>
      </c>
      <c r="N14" s="80"/>
    </row>
    <row r="15" spans="2:14" x14ac:dyDescent="0.25">
      <c r="B15" s="315" t="s">
        <v>92</v>
      </c>
      <c r="C15" s="410">
        <v>1643</v>
      </c>
      <c r="D15" s="410">
        <v>1600</v>
      </c>
      <c r="E15" s="410">
        <v>19</v>
      </c>
      <c r="F15" s="410">
        <v>16</v>
      </c>
      <c r="G15" s="410">
        <v>5</v>
      </c>
      <c r="H15" s="410">
        <v>2</v>
      </c>
      <c r="I15" s="410">
        <v>0</v>
      </c>
      <c r="J15" s="410">
        <v>0</v>
      </c>
      <c r="K15" s="410">
        <v>1</v>
      </c>
      <c r="L15" s="410">
        <v>0</v>
      </c>
      <c r="M15" s="410">
        <v>0</v>
      </c>
      <c r="N15" s="80"/>
    </row>
    <row r="16" spans="2:14" s="82" customFormat="1" ht="13.5" x14ac:dyDescent="0.25">
      <c r="B16" s="314" t="s">
        <v>64</v>
      </c>
      <c r="C16" s="409">
        <v>94579</v>
      </c>
      <c r="D16" s="409">
        <v>39882</v>
      </c>
      <c r="E16" s="409">
        <v>30544</v>
      </c>
      <c r="F16" s="409">
        <v>16163</v>
      </c>
      <c r="G16" s="409">
        <v>5249</v>
      </c>
      <c r="H16" s="409">
        <v>1681</v>
      </c>
      <c r="I16" s="409">
        <v>638</v>
      </c>
      <c r="J16" s="409">
        <v>230</v>
      </c>
      <c r="K16" s="409">
        <v>105</v>
      </c>
      <c r="L16" s="409">
        <v>57</v>
      </c>
      <c r="M16" s="409">
        <v>30</v>
      </c>
      <c r="N16" s="81"/>
    </row>
    <row r="17" spans="2:14" s="82" customFormat="1" x14ac:dyDescent="0.25">
      <c r="B17" s="315" t="s">
        <v>87</v>
      </c>
      <c r="C17" s="410">
        <v>327</v>
      </c>
      <c r="D17" s="410">
        <v>157</v>
      </c>
      <c r="E17" s="410">
        <v>32</v>
      </c>
      <c r="F17" s="410">
        <v>35</v>
      </c>
      <c r="G17" s="410">
        <v>34</v>
      </c>
      <c r="H17" s="410">
        <v>18</v>
      </c>
      <c r="I17" s="410">
        <v>22</v>
      </c>
      <c r="J17" s="410">
        <v>14</v>
      </c>
      <c r="K17" s="410">
        <v>4</v>
      </c>
      <c r="L17" s="410">
        <v>9</v>
      </c>
      <c r="M17" s="410">
        <v>2</v>
      </c>
      <c r="N17" s="81"/>
    </row>
    <row r="18" spans="2:14" x14ac:dyDescent="0.25">
      <c r="B18" s="315" t="s">
        <v>88</v>
      </c>
      <c r="C18" s="410">
        <v>79</v>
      </c>
      <c r="D18" s="410">
        <v>14</v>
      </c>
      <c r="E18" s="410">
        <v>21</v>
      </c>
      <c r="F18" s="410">
        <v>14</v>
      </c>
      <c r="G18" s="410">
        <v>11</v>
      </c>
      <c r="H18" s="410">
        <v>7</v>
      </c>
      <c r="I18" s="410">
        <v>2</v>
      </c>
      <c r="J18" s="410">
        <v>3</v>
      </c>
      <c r="K18" s="410">
        <v>6</v>
      </c>
      <c r="L18" s="410">
        <v>1</v>
      </c>
      <c r="M18" s="410" t="s">
        <v>668</v>
      </c>
      <c r="N18" s="80"/>
    </row>
    <row r="19" spans="2:14" x14ac:dyDescent="0.25">
      <c r="B19" s="315" t="s">
        <v>328</v>
      </c>
      <c r="C19" s="410">
        <v>9876</v>
      </c>
      <c r="D19" s="410">
        <v>881</v>
      </c>
      <c r="E19" s="410">
        <v>2649</v>
      </c>
      <c r="F19" s="410">
        <v>3236</v>
      </c>
      <c r="G19" s="410">
        <v>1752</v>
      </c>
      <c r="H19" s="410">
        <v>797</v>
      </c>
      <c r="I19" s="410">
        <v>326</v>
      </c>
      <c r="J19" s="410">
        <v>132</v>
      </c>
      <c r="K19" s="410">
        <v>55</v>
      </c>
      <c r="L19" s="410">
        <v>29</v>
      </c>
      <c r="M19" s="410">
        <v>19</v>
      </c>
      <c r="N19" s="80"/>
    </row>
    <row r="20" spans="2:14" x14ac:dyDescent="0.25">
      <c r="B20" s="315" t="s">
        <v>582</v>
      </c>
      <c r="C20" s="410">
        <v>48559</v>
      </c>
      <c r="D20" s="410">
        <v>22774</v>
      </c>
      <c r="E20" s="410">
        <v>15389</v>
      </c>
      <c r="F20" s="410">
        <v>7573</v>
      </c>
      <c r="G20" s="410">
        <v>2081</v>
      </c>
      <c r="H20" s="410">
        <v>511</v>
      </c>
      <c r="I20" s="410">
        <v>167</v>
      </c>
      <c r="J20" s="410">
        <v>39</v>
      </c>
      <c r="K20" s="410">
        <v>15</v>
      </c>
      <c r="L20" s="410">
        <v>5</v>
      </c>
      <c r="M20" s="410">
        <v>5</v>
      </c>
      <c r="N20" s="80"/>
    </row>
    <row r="21" spans="2:14" x14ac:dyDescent="0.25">
      <c r="B21" s="315" t="s">
        <v>89</v>
      </c>
      <c r="C21" s="410">
        <v>3725</v>
      </c>
      <c r="D21" s="410">
        <v>422</v>
      </c>
      <c r="E21" s="410">
        <v>1103</v>
      </c>
      <c r="F21" s="410">
        <v>1230</v>
      </c>
      <c r="G21" s="410">
        <v>601</v>
      </c>
      <c r="H21" s="410">
        <v>210</v>
      </c>
      <c r="I21" s="410">
        <v>91</v>
      </c>
      <c r="J21" s="410">
        <v>34</v>
      </c>
      <c r="K21" s="410">
        <v>21</v>
      </c>
      <c r="L21" s="410">
        <v>10</v>
      </c>
      <c r="M21" s="410">
        <v>3</v>
      </c>
      <c r="N21" s="80"/>
    </row>
    <row r="22" spans="2:14" x14ac:dyDescent="0.25">
      <c r="B22" s="315" t="s">
        <v>583</v>
      </c>
      <c r="C22" s="410">
        <v>8436</v>
      </c>
      <c r="D22" s="410">
        <v>4800</v>
      </c>
      <c r="E22" s="410">
        <v>2343</v>
      </c>
      <c r="F22" s="410">
        <v>936</v>
      </c>
      <c r="G22" s="410">
        <v>276</v>
      </c>
      <c r="H22" s="410">
        <v>62</v>
      </c>
      <c r="I22" s="410">
        <v>14</v>
      </c>
      <c r="J22" s="410">
        <v>3</v>
      </c>
      <c r="K22" s="410">
        <v>2</v>
      </c>
      <c r="L22" s="410">
        <v>0</v>
      </c>
      <c r="M22" s="410">
        <v>0</v>
      </c>
      <c r="N22" s="80"/>
    </row>
    <row r="23" spans="2:14" x14ac:dyDescent="0.25">
      <c r="B23" s="315" t="s">
        <v>501</v>
      </c>
      <c r="C23" s="410">
        <v>2731</v>
      </c>
      <c r="D23" s="410">
        <v>1261</v>
      </c>
      <c r="E23" s="410">
        <v>932</v>
      </c>
      <c r="F23" s="410">
        <v>405</v>
      </c>
      <c r="G23" s="410">
        <v>104</v>
      </c>
      <c r="H23" s="410">
        <v>23</v>
      </c>
      <c r="I23" s="410">
        <v>5</v>
      </c>
      <c r="J23" s="410">
        <v>0</v>
      </c>
      <c r="K23" s="410">
        <v>1</v>
      </c>
      <c r="L23" s="410">
        <v>0</v>
      </c>
      <c r="M23" s="410">
        <v>0</v>
      </c>
      <c r="N23" s="80"/>
    </row>
    <row r="24" spans="2:14" x14ac:dyDescent="0.25">
      <c r="B24" s="315" t="s">
        <v>503</v>
      </c>
      <c r="C24" s="410">
        <v>19908</v>
      </c>
      <c r="D24" s="410">
        <v>8911</v>
      </c>
      <c r="E24" s="410">
        <v>7860</v>
      </c>
      <c r="F24" s="410">
        <v>2681</v>
      </c>
      <c r="G24" s="410">
        <v>384</v>
      </c>
      <c r="H24" s="410">
        <v>52</v>
      </c>
      <c r="I24" s="410">
        <v>11</v>
      </c>
      <c r="J24" s="410">
        <v>5</v>
      </c>
      <c r="K24" s="410">
        <v>0</v>
      </c>
      <c r="L24" s="410">
        <v>3</v>
      </c>
      <c r="M24" s="410">
        <v>1</v>
      </c>
      <c r="N24" s="80"/>
    </row>
    <row r="25" spans="2:14" x14ac:dyDescent="0.25">
      <c r="B25" s="315" t="s">
        <v>504</v>
      </c>
      <c r="C25" s="410">
        <v>537</v>
      </c>
      <c r="D25" s="410">
        <v>279</v>
      </c>
      <c r="E25" s="410">
        <v>206</v>
      </c>
      <c r="F25" s="410">
        <v>48</v>
      </c>
      <c r="G25" s="410">
        <v>3</v>
      </c>
      <c r="H25" s="410">
        <v>1</v>
      </c>
      <c r="I25" s="410">
        <v>0</v>
      </c>
      <c r="J25" s="410">
        <v>0</v>
      </c>
      <c r="K25" s="410">
        <v>0</v>
      </c>
      <c r="L25" s="410">
        <v>0</v>
      </c>
      <c r="M25" s="410">
        <v>0</v>
      </c>
      <c r="N25" s="80"/>
    </row>
    <row r="26" spans="2:14" x14ac:dyDescent="0.25">
      <c r="B26" s="315" t="s">
        <v>92</v>
      </c>
      <c r="C26" s="410">
        <v>401</v>
      </c>
      <c r="D26" s="410">
        <v>383</v>
      </c>
      <c r="E26" s="410">
        <v>9</v>
      </c>
      <c r="F26" s="410">
        <v>5</v>
      </c>
      <c r="G26" s="410">
        <v>3</v>
      </c>
      <c r="H26" s="410" t="s">
        <v>668</v>
      </c>
      <c r="I26" s="410">
        <v>0</v>
      </c>
      <c r="J26" s="410">
        <v>0</v>
      </c>
      <c r="K26" s="410">
        <v>1</v>
      </c>
      <c r="L26" s="410">
        <v>0</v>
      </c>
      <c r="M26" s="410">
        <v>0</v>
      </c>
      <c r="N26" s="80"/>
    </row>
    <row r="27" spans="2:14" s="82" customFormat="1" ht="13.5" x14ac:dyDescent="0.25">
      <c r="B27" s="314" t="s">
        <v>65</v>
      </c>
      <c r="C27" s="409">
        <v>138062</v>
      </c>
      <c r="D27" s="409">
        <v>52288</v>
      </c>
      <c r="E27" s="409">
        <v>42745</v>
      </c>
      <c r="F27" s="409">
        <v>26431</v>
      </c>
      <c r="G27" s="409">
        <v>10399</v>
      </c>
      <c r="H27" s="409">
        <v>3670</v>
      </c>
      <c r="I27" s="409">
        <v>1470</v>
      </c>
      <c r="J27" s="409">
        <v>625</v>
      </c>
      <c r="K27" s="409">
        <v>236</v>
      </c>
      <c r="L27" s="409">
        <v>118</v>
      </c>
      <c r="M27" s="409">
        <v>80</v>
      </c>
      <c r="N27" s="81"/>
    </row>
    <row r="28" spans="2:14" x14ac:dyDescent="0.25">
      <c r="B28" s="315" t="s">
        <v>87</v>
      </c>
      <c r="C28" s="410">
        <v>536</v>
      </c>
      <c r="D28" s="410">
        <v>166</v>
      </c>
      <c r="E28" s="410">
        <v>78</v>
      </c>
      <c r="F28" s="410">
        <v>77</v>
      </c>
      <c r="G28" s="410">
        <v>65</v>
      </c>
      <c r="H28" s="410">
        <v>38</v>
      </c>
      <c r="I28" s="410">
        <v>42</v>
      </c>
      <c r="J28" s="410">
        <v>36</v>
      </c>
      <c r="K28" s="410">
        <v>17</v>
      </c>
      <c r="L28" s="410">
        <v>7</v>
      </c>
      <c r="M28" s="410">
        <v>10</v>
      </c>
      <c r="N28" s="80"/>
    </row>
    <row r="29" spans="2:14" x14ac:dyDescent="0.25">
      <c r="B29" s="315" t="s">
        <v>88</v>
      </c>
      <c r="C29" s="410">
        <v>93</v>
      </c>
      <c r="D29" s="410">
        <v>24</v>
      </c>
      <c r="E29" s="410">
        <v>19</v>
      </c>
      <c r="F29" s="410">
        <v>18</v>
      </c>
      <c r="G29" s="410">
        <v>16</v>
      </c>
      <c r="H29" s="410">
        <v>6</v>
      </c>
      <c r="I29" s="410">
        <v>5</v>
      </c>
      <c r="J29" s="410">
        <v>1</v>
      </c>
      <c r="K29" s="410">
        <v>0</v>
      </c>
      <c r="L29" s="410">
        <v>3</v>
      </c>
      <c r="M29" s="410">
        <v>1</v>
      </c>
      <c r="N29" s="80"/>
    </row>
    <row r="30" spans="2:14" x14ac:dyDescent="0.25">
      <c r="B30" s="315" t="s">
        <v>328</v>
      </c>
      <c r="C30" s="410">
        <v>10751</v>
      </c>
      <c r="D30" s="410">
        <v>647</v>
      </c>
      <c r="E30" s="410">
        <v>2029</v>
      </c>
      <c r="F30" s="410">
        <v>3331</v>
      </c>
      <c r="G30" s="410">
        <v>2358</v>
      </c>
      <c r="H30" s="410">
        <v>1276</v>
      </c>
      <c r="I30" s="410">
        <v>609</v>
      </c>
      <c r="J30" s="410">
        <v>282</v>
      </c>
      <c r="K30" s="410">
        <v>124</v>
      </c>
      <c r="L30" s="410">
        <v>65</v>
      </c>
      <c r="M30" s="410">
        <v>30</v>
      </c>
      <c r="N30" s="80"/>
    </row>
    <row r="31" spans="2:14" x14ac:dyDescent="0.25">
      <c r="B31" s="315" t="s">
        <v>582</v>
      </c>
      <c r="C31" s="410">
        <v>71763</v>
      </c>
      <c r="D31" s="410">
        <v>29637</v>
      </c>
      <c r="E31" s="410">
        <v>22504</v>
      </c>
      <c r="F31" s="410">
        <v>13084</v>
      </c>
      <c r="G31" s="410">
        <v>4518</v>
      </c>
      <c r="H31" s="410">
        <v>1307</v>
      </c>
      <c r="I31" s="410">
        <v>454</v>
      </c>
      <c r="J31" s="410">
        <v>173</v>
      </c>
      <c r="K31" s="410">
        <v>49</v>
      </c>
      <c r="L31" s="410">
        <v>19</v>
      </c>
      <c r="M31" s="410">
        <v>18</v>
      </c>
      <c r="N31" s="80"/>
    </row>
    <row r="32" spans="2:14" x14ac:dyDescent="0.25">
      <c r="B32" s="315" t="s">
        <v>89</v>
      </c>
      <c r="C32" s="410">
        <v>6452</v>
      </c>
      <c r="D32" s="410">
        <v>594</v>
      </c>
      <c r="E32" s="410">
        <v>1542</v>
      </c>
      <c r="F32" s="410">
        <v>2084</v>
      </c>
      <c r="G32" s="410">
        <v>1302</v>
      </c>
      <c r="H32" s="410">
        <v>539</v>
      </c>
      <c r="I32" s="410">
        <v>235</v>
      </c>
      <c r="J32" s="410">
        <v>93</v>
      </c>
      <c r="K32" s="410">
        <v>31</v>
      </c>
      <c r="L32" s="410">
        <v>18</v>
      </c>
      <c r="M32" s="410">
        <v>14</v>
      </c>
      <c r="N32" s="80"/>
    </row>
    <row r="33" spans="2:14" x14ac:dyDescent="0.25">
      <c r="B33" s="315" t="s">
        <v>583</v>
      </c>
      <c r="C33" s="410">
        <v>19252</v>
      </c>
      <c r="D33" s="410">
        <v>9119</v>
      </c>
      <c r="E33" s="410">
        <v>5908</v>
      </c>
      <c r="F33" s="410">
        <v>2923</v>
      </c>
      <c r="G33" s="410">
        <v>952</v>
      </c>
      <c r="H33" s="410">
        <v>235</v>
      </c>
      <c r="I33" s="410">
        <v>69</v>
      </c>
      <c r="J33" s="410">
        <v>25</v>
      </c>
      <c r="K33" s="410">
        <v>12</v>
      </c>
      <c r="L33" s="410">
        <v>5</v>
      </c>
      <c r="M33" s="410">
        <v>4</v>
      </c>
      <c r="N33" s="80"/>
    </row>
    <row r="34" spans="2:14" x14ac:dyDescent="0.25">
      <c r="B34" s="315" t="s">
        <v>501</v>
      </c>
      <c r="C34" s="410">
        <v>9293</v>
      </c>
      <c r="D34" s="410">
        <v>3790</v>
      </c>
      <c r="E34" s="410">
        <v>3176</v>
      </c>
      <c r="F34" s="410">
        <v>1639</v>
      </c>
      <c r="G34" s="410">
        <v>504</v>
      </c>
      <c r="H34" s="410">
        <v>141</v>
      </c>
      <c r="I34" s="410">
        <v>33</v>
      </c>
      <c r="J34" s="410">
        <v>7</v>
      </c>
      <c r="K34" s="410">
        <v>2</v>
      </c>
      <c r="L34" s="410" t="s">
        <v>668</v>
      </c>
      <c r="M34" s="410">
        <v>1</v>
      </c>
      <c r="N34" s="80"/>
    </row>
    <row r="35" spans="2:14" x14ac:dyDescent="0.25">
      <c r="B35" s="315" t="s">
        <v>503</v>
      </c>
      <c r="C35" s="410">
        <v>19126</v>
      </c>
      <c r="D35" s="410">
        <v>7694</v>
      </c>
      <c r="E35" s="410">
        <v>7360</v>
      </c>
      <c r="F35" s="410">
        <v>3232</v>
      </c>
      <c r="G35" s="410">
        <v>679</v>
      </c>
      <c r="H35" s="410">
        <v>126</v>
      </c>
      <c r="I35" s="410">
        <v>23</v>
      </c>
      <c r="J35" s="410">
        <v>8</v>
      </c>
      <c r="K35" s="410">
        <v>1</v>
      </c>
      <c r="L35" s="410">
        <v>1</v>
      </c>
      <c r="M35" s="410">
        <v>2</v>
      </c>
      <c r="N35" s="80"/>
    </row>
    <row r="36" spans="2:14" x14ac:dyDescent="0.25">
      <c r="B36" s="315" t="s">
        <v>504</v>
      </c>
      <c r="C36" s="410">
        <v>276</v>
      </c>
      <c r="D36" s="410">
        <v>117</v>
      </c>
      <c r="E36" s="410">
        <v>120</v>
      </c>
      <c r="F36" s="410">
        <v>34</v>
      </c>
      <c r="G36" s="410">
        <v>4</v>
      </c>
      <c r="H36" s="410">
        <v>1</v>
      </c>
      <c r="I36" s="410">
        <v>0</v>
      </c>
      <c r="J36" s="410">
        <v>0</v>
      </c>
      <c r="K36" s="410">
        <v>0</v>
      </c>
      <c r="L36" s="410">
        <v>0</v>
      </c>
      <c r="M36" s="410">
        <v>0</v>
      </c>
      <c r="N36" s="80"/>
    </row>
    <row r="37" spans="2:14" x14ac:dyDescent="0.25">
      <c r="B37" s="315" t="s">
        <v>92</v>
      </c>
      <c r="C37" s="410">
        <v>520</v>
      </c>
      <c r="D37" s="410">
        <v>500</v>
      </c>
      <c r="E37" s="410">
        <v>9</v>
      </c>
      <c r="F37" s="410">
        <v>9</v>
      </c>
      <c r="G37" s="410">
        <v>1</v>
      </c>
      <c r="H37" s="410">
        <v>1</v>
      </c>
      <c r="I37" s="410">
        <v>0</v>
      </c>
      <c r="J37" s="410">
        <v>0</v>
      </c>
      <c r="K37" s="410">
        <v>0</v>
      </c>
      <c r="L37" s="410">
        <v>0</v>
      </c>
      <c r="M37" s="410">
        <v>0</v>
      </c>
      <c r="N37" s="80"/>
    </row>
    <row r="38" spans="2:14" s="82" customFormat="1" ht="13.5" x14ac:dyDescent="0.25">
      <c r="B38" s="314" t="s">
        <v>66</v>
      </c>
      <c r="C38" s="409">
        <v>18102</v>
      </c>
      <c r="D38" s="409">
        <v>8345</v>
      </c>
      <c r="E38" s="409">
        <v>4309</v>
      </c>
      <c r="F38" s="409">
        <v>2684</v>
      </c>
      <c r="G38" s="409">
        <v>1257</v>
      </c>
      <c r="H38" s="409">
        <v>690</v>
      </c>
      <c r="I38" s="409">
        <v>364</v>
      </c>
      <c r="J38" s="409">
        <v>213</v>
      </c>
      <c r="K38" s="409">
        <v>117</v>
      </c>
      <c r="L38" s="409">
        <v>55</v>
      </c>
      <c r="M38" s="409">
        <v>68</v>
      </c>
      <c r="N38" s="81"/>
    </row>
    <row r="39" spans="2:14" x14ac:dyDescent="0.25">
      <c r="B39" s="315" t="s">
        <v>87</v>
      </c>
      <c r="C39" s="410">
        <v>110</v>
      </c>
      <c r="D39" s="410">
        <v>75</v>
      </c>
      <c r="E39" s="410">
        <v>6</v>
      </c>
      <c r="F39" s="410">
        <v>7</v>
      </c>
      <c r="G39" s="410">
        <v>6</v>
      </c>
      <c r="H39" s="410">
        <v>7</v>
      </c>
      <c r="I39" s="410">
        <v>2</v>
      </c>
      <c r="J39" s="410">
        <v>4</v>
      </c>
      <c r="K39" s="410">
        <v>0</v>
      </c>
      <c r="L39" s="410">
        <v>0</v>
      </c>
      <c r="M39" s="410">
        <v>3</v>
      </c>
      <c r="N39" s="80"/>
    </row>
    <row r="40" spans="2:14" x14ac:dyDescent="0.25">
      <c r="B40" s="315" t="s">
        <v>88</v>
      </c>
      <c r="C40" s="410">
        <v>40</v>
      </c>
      <c r="D40" s="410">
        <v>10</v>
      </c>
      <c r="E40" s="410">
        <v>11</v>
      </c>
      <c r="F40" s="410">
        <v>5</v>
      </c>
      <c r="G40" s="410">
        <v>4</v>
      </c>
      <c r="H40" s="410">
        <v>2</v>
      </c>
      <c r="I40" s="410">
        <v>6</v>
      </c>
      <c r="J40" s="410">
        <v>1</v>
      </c>
      <c r="K40" s="410">
        <v>0</v>
      </c>
      <c r="L40" s="410">
        <v>0</v>
      </c>
      <c r="M40" s="410">
        <v>1</v>
      </c>
      <c r="N40" s="80"/>
    </row>
    <row r="41" spans="2:14" x14ac:dyDescent="0.25">
      <c r="B41" s="315" t="s">
        <v>328</v>
      </c>
      <c r="C41" s="410">
        <v>1639</v>
      </c>
      <c r="D41" s="410">
        <v>104</v>
      </c>
      <c r="E41" s="410">
        <v>205</v>
      </c>
      <c r="F41" s="410">
        <v>376</v>
      </c>
      <c r="G41" s="410">
        <v>330</v>
      </c>
      <c r="H41" s="410">
        <v>245</v>
      </c>
      <c r="I41" s="410">
        <v>161</v>
      </c>
      <c r="J41" s="410">
        <v>97</v>
      </c>
      <c r="K41" s="410">
        <v>60</v>
      </c>
      <c r="L41" s="410">
        <v>22</v>
      </c>
      <c r="M41" s="410">
        <v>39</v>
      </c>
      <c r="N41" s="80"/>
    </row>
    <row r="42" spans="2:14" x14ac:dyDescent="0.25">
      <c r="B42" s="315" t="s">
        <v>582</v>
      </c>
      <c r="C42" s="410">
        <v>10158</v>
      </c>
      <c r="D42" s="410">
        <v>5141</v>
      </c>
      <c r="E42" s="410">
        <v>2615</v>
      </c>
      <c r="F42" s="410">
        <v>1399</v>
      </c>
      <c r="G42" s="410">
        <v>544</v>
      </c>
      <c r="H42" s="410">
        <v>234</v>
      </c>
      <c r="I42" s="410">
        <v>107</v>
      </c>
      <c r="J42" s="410">
        <v>56</v>
      </c>
      <c r="K42" s="410">
        <v>29</v>
      </c>
      <c r="L42" s="410">
        <v>18</v>
      </c>
      <c r="M42" s="410">
        <v>15</v>
      </c>
      <c r="N42" s="80"/>
    </row>
    <row r="43" spans="2:14" x14ac:dyDescent="0.25">
      <c r="B43" s="315" t="s">
        <v>89</v>
      </c>
      <c r="C43" s="410">
        <v>806</v>
      </c>
      <c r="D43" s="410">
        <v>37</v>
      </c>
      <c r="E43" s="410">
        <v>140</v>
      </c>
      <c r="F43" s="410">
        <v>221</v>
      </c>
      <c r="G43" s="410">
        <v>161</v>
      </c>
      <c r="H43" s="410">
        <v>120</v>
      </c>
      <c r="I43" s="410">
        <v>53</v>
      </c>
      <c r="J43" s="410">
        <v>35</v>
      </c>
      <c r="K43" s="410">
        <v>18</v>
      </c>
      <c r="L43" s="410">
        <v>15</v>
      </c>
      <c r="M43" s="410">
        <v>6</v>
      </c>
      <c r="N43" s="80"/>
    </row>
    <row r="44" spans="2:14" x14ac:dyDescent="0.25">
      <c r="B44" s="315" t="s">
        <v>583</v>
      </c>
      <c r="C44" s="410">
        <v>2451</v>
      </c>
      <c r="D44" s="410">
        <v>1447</v>
      </c>
      <c r="E44" s="410">
        <v>552</v>
      </c>
      <c r="F44" s="410">
        <v>264</v>
      </c>
      <c r="G44" s="410">
        <v>103</v>
      </c>
      <c r="H44" s="410">
        <v>42</v>
      </c>
      <c r="I44" s="410">
        <v>21</v>
      </c>
      <c r="J44" s="410">
        <v>10</v>
      </c>
      <c r="K44" s="410">
        <v>9</v>
      </c>
      <c r="L44" s="410">
        <v>0</v>
      </c>
      <c r="M44" s="410">
        <v>3</v>
      </c>
      <c r="N44" s="80"/>
    </row>
    <row r="45" spans="2:14" x14ac:dyDescent="0.25">
      <c r="B45" s="315" t="s">
        <v>501</v>
      </c>
      <c r="C45" s="410">
        <v>545</v>
      </c>
      <c r="D45" s="410">
        <v>205</v>
      </c>
      <c r="E45" s="410">
        <v>173</v>
      </c>
      <c r="F45" s="410">
        <v>99</v>
      </c>
      <c r="G45" s="410">
        <v>41</v>
      </c>
      <c r="H45" s="410">
        <v>14</v>
      </c>
      <c r="I45" s="410">
        <v>10</v>
      </c>
      <c r="J45" s="410">
        <v>3</v>
      </c>
      <c r="K45" s="410">
        <v>0</v>
      </c>
      <c r="L45" s="410">
        <v>0</v>
      </c>
      <c r="M45" s="410" t="s">
        <v>668</v>
      </c>
      <c r="N45" s="80"/>
    </row>
    <row r="46" spans="2:14" x14ac:dyDescent="0.25">
      <c r="B46" s="315" t="s">
        <v>503</v>
      </c>
      <c r="C46" s="410">
        <v>1621</v>
      </c>
      <c r="D46" s="410">
        <v>609</v>
      </c>
      <c r="E46" s="410">
        <v>600</v>
      </c>
      <c r="F46" s="410">
        <v>308</v>
      </c>
      <c r="G46" s="410">
        <v>67</v>
      </c>
      <c r="H46" s="410">
        <v>25</v>
      </c>
      <c r="I46" s="410">
        <v>4</v>
      </c>
      <c r="J46" s="410">
        <v>6</v>
      </c>
      <c r="K46" s="410">
        <v>1</v>
      </c>
      <c r="L46" s="410">
        <v>0</v>
      </c>
      <c r="M46" s="410">
        <v>1</v>
      </c>
      <c r="N46" s="80"/>
    </row>
    <row r="47" spans="2:14" x14ac:dyDescent="0.25">
      <c r="B47" s="315" t="s">
        <v>504</v>
      </c>
      <c r="C47" s="410">
        <v>13</v>
      </c>
      <c r="D47" s="410">
        <v>3</v>
      </c>
      <c r="E47" s="410">
        <v>6</v>
      </c>
      <c r="F47" s="410">
        <v>3</v>
      </c>
      <c r="G47" s="410">
        <v>0</v>
      </c>
      <c r="H47" s="410">
        <v>0</v>
      </c>
      <c r="I47" s="410">
        <v>0</v>
      </c>
      <c r="J47" s="410">
        <v>1</v>
      </c>
      <c r="K47" s="410">
        <v>0</v>
      </c>
      <c r="L47" s="410">
        <v>0</v>
      </c>
      <c r="M47" s="410">
        <v>0</v>
      </c>
      <c r="N47" s="80"/>
    </row>
    <row r="48" spans="2:14" x14ac:dyDescent="0.25">
      <c r="B48" s="315" t="s">
        <v>92</v>
      </c>
      <c r="C48" s="410">
        <v>719</v>
      </c>
      <c r="D48" s="410">
        <v>714</v>
      </c>
      <c r="E48" s="410">
        <v>1</v>
      </c>
      <c r="F48" s="410">
        <v>2</v>
      </c>
      <c r="G48" s="410">
        <v>1</v>
      </c>
      <c r="H48" s="410">
        <v>1</v>
      </c>
      <c r="I48" s="410">
        <v>0</v>
      </c>
      <c r="J48" s="410">
        <v>0</v>
      </c>
      <c r="K48" s="410">
        <v>0</v>
      </c>
      <c r="L48" s="410">
        <v>0</v>
      </c>
      <c r="M48" s="410">
        <v>0</v>
      </c>
      <c r="N48" s="80"/>
    </row>
    <row r="49" spans="1:14" s="82" customFormat="1" x14ac:dyDescent="0.25">
      <c r="B49" s="314" t="s">
        <v>292</v>
      </c>
      <c r="C49" s="409">
        <v>360</v>
      </c>
      <c r="D49" s="409">
        <v>148</v>
      </c>
      <c r="E49" s="409">
        <v>120</v>
      </c>
      <c r="F49" s="409">
        <v>68</v>
      </c>
      <c r="G49" s="409">
        <v>19</v>
      </c>
      <c r="H49" s="409">
        <v>3</v>
      </c>
      <c r="I49" s="409">
        <v>2</v>
      </c>
      <c r="J49" s="409">
        <v>0</v>
      </c>
      <c r="K49" s="409">
        <v>0</v>
      </c>
      <c r="L49" s="410">
        <v>0</v>
      </c>
      <c r="M49" s="409">
        <v>0</v>
      </c>
      <c r="N49" s="81"/>
    </row>
    <row r="50" spans="1:14" x14ac:dyDescent="0.25">
      <c r="B50" s="315" t="s">
        <v>328</v>
      </c>
      <c r="C50" s="410">
        <v>13</v>
      </c>
      <c r="D50" s="410">
        <v>2</v>
      </c>
      <c r="E50" s="410">
        <v>4</v>
      </c>
      <c r="F50" s="410" t="s">
        <v>668</v>
      </c>
      <c r="G50" s="410">
        <v>5</v>
      </c>
      <c r="H50" s="410">
        <v>1</v>
      </c>
      <c r="I50" s="410">
        <v>1</v>
      </c>
      <c r="J50" s="410">
        <v>0</v>
      </c>
      <c r="K50" s="410">
        <v>0</v>
      </c>
      <c r="L50" s="410">
        <v>0</v>
      </c>
      <c r="M50" s="410">
        <v>0</v>
      </c>
      <c r="N50" s="80"/>
    </row>
    <row r="51" spans="1:14" x14ac:dyDescent="0.25">
      <c r="B51" s="315" t="s">
        <v>582</v>
      </c>
      <c r="C51" s="410">
        <v>186</v>
      </c>
      <c r="D51" s="410">
        <v>68</v>
      </c>
      <c r="E51" s="410">
        <v>62</v>
      </c>
      <c r="F51" s="410">
        <v>44</v>
      </c>
      <c r="G51" s="410">
        <v>9</v>
      </c>
      <c r="H51" s="410">
        <v>2</v>
      </c>
      <c r="I51" s="410">
        <v>1</v>
      </c>
      <c r="J51" s="410">
        <v>0</v>
      </c>
      <c r="K51" s="410">
        <v>0</v>
      </c>
      <c r="L51" s="410">
        <v>0</v>
      </c>
      <c r="M51" s="410">
        <v>0</v>
      </c>
      <c r="N51" s="80"/>
    </row>
    <row r="52" spans="1:14" x14ac:dyDescent="0.25">
      <c r="B52" s="315" t="s">
        <v>89</v>
      </c>
      <c r="C52" s="410">
        <v>23</v>
      </c>
      <c r="D52" s="410">
        <v>7</v>
      </c>
      <c r="E52" s="410">
        <v>12</v>
      </c>
      <c r="F52" s="410">
        <v>2</v>
      </c>
      <c r="G52" s="410">
        <v>2</v>
      </c>
      <c r="H52" s="410">
        <v>0</v>
      </c>
      <c r="I52" s="410">
        <v>0</v>
      </c>
      <c r="J52" s="410">
        <v>0</v>
      </c>
      <c r="K52" s="410">
        <v>0</v>
      </c>
      <c r="L52" s="410">
        <v>0</v>
      </c>
      <c r="M52" s="410">
        <v>0</v>
      </c>
      <c r="N52" s="80"/>
    </row>
    <row r="53" spans="1:14" x14ac:dyDescent="0.25">
      <c r="B53" s="315" t="s">
        <v>583</v>
      </c>
      <c r="C53" s="410">
        <v>18</v>
      </c>
      <c r="D53" s="410">
        <v>10</v>
      </c>
      <c r="E53" s="410">
        <v>5</v>
      </c>
      <c r="F53" s="410">
        <v>2</v>
      </c>
      <c r="G53" s="410">
        <v>1</v>
      </c>
      <c r="H53" s="410">
        <v>0</v>
      </c>
      <c r="I53" s="410">
        <v>0</v>
      </c>
      <c r="J53" s="410">
        <v>0</v>
      </c>
      <c r="K53" s="410">
        <v>0</v>
      </c>
      <c r="L53" s="410">
        <v>0</v>
      </c>
      <c r="M53" s="410">
        <v>0</v>
      </c>
      <c r="N53" s="80"/>
    </row>
    <row r="54" spans="1:14" x14ac:dyDescent="0.25">
      <c r="B54" s="315" t="s">
        <v>501</v>
      </c>
      <c r="C54" s="410">
        <v>12</v>
      </c>
      <c r="D54" s="410">
        <v>4</v>
      </c>
      <c r="E54" s="410">
        <v>7</v>
      </c>
      <c r="F54" s="410">
        <v>1</v>
      </c>
      <c r="G54" s="410" t="s">
        <v>668</v>
      </c>
      <c r="H54" s="410">
        <v>0</v>
      </c>
      <c r="I54" s="410">
        <v>0</v>
      </c>
      <c r="J54" s="410">
        <v>0</v>
      </c>
      <c r="K54" s="410">
        <v>0</v>
      </c>
      <c r="L54" s="410">
        <v>0</v>
      </c>
      <c r="M54" s="410">
        <v>0</v>
      </c>
      <c r="N54" s="80"/>
    </row>
    <row r="55" spans="1:14" x14ac:dyDescent="0.25">
      <c r="B55" s="315" t="s">
        <v>503</v>
      </c>
      <c r="C55" s="410">
        <v>103</v>
      </c>
      <c r="D55" s="410">
        <v>52</v>
      </c>
      <c r="E55" s="410">
        <v>30</v>
      </c>
      <c r="F55" s="410">
        <v>19</v>
      </c>
      <c r="G55" s="410">
        <v>2</v>
      </c>
      <c r="H55" s="410">
        <v>0</v>
      </c>
      <c r="I55" s="410">
        <v>0</v>
      </c>
      <c r="J55" s="410">
        <v>0</v>
      </c>
      <c r="K55" s="410">
        <v>0</v>
      </c>
      <c r="L55" s="410">
        <v>0</v>
      </c>
      <c r="M55" s="410">
        <v>0</v>
      </c>
      <c r="N55" s="80"/>
    </row>
    <row r="56" spans="1:14" x14ac:dyDescent="0.25">
      <c r="B56" s="315" t="s">
        <v>504</v>
      </c>
      <c r="C56" s="410">
        <v>2</v>
      </c>
      <c r="D56" s="410">
        <v>2</v>
      </c>
      <c r="E56" s="410">
        <v>0</v>
      </c>
      <c r="F56" s="410">
        <v>0</v>
      </c>
      <c r="G56" s="410">
        <v>0</v>
      </c>
      <c r="H56" s="410">
        <v>0</v>
      </c>
      <c r="I56" s="410">
        <v>0</v>
      </c>
      <c r="J56" s="410">
        <v>0</v>
      </c>
      <c r="K56" s="410">
        <v>0</v>
      </c>
      <c r="L56" s="410">
        <v>0</v>
      </c>
      <c r="M56" s="410">
        <v>0</v>
      </c>
      <c r="N56" s="80"/>
    </row>
    <row r="57" spans="1:14" x14ac:dyDescent="0.25">
      <c r="B57" s="315" t="s">
        <v>92</v>
      </c>
      <c r="C57" s="410">
        <v>3</v>
      </c>
      <c r="D57" s="410">
        <v>3</v>
      </c>
      <c r="E57" s="410">
        <v>0</v>
      </c>
      <c r="F57" s="410">
        <v>0</v>
      </c>
      <c r="G57" s="410">
        <v>0</v>
      </c>
      <c r="H57" s="410">
        <v>0</v>
      </c>
      <c r="I57" s="410">
        <v>0</v>
      </c>
      <c r="J57" s="410">
        <v>0</v>
      </c>
      <c r="K57" s="410">
        <v>0</v>
      </c>
      <c r="L57" s="410">
        <v>0</v>
      </c>
      <c r="M57" s="410">
        <v>0</v>
      </c>
      <c r="N57" s="80"/>
    </row>
    <row r="58" spans="1:14" s="82" customFormat="1" x14ac:dyDescent="0.25">
      <c r="A58" s="82" t="s">
        <v>63</v>
      </c>
      <c r="B58" s="314" t="s">
        <v>69</v>
      </c>
      <c r="C58" s="409">
        <v>3</v>
      </c>
      <c r="D58" s="409">
        <v>0</v>
      </c>
      <c r="E58" s="409">
        <v>2</v>
      </c>
      <c r="F58" s="409">
        <v>0</v>
      </c>
      <c r="G58" s="409">
        <v>0</v>
      </c>
      <c r="H58" s="409">
        <v>0</v>
      </c>
      <c r="I58" s="409">
        <v>0</v>
      </c>
      <c r="J58" s="409">
        <v>0</v>
      </c>
      <c r="K58" s="409">
        <v>1</v>
      </c>
      <c r="L58" s="410">
        <v>0</v>
      </c>
      <c r="M58" s="409">
        <v>0</v>
      </c>
    </row>
    <row r="59" spans="1:14" s="45" customFormat="1" ht="16.5" x14ac:dyDescent="0.25">
      <c r="B59" s="315" t="s">
        <v>328</v>
      </c>
      <c r="C59" s="410">
        <v>1</v>
      </c>
      <c r="D59" s="410">
        <v>0</v>
      </c>
      <c r="E59" s="410">
        <v>0</v>
      </c>
      <c r="F59" s="410">
        <v>0</v>
      </c>
      <c r="G59" s="410">
        <v>0</v>
      </c>
      <c r="H59" s="410">
        <v>0</v>
      </c>
      <c r="I59" s="410">
        <v>0</v>
      </c>
      <c r="J59" s="410">
        <v>0</v>
      </c>
      <c r="K59" s="410">
        <v>1</v>
      </c>
      <c r="L59" s="410">
        <v>0</v>
      </c>
      <c r="M59" s="410">
        <v>0</v>
      </c>
    </row>
    <row r="60" spans="1:14" s="45" customFormat="1" ht="16.5" x14ac:dyDescent="0.25">
      <c r="B60" s="315" t="s">
        <v>89</v>
      </c>
      <c r="C60" s="410">
        <v>1</v>
      </c>
      <c r="D60" s="410">
        <v>0</v>
      </c>
      <c r="E60" s="410">
        <v>1</v>
      </c>
      <c r="F60" s="410">
        <v>0</v>
      </c>
      <c r="G60" s="410">
        <v>0</v>
      </c>
      <c r="H60" s="410">
        <v>0</v>
      </c>
      <c r="I60" s="410">
        <v>0</v>
      </c>
      <c r="J60" s="410">
        <v>0</v>
      </c>
      <c r="K60" s="410">
        <v>0</v>
      </c>
      <c r="L60" s="410">
        <v>0</v>
      </c>
      <c r="M60" s="410">
        <v>0</v>
      </c>
    </row>
    <row r="61" spans="1:14" x14ac:dyDescent="0.25">
      <c r="B61" s="315" t="s">
        <v>583</v>
      </c>
      <c r="C61" s="410">
        <v>1</v>
      </c>
      <c r="D61" s="410">
        <v>0</v>
      </c>
      <c r="E61" s="410">
        <v>1</v>
      </c>
      <c r="F61" s="410">
        <v>0</v>
      </c>
      <c r="G61" s="410">
        <v>0</v>
      </c>
      <c r="H61" s="410">
        <v>0</v>
      </c>
      <c r="I61" s="410">
        <v>0</v>
      </c>
      <c r="J61" s="410">
        <v>0</v>
      </c>
      <c r="K61" s="410">
        <v>0</v>
      </c>
      <c r="L61" s="410">
        <v>0</v>
      </c>
      <c r="M61" s="410">
        <v>0</v>
      </c>
    </row>
    <row r="62" spans="1:14" ht="16.5" customHeight="1" x14ac:dyDescent="0.25">
      <c r="B62" s="89" t="s">
        <v>811</v>
      </c>
      <c r="C62" s="423"/>
      <c r="D62" s="423"/>
      <c r="E62" s="423"/>
      <c r="F62" s="423"/>
      <c r="G62" s="423"/>
      <c r="H62" s="423"/>
      <c r="I62" s="423"/>
      <c r="J62" s="423"/>
      <c r="K62" s="423"/>
    </row>
    <row r="63" spans="1:14" ht="16.5" x14ac:dyDescent="0.3">
      <c r="B63" s="70" t="s">
        <v>840</v>
      </c>
      <c r="C63" s="45"/>
      <c r="D63" s="45"/>
      <c r="E63" s="45"/>
      <c r="F63" s="45"/>
      <c r="G63" s="45"/>
      <c r="H63" s="45"/>
      <c r="I63" s="45"/>
      <c r="J63" s="45"/>
      <c r="K63" s="45"/>
    </row>
  </sheetData>
  <mergeCells count="4">
    <mergeCell ref="B2:M2"/>
    <mergeCell ref="C3:C4"/>
    <mergeCell ref="D3:M3"/>
    <mergeCell ref="B3:B4"/>
  </mergeCells>
  <hyperlinks>
    <hyperlink ref="N2" location="INDICE!B45" display="INDICE"/>
  </hyperlinks>
  <printOptions horizontalCentered="1"/>
  <pageMargins left="0.19685039370078741" right="0.19685039370078741" top="1.1811023622047245" bottom="0.39370078740157483" header="0.19685039370078741" footer="0.19685039370078741"/>
  <pageSetup scale="80" firstPageNumber="169" fitToWidth="0" fitToHeight="0" orientation="landscape" useFirstPageNumber="1" r:id="rId1"/>
  <headerFooter scaleWithDoc="0">
    <oddHeader>&amp;C&amp;G</oddHeader>
    <oddFooter>&amp;C&amp;10&amp;P</oddFooter>
  </headerFooter>
  <rowBreaks count="1" manualBreakCount="1">
    <brk id="48" max="16383" man="1"/>
  </rowBreaks>
  <drawing r:id="rId2"/>
  <legacyDrawingHF r:id="rId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dimension ref="B1:N53"/>
  <sheetViews>
    <sheetView showGridLines="0" topLeftCell="B1" zoomScaleNormal="100" workbookViewId="0">
      <selection activeCell="C5" sqref="C5:L35"/>
    </sheetView>
  </sheetViews>
  <sheetFormatPr baseColWidth="10" defaultColWidth="12.5703125" defaultRowHeight="14.25" x14ac:dyDescent="0.25"/>
  <cols>
    <col min="1" max="1" width="3.7109375" style="66" customWidth="1"/>
    <col min="2" max="2" width="28.42578125" style="66" customWidth="1"/>
    <col min="3" max="3" width="11.42578125" style="66" customWidth="1"/>
    <col min="4" max="4" width="11" style="66" customWidth="1"/>
    <col min="5" max="5" width="16.140625" style="66" bestFit="1" customWidth="1"/>
    <col min="6" max="7" width="10.85546875" style="66" customWidth="1"/>
    <col min="8" max="9" width="13.7109375" style="66" customWidth="1"/>
    <col min="10" max="10" width="13.5703125" style="66" customWidth="1"/>
    <col min="11" max="11" width="12" style="66" customWidth="1"/>
    <col min="12" max="12" width="11.28515625" style="66" customWidth="1"/>
    <col min="13" max="13" width="7.5703125" style="66" customWidth="1"/>
    <col min="14" max="16384" width="12.5703125" style="66"/>
  </cols>
  <sheetData>
    <row r="1" spans="2:14" ht="127.5" customHeight="1" x14ac:dyDescent="0.25">
      <c r="B1" s="527"/>
      <c r="C1" s="527"/>
      <c r="D1" s="527"/>
      <c r="E1" s="527"/>
      <c r="F1" s="527"/>
      <c r="G1" s="527"/>
      <c r="H1" s="527"/>
      <c r="I1" s="527"/>
      <c r="J1" s="527"/>
      <c r="K1" s="527"/>
      <c r="L1" s="527"/>
      <c r="M1" s="77"/>
    </row>
    <row r="2" spans="2:14" ht="45" customHeight="1" x14ac:dyDescent="0.25">
      <c r="B2" s="528" t="s">
        <v>857</v>
      </c>
      <c r="C2" s="528"/>
      <c r="D2" s="528"/>
      <c r="E2" s="528"/>
      <c r="F2" s="528"/>
      <c r="G2" s="528"/>
      <c r="H2" s="528"/>
      <c r="I2" s="528"/>
      <c r="J2" s="528"/>
      <c r="K2" s="528"/>
      <c r="L2" s="528"/>
      <c r="M2" s="249" t="s">
        <v>358</v>
      </c>
    </row>
    <row r="3" spans="2:14" ht="19.5" customHeight="1" x14ac:dyDescent="0.25">
      <c r="B3" s="514" t="s">
        <v>535</v>
      </c>
      <c r="C3" s="514" t="s">
        <v>660</v>
      </c>
      <c r="D3" s="514" t="s">
        <v>518</v>
      </c>
      <c r="E3" s="514"/>
      <c r="F3" s="514"/>
      <c r="G3" s="514"/>
      <c r="H3" s="514"/>
      <c r="I3" s="514"/>
      <c r="J3" s="514"/>
      <c r="K3" s="514"/>
      <c r="L3" s="514"/>
    </row>
    <row r="4" spans="2:14" ht="27" x14ac:dyDescent="0.25">
      <c r="B4" s="514"/>
      <c r="C4" s="514"/>
      <c r="D4" s="368" t="s">
        <v>331</v>
      </c>
      <c r="E4" s="368" t="s">
        <v>332</v>
      </c>
      <c r="F4" s="368" t="s">
        <v>333</v>
      </c>
      <c r="G4" s="368" t="s">
        <v>334</v>
      </c>
      <c r="H4" s="368" t="s">
        <v>335</v>
      </c>
      <c r="I4" s="368" t="s">
        <v>336</v>
      </c>
      <c r="J4" s="368" t="s">
        <v>337</v>
      </c>
      <c r="K4" s="368" t="s">
        <v>338</v>
      </c>
      <c r="L4" s="368" t="s">
        <v>92</v>
      </c>
      <c r="N4" s="78"/>
    </row>
    <row r="5" spans="2:14" s="67" customFormat="1" ht="13.5" x14ac:dyDescent="0.25">
      <c r="B5" s="409" t="s">
        <v>32</v>
      </c>
      <c r="C5" s="409">
        <v>251106</v>
      </c>
      <c r="D5" s="409">
        <v>13241</v>
      </c>
      <c r="E5" s="409">
        <v>2452</v>
      </c>
      <c r="F5" s="409">
        <v>2730</v>
      </c>
      <c r="G5" s="409">
        <v>719</v>
      </c>
      <c r="H5" s="409">
        <v>1729</v>
      </c>
      <c r="I5" s="409">
        <v>221132</v>
      </c>
      <c r="J5" s="409">
        <v>1076</v>
      </c>
      <c r="K5" s="409">
        <v>906</v>
      </c>
      <c r="L5" s="409">
        <v>7121</v>
      </c>
      <c r="N5" s="411"/>
    </row>
    <row r="6" spans="2:14" s="67" customFormat="1" ht="13.5" x14ac:dyDescent="0.25">
      <c r="B6" s="409" t="s">
        <v>64</v>
      </c>
      <c r="C6" s="409">
        <v>94579</v>
      </c>
      <c r="D6" s="409">
        <v>6629</v>
      </c>
      <c r="E6" s="409">
        <v>633</v>
      </c>
      <c r="F6" s="409">
        <v>308</v>
      </c>
      <c r="G6" s="409">
        <v>148</v>
      </c>
      <c r="H6" s="409">
        <v>107</v>
      </c>
      <c r="I6" s="409">
        <v>82697</v>
      </c>
      <c r="J6" s="409">
        <v>409</v>
      </c>
      <c r="K6" s="409">
        <v>407</v>
      </c>
      <c r="L6" s="409">
        <v>3241</v>
      </c>
      <c r="N6" s="411"/>
    </row>
    <row r="7" spans="2:14" x14ac:dyDescent="0.25">
      <c r="B7" s="410" t="s">
        <v>116</v>
      </c>
      <c r="C7" s="410">
        <v>10073</v>
      </c>
      <c r="D7" s="410">
        <v>68</v>
      </c>
      <c r="E7" s="410">
        <v>1</v>
      </c>
      <c r="F7" s="410">
        <v>11</v>
      </c>
      <c r="G7" s="410">
        <v>4</v>
      </c>
      <c r="H7" s="410">
        <v>9</v>
      </c>
      <c r="I7" s="410">
        <v>9754</v>
      </c>
      <c r="J7" s="410">
        <v>35</v>
      </c>
      <c r="K7" s="410">
        <v>31</v>
      </c>
      <c r="L7" s="410">
        <v>160</v>
      </c>
      <c r="N7" s="78"/>
    </row>
    <row r="8" spans="2:14" x14ac:dyDescent="0.25">
      <c r="B8" s="410" t="s">
        <v>99</v>
      </c>
      <c r="C8" s="410">
        <v>2764</v>
      </c>
      <c r="D8" s="410">
        <v>447</v>
      </c>
      <c r="E8" s="410">
        <v>2</v>
      </c>
      <c r="F8" s="410" t="s">
        <v>668</v>
      </c>
      <c r="G8" s="410">
        <v>1</v>
      </c>
      <c r="H8" s="410">
        <v>5</v>
      </c>
      <c r="I8" s="410">
        <v>1941</v>
      </c>
      <c r="J8" s="410">
        <v>8</v>
      </c>
      <c r="K8" s="410">
        <v>3</v>
      </c>
      <c r="L8" s="410">
        <v>357</v>
      </c>
      <c r="N8" s="78"/>
    </row>
    <row r="9" spans="2:14" x14ac:dyDescent="0.25">
      <c r="B9" s="410" t="s">
        <v>107</v>
      </c>
      <c r="C9" s="410">
        <v>3680</v>
      </c>
      <c r="D9" s="410">
        <v>368</v>
      </c>
      <c r="E9" s="410">
        <v>8</v>
      </c>
      <c r="F9" s="410">
        <v>5</v>
      </c>
      <c r="G9" s="410">
        <v>4</v>
      </c>
      <c r="H9" s="410">
        <v>1</v>
      </c>
      <c r="I9" s="410">
        <v>3224</v>
      </c>
      <c r="J9" s="410">
        <v>18</v>
      </c>
      <c r="K9" s="410">
        <v>2</v>
      </c>
      <c r="L9" s="410">
        <v>50</v>
      </c>
      <c r="N9" s="78"/>
    </row>
    <row r="10" spans="2:14" x14ac:dyDescent="0.25">
      <c r="B10" s="410" t="s">
        <v>104</v>
      </c>
      <c r="C10" s="410">
        <v>2140</v>
      </c>
      <c r="D10" s="410">
        <v>21</v>
      </c>
      <c r="E10" s="410">
        <v>68</v>
      </c>
      <c r="F10" s="410">
        <v>9</v>
      </c>
      <c r="G10" s="410">
        <v>1</v>
      </c>
      <c r="H10" s="410">
        <v>1</v>
      </c>
      <c r="I10" s="410">
        <v>1933</v>
      </c>
      <c r="J10" s="410">
        <v>3</v>
      </c>
      <c r="K10" s="410">
        <v>4</v>
      </c>
      <c r="L10" s="410">
        <v>100</v>
      </c>
      <c r="N10" s="78"/>
    </row>
    <row r="11" spans="2:14" x14ac:dyDescent="0.25">
      <c r="B11" s="410" t="s">
        <v>114</v>
      </c>
      <c r="C11" s="410">
        <v>6762</v>
      </c>
      <c r="D11" s="410">
        <v>700</v>
      </c>
      <c r="E11" s="410">
        <v>4</v>
      </c>
      <c r="F11" s="410">
        <v>2</v>
      </c>
      <c r="G11" s="410">
        <v>1</v>
      </c>
      <c r="H11" s="410">
        <v>8</v>
      </c>
      <c r="I11" s="410">
        <v>5457</v>
      </c>
      <c r="J11" s="410">
        <v>10</v>
      </c>
      <c r="K11" s="410">
        <v>6</v>
      </c>
      <c r="L11" s="410">
        <v>574</v>
      </c>
      <c r="N11" s="78"/>
    </row>
    <row r="12" spans="2:14" x14ac:dyDescent="0.25">
      <c r="B12" s="410" t="s">
        <v>106</v>
      </c>
      <c r="C12" s="410">
        <v>6185</v>
      </c>
      <c r="D12" s="410">
        <v>1678</v>
      </c>
      <c r="E12" s="410">
        <v>4</v>
      </c>
      <c r="F12" s="410">
        <v>6</v>
      </c>
      <c r="G12" s="410">
        <v>1</v>
      </c>
      <c r="H12" s="410">
        <v>6</v>
      </c>
      <c r="I12" s="410">
        <v>3689</v>
      </c>
      <c r="J12" s="410">
        <v>11</v>
      </c>
      <c r="K12" s="410">
        <v>3</v>
      </c>
      <c r="L12" s="410">
        <v>787</v>
      </c>
      <c r="N12" s="78"/>
    </row>
    <row r="13" spans="2:14" x14ac:dyDescent="0.25">
      <c r="B13" s="410" t="s">
        <v>103</v>
      </c>
      <c r="C13" s="410">
        <v>5918</v>
      </c>
      <c r="D13" s="410">
        <v>1453</v>
      </c>
      <c r="E13" s="410">
        <v>214</v>
      </c>
      <c r="F13" s="410">
        <v>43</v>
      </c>
      <c r="G13" s="410">
        <v>26</v>
      </c>
      <c r="H13" s="410">
        <v>6</v>
      </c>
      <c r="I13" s="410">
        <v>3876</v>
      </c>
      <c r="J13" s="410">
        <v>19</v>
      </c>
      <c r="K13" s="410">
        <v>39</v>
      </c>
      <c r="L13" s="410">
        <v>242</v>
      </c>
      <c r="N13" s="78"/>
    </row>
    <row r="14" spans="2:14" x14ac:dyDescent="0.25">
      <c r="B14" s="410" t="s">
        <v>102</v>
      </c>
      <c r="C14" s="410">
        <v>6592</v>
      </c>
      <c r="D14" s="410">
        <v>129</v>
      </c>
      <c r="E14" s="410">
        <v>4</v>
      </c>
      <c r="F14" s="410">
        <v>3</v>
      </c>
      <c r="G14" s="410">
        <v>1</v>
      </c>
      <c r="H14" s="410">
        <v>5</v>
      </c>
      <c r="I14" s="410">
        <v>6252</v>
      </c>
      <c r="J14" s="410">
        <v>13</v>
      </c>
      <c r="K14" s="410">
        <v>18</v>
      </c>
      <c r="L14" s="410">
        <v>167</v>
      </c>
      <c r="N14" s="78"/>
    </row>
    <row r="15" spans="2:14" x14ac:dyDescent="0.25">
      <c r="B15" s="410" t="s">
        <v>111</v>
      </c>
      <c r="C15" s="410">
        <v>34577</v>
      </c>
      <c r="D15" s="410">
        <v>1202</v>
      </c>
      <c r="E15" s="410">
        <v>287</v>
      </c>
      <c r="F15" s="410">
        <v>181</v>
      </c>
      <c r="G15" s="410">
        <v>82</v>
      </c>
      <c r="H15" s="410">
        <v>50</v>
      </c>
      <c r="I15" s="410">
        <v>31804</v>
      </c>
      <c r="J15" s="410">
        <v>241</v>
      </c>
      <c r="K15" s="410">
        <v>270</v>
      </c>
      <c r="L15" s="410">
        <v>460</v>
      </c>
      <c r="N15" s="78"/>
    </row>
    <row r="16" spans="2:14" x14ac:dyDescent="0.25">
      <c r="B16" s="410" t="s">
        <v>112</v>
      </c>
      <c r="C16" s="410">
        <v>7247</v>
      </c>
      <c r="D16" s="410">
        <v>536</v>
      </c>
      <c r="E16" s="410">
        <v>8</v>
      </c>
      <c r="F16" s="410">
        <v>7</v>
      </c>
      <c r="G16" s="410">
        <v>12</v>
      </c>
      <c r="H16" s="410">
        <v>4</v>
      </c>
      <c r="I16" s="410">
        <v>6385</v>
      </c>
      <c r="J16" s="410">
        <v>22</v>
      </c>
      <c r="K16" s="410">
        <v>20</v>
      </c>
      <c r="L16" s="410">
        <v>253</v>
      </c>
      <c r="N16" s="78"/>
    </row>
    <row r="17" spans="2:14" x14ac:dyDescent="0.25">
      <c r="B17" s="410" t="s">
        <v>109</v>
      </c>
      <c r="C17" s="410">
        <v>8641</v>
      </c>
      <c r="D17" s="410">
        <v>27</v>
      </c>
      <c r="E17" s="410">
        <v>33</v>
      </c>
      <c r="F17" s="410">
        <v>41</v>
      </c>
      <c r="G17" s="410">
        <v>15</v>
      </c>
      <c r="H17" s="410">
        <v>12</v>
      </c>
      <c r="I17" s="410">
        <v>8382</v>
      </c>
      <c r="J17" s="410">
        <v>29</v>
      </c>
      <c r="K17" s="410">
        <v>11</v>
      </c>
      <c r="L17" s="410">
        <v>91</v>
      </c>
      <c r="N17" s="78"/>
    </row>
    <row r="18" spans="2:14" s="67" customFormat="1" ht="13.5" x14ac:dyDescent="0.25">
      <c r="B18" s="409" t="s">
        <v>65</v>
      </c>
      <c r="C18" s="409">
        <v>138062</v>
      </c>
      <c r="D18" s="409">
        <v>722</v>
      </c>
      <c r="E18" s="409">
        <v>1707</v>
      </c>
      <c r="F18" s="409">
        <v>2395</v>
      </c>
      <c r="G18" s="409">
        <v>555</v>
      </c>
      <c r="H18" s="409">
        <v>1605</v>
      </c>
      <c r="I18" s="409">
        <v>128671</v>
      </c>
      <c r="J18" s="409">
        <v>636</v>
      </c>
      <c r="K18" s="409">
        <v>315</v>
      </c>
      <c r="L18" s="409">
        <v>1456</v>
      </c>
      <c r="N18" s="411"/>
    </row>
    <row r="19" spans="2:14" ht="15" customHeight="1" x14ac:dyDescent="0.25">
      <c r="B19" s="410" t="s">
        <v>101</v>
      </c>
      <c r="C19" s="410">
        <v>10827</v>
      </c>
      <c r="D19" s="410">
        <v>23</v>
      </c>
      <c r="E19" s="410">
        <v>75</v>
      </c>
      <c r="F19" s="410">
        <v>62</v>
      </c>
      <c r="G19" s="410">
        <v>31</v>
      </c>
      <c r="H19" s="410">
        <v>9</v>
      </c>
      <c r="I19" s="410">
        <v>10443</v>
      </c>
      <c r="J19" s="410">
        <v>42</v>
      </c>
      <c r="K19" s="410">
        <v>94</v>
      </c>
      <c r="L19" s="410">
        <v>48</v>
      </c>
      <c r="N19" s="78"/>
    </row>
    <row r="20" spans="2:14" x14ac:dyDescent="0.25">
      <c r="B20" s="410" t="s">
        <v>113</v>
      </c>
      <c r="C20" s="410">
        <v>10965</v>
      </c>
      <c r="D20" s="410">
        <v>272</v>
      </c>
      <c r="E20" s="410">
        <v>928</v>
      </c>
      <c r="F20" s="410">
        <v>1619</v>
      </c>
      <c r="G20" s="410">
        <v>269</v>
      </c>
      <c r="H20" s="410">
        <v>27</v>
      </c>
      <c r="I20" s="410">
        <v>7506</v>
      </c>
      <c r="J20" s="410">
        <v>51</v>
      </c>
      <c r="K20" s="410">
        <v>29</v>
      </c>
      <c r="L20" s="410">
        <v>264</v>
      </c>
      <c r="N20" s="78"/>
    </row>
    <row r="21" spans="2:14" x14ac:dyDescent="0.25">
      <c r="B21" s="410" t="s">
        <v>108</v>
      </c>
      <c r="C21" s="410">
        <v>67157</v>
      </c>
      <c r="D21" s="410">
        <v>366</v>
      </c>
      <c r="E21" s="410">
        <v>670</v>
      </c>
      <c r="F21" s="410">
        <v>632</v>
      </c>
      <c r="G21" s="410">
        <v>195</v>
      </c>
      <c r="H21" s="410">
        <v>691</v>
      </c>
      <c r="I21" s="410">
        <v>63341</v>
      </c>
      <c r="J21" s="410">
        <v>358</v>
      </c>
      <c r="K21" s="410">
        <v>166</v>
      </c>
      <c r="L21" s="410">
        <v>738</v>
      </c>
      <c r="N21" s="78"/>
    </row>
    <row r="22" spans="2:14" x14ac:dyDescent="0.25">
      <c r="B22" s="410" t="s">
        <v>115</v>
      </c>
      <c r="C22" s="410">
        <v>16676</v>
      </c>
      <c r="D22" s="410">
        <v>34</v>
      </c>
      <c r="E22" s="410">
        <v>17</v>
      </c>
      <c r="F22" s="410">
        <v>43</v>
      </c>
      <c r="G22" s="410">
        <v>37</v>
      </c>
      <c r="H22" s="410">
        <v>244</v>
      </c>
      <c r="I22" s="410">
        <v>16102</v>
      </c>
      <c r="J22" s="410">
        <v>107</v>
      </c>
      <c r="K22" s="410">
        <v>7</v>
      </c>
      <c r="L22" s="410">
        <v>85</v>
      </c>
      <c r="N22" s="78"/>
    </row>
    <row r="23" spans="2:14" x14ac:dyDescent="0.25">
      <c r="B23" s="410" t="s">
        <v>100</v>
      </c>
      <c r="C23" s="410">
        <v>25397</v>
      </c>
      <c r="D23" s="410">
        <v>12</v>
      </c>
      <c r="E23" s="410">
        <v>12</v>
      </c>
      <c r="F23" s="410">
        <v>27</v>
      </c>
      <c r="G23" s="410">
        <v>18</v>
      </c>
      <c r="H23" s="410">
        <v>619</v>
      </c>
      <c r="I23" s="410">
        <v>24466</v>
      </c>
      <c r="J23" s="410">
        <v>53</v>
      </c>
      <c r="K23" s="410">
        <v>17</v>
      </c>
      <c r="L23" s="410">
        <v>173</v>
      </c>
      <c r="N23" s="78"/>
    </row>
    <row r="24" spans="2:14" x14ac:dyDescent="0.25">
      <c r="B24" s="410" t="s">
        <v>105</v>
      </c>
      <c r="C24" s="410">
        <v>7040</v>
      </c>
      <c r="D24" s="410">
        <v>15</v>
      </c>
      <c r="E24" s="410">
        <v>5</v>
      </c>
      <c r="F24" s="410">
        <v>12</v>
      </c>
      <c r="G24" s="410">
        <v>5</v>
      </c>
      <c r="H24" s="410">
        <v>15</v>
      </c>
      <c r="I24" s="410">
        <v>6813</v>
      </c>
      <c r="J24" s="410">
        <v>25</v>
      </c>
      <c r="K24" s="410">
        <v>2</v>
      </c>
      <c r="L24" s="410">
        <v>148</v>
      </c>
      <c r="N24" s="78"/>
    </row>
    <row r="25" spans="2:14" s="67" customFormat="1" ht="13.5" x14ac:dyDescent="0.25">
      <c r="B25" s="409" t="s">
        <v>66</v>
      </c>
      <c r="C25" s="409">
        <v>18102</v>
      </c>
      <c r="D25" s="409">
        <v>5873</v>
      </c>
      <c r="E25" s="409">
        <v>109</v>
      </c>
      <c r="F25" s="409">
        <v>26</v>
      </c>
      <c r="G25" s="409">
        <v>14</v>
      </c>
      <c r="H25" s="409">
        <v>16</v>
      </c>
      <c r="I25" s="409">
        <v>9437</v>
      </c>
      <c r="J25" s="409">
        <v>26</v>
      </c>
      <c r="K25" s="409">
        <v>183</v>
      </c>
      <c r="L25" s="409">
        <v>2418</v>
      </c>
      <c r="N25" s="411"/>
    </row>
    <row r="26" spans="2:14" x14ac:dyDescent="0.25">
      <c r="B26" s="410" t="s">
        <v>97</v>
      </c>
      <c r="C26" s="410">
        <v>4097</v>
      </c>
      <c r="D26" s="410">
        <v>2116</v>
      </c>
      <c r="E26" s="410">
        <v>3</v>
      </c>
      <c r="F26" s="410">
        <v>1</v>
      </c>
      <c r="G26" s="410">
        <v>0</v>
      </c>
      <c r="H26" s="410">
        <v>3</v>
      </c>
      <c r="I26" s="410">
        <v>1240</v>
      </c>
      <c r="J26" s="410">
        <v>4</v>
      </c>
      <c r="K26" s="410">
        <v>16</v>
      </c>
      <c r="L26" s="410">
        <v>714</v>
      </c>
      <c r="N26" s="78"/>
    </row>
    <row r="27" spans="2:14" x14ac:dyDescent="0.25">
      <c r="B27" s="410" t="s">
        <v>95</v>
      </c>
      <c r="C27" s="410">
        <v>2776</v>
      </c>
      <c r="D27" s="410">
        <v>1745</v>
      </c>
      <c r="E27" s="410">
        <v>6</v>
      </c>
      <c r="F27" s="410">
        <v>1</v>
      </c>
      <c r="G27" s="410">
        <v>2</v>
      </c>
      <c r="H27" s="410">
        <v>1</v>
      </c>
      <c r="I27" s="410">
        <v>776</v>
      </c>
      <c r="J27" s="410">
        <v>6</v>
      </c>
      <c r="K27" s="410">
        <v>7</v>
      </c>
      <c r="L27" s="410">
        <v>232</v>
      </c>
      <c r="N27" s="78"/>
    </row>
    <row r="28" spans="2:14" x14ac:dyDescent="0.25">
      <c r="B28" s="410" t="s">
        <v>98</v>
      </c>
      <c r="C28" s="410">
        <v>2194</v>
      </c>
      <c r="D28" s="410">
        <v>775</v>
      </c>
      <c r="E28" s="410">
        <v>8</v>
      </c>
      <c r="F28" s="410">
        <v>0</v>
      </c>
      <c r="G28" s="410">
        <v>0</v>
      </c>
      <c r="H28" s="410">
        <v>1</v>
      </c>
      <c r="I28" s="410">
        <v>957</v>
      </c>
      <c r="J28" s="410">
        <v>3</v>
      </c>
      <c r="K28" s="410">
        <v>28</v>
      </c>
      <c r="L28" s="410">
        <v>422</v>
      </c>
      <c r="N28" s="78"/>
    </row>
    <row r="29" spans="2:14" x14ac:dyDescent="0.25">
      <c r="B29" s="410" t="s">
        <v>94</v>
      </c>
      <c r="C29" s="410">
        <v>1980</v>
      </c>
      <c r="D29" s="410">
        <v>163</v>
      </c>
      <c r="E29" s="410">
        <v>3</v>
      </c>
      <c r="F29" s="410">
        <v>1</v>
      </c>
      <c r="G29" s="410">
        <v>0</v>
      </c>
      <c r="H29" s="410">
        <v>0</v>
      </c>
      <c r="I29" s="410">
        <v>1575</v>
      </c>
      <c r="J29" s="410">
        <v>2</v>
      </c>
      <c r="K29" s="410">
        <v>100</v>
      </c>
      <c r="L29" s="410">
        <v>136</v>
      </c>
      <c r="N29" s="78"/>
    </row>
    <row r="30" spans="2:14" x14ac:dyDescent="0.25">
      <c r="B30" s="410" t="s">
        <v>110</v>
      </c>
      <c r="C30" s="410">
        <v>3526</v>
      </c>
      <c r="D30" s="410">
        <v>372</v>
      </c>
      <c r="E30" s="410">
        <v>51</v>
      </c>
      <c r="F30" s="410">
        <v>8</v>
      </c>
      <c r="G30" s="410">
        <v>9</v>
      </c>
      <c r="H30" s="410">
        <v>5</v>
      </c>
      <c r="I30" s="410">
        <v>2761</v>
      </c>
      <c r="J30" s="410">
        <v>9</v>
      </c>
      <c r="K30" s="410">
        <v>12</v>
      </c>
      <c r="L30" s="410">
        <v>299</v>
      </c>
      <c r="N30" s="78"/>
    </row>
    <row r="31" spans="2:14" x14ac:dyDescent="0.25">
      <c r="B31" s="410" t="s">
        <v>96</v>
      </c>
      <c r="C31" s="410">
        <v>3529</v>
      </c>
      <c r="D31" s="410">
        <v>702</v>
      </c>
      <c r="E31" s="410">
        <v>38</v>
      </c>
      <c r="F31" s="410">
        <v>15</v>
      </c>
      <c r="G31" s="410">
        <v>3</v>
      </c>
      <c r="H31" s="410">
        <v>6</v>
      </c>
      <c r="I31" s="410">
        <v>2128</v>
      </c>
      <c r="J31" s="410">
        <v>2</v>
      </c>
      <c r="K31" s="410">
        <v>20</v>
      </c>
      <c r="L31" s="410">
        <v>615</v>
      </c>
      <c r="N31" s="78"/>
    </row>
    <row r="32" spans="2:14" s="67" customFormat="1" ht="13.5" x14ac:dyDescent="0.25">
      <c r="B32" s="409" t="s">
        <v>292</v>
      </c>
      <c r="C32" s="409">
        <v>360</v>
      </c>
      <c r="D32" s="409">
        <v>17</v>
      </c>
      <c r="E32" s="409">
        <v>3</v>
      </c>
      <c r="F32" s="409">
        <v>1</v>
      </c>
      <c r="G32" s="409">
        <v>2</v>
      </c>
      <c r="H32" s="409">
        <v>1</v>
      </c>
      <c r="I32" s="409">
        <v>324</v>
      </c>
      <c r="J32" s="409">
        <v>5</v>
      </c>
      <c r="K32" s="409">
        <v>1</v>
      </c>
      <c r="L32" s="409">
        <v>6</v>
      </c>
      <c r="N32" s="411"/>
    </row>
    <row r="33" spans="2:14" x14ac:dyDescent="0.25">
      <c r="B33" s="410" t="s">
        <v>118</v>
      </c>
      <c r="C33" s="410">
        <v>360</v>
      </c>
      <c r="D33" s="410">
        <v>17</v>
      </c>
      <c r="E33" s="410">
        <v>3</v>
      </c>
      <c r="F33" s="410">
        <v>1</v>
      </c>
      <c r="G33" s="410">
        <v>2</v>
      </c>
      <c r="H33" s="410">
        <v>1</v>
      </c>
      <c r="I33" s="410">
        <v>324</v>
      </c>
      <c r="J33" s="410">
        <v>5</v>
      </c>
      <c r="K33" s="410">
        <v>1</v>
      </c>
      <c r="L33" s="410">
        <v>6</v>
      </c>
      <c r="N33" s="78"/>
    </row>
    <row r="34" spans="2:14" s="67" customFormat="1" ht="13.5" x14ac:dyDescent="0.25">
      <c r="B34" s="409" t="s">
        <v>69</v>
      </c>
      <c r="C34" s="409">
        <v>3</v>
      </c>
      <c r="D34" s="409">
        <v>0</v>
      </c>
      <c r="E34" s="409">
        <v>0</v>
      </c>
      <c r="F34" s="409">
        <v>0</v>
      </c>
      <c r="G34" s="409">
        <v>0</v>
      </c>
      <c r="H34" s="409">
        <v>0</v>
      </c>
      <c r="I34" s="409">
        <v>3</v>
      </c>
      <c r="J34" s="409">
        <v>0</v>
      </c>
      <c r="K34" s="409">
        <v>0</v>
      </c>
      <c r="L34" s="409">
        <v>0</v>
      </c>
      <c r="N34" s="411"/>
    </row>
    <row r="35" spans="2:14" s="45" customFormat="1" ht="16.5" customHeight="1" x14ac:dyDescent="0.25">
      <c r="B35" s="410" t="s">
        <v>69</v>
      </c>
      <c r="C35" s="410">
        <v>3</v>
      </c>
      <c r="D35" s="410">
        <v>0</v>
      </c>
      <c r="E35" s="409">
        <v>0</v>
      </c>
      <c r="F35" s="409">
        <v>0</v>
      </c>
      <c r="G35" s="409">
        <v>0</v>
      </c>
      <c r="H35" s="409">
        <v>0</v>
      </c>
      <c r="I35" s="410">
        <v>3</v>
      </c>
      <c r="J35" s="410">
        <v>0</v>
      </c>
      <c r="K35" s="410">
        <v>0</v>
      </c>
      <c r="L35" s="410">
        <v>0</v>
      </c>
    </row>
    <row r="36" spans="2:14" s="45" customFormat="1" ht="14.25" customHeight="1" x14ac:dyDescent="0.25">
      <c r="B36" s="509" t="s">
        <v>811</v>
      </c>
      <c r="C36" s="509"/>
      <c r="D36" s="509"/>
      <c r="E36" s="509"/>
      <c r="F36" s="509"/>
      <c r="G36" s="509"/>
      <c r="H36" s="509"/>
      <c r="I36" s="509"/>
      <c r="J36" s="509"/>
      <c r="K36" s="509"/>
      <c r="L36" s="509"/>
    </row>
    <row r="37" spans="2:14" ht="16.5" x14ac:dyDescent="0.3">
      <c r="B37" s="70" t="s">
        <v>840</v>
      </c>
      <c r="C37" s="45"/>
      <c r="D37" s="45"/>
      <c r="E37" s="45"/>
      <c r="F37" s="45"/>
      <c r="G37" s="45"/>
      <c r="H37" s="45"/>
      <c r="I37" s="45"/>
      <c r="J37" s="45"/>
      <c r="K37" s="45"/>
      <c r="N37" s="78"/>
    </row>
    <row r="38" spans="2:14" x14ac:dyDescent="0.25">
      <c r="N38" s="78"/>
    </row>
    <row r="39" spans="2:14" x14ac:dyDescent="0.25">
      <c r="N39" s="78"/>
    </row>
    <row r="40" spans="2:14" x14ac:dyDescent="0.25">
      <c r="N40" s="78"/>
    </row>
    <row r="41" spans="2:14" x14ac:dyDescent="0.25">
      <c r="N41" s="78"/>
    </row>
    <row r="42" spans="2:14" x14ac:dyDescent="0.25">
      <c r="N42" s="78"/>
    </row>
    <row r="43" spans="2:14" x14ac:dyDescent="0.25">
      <c r="N43" s="78"/>
    </row>
    <row r="44" spans="2:14" x14ac:dyDescent="0.25">
      <c r="N44" s="78"/>
    </row>
    <row r="45" spans="2:14" x14ac:dyDescent="0.25">
      <c r="N45" s="78"/>
    </row>
    <row r="46" spans="2:14" x14ac:dyDescent="0.25">
      <c r="N46" s="78"/>
    </row>
    <row r="47" spans="2:14" x14ac:dyDescent="0.25">
      <c r="N47" s="78"/>
    </row>
    <row r="48" spans="2:14" x14ac:dyDescent="0.25">
      <c r="N48" s="78"/>
    </row>
    <row r="49" spans="14:14" x14ac:dyDescent="0.25">
      <c r="N49" s="78"/>
    </row>
    <row r="50" spans="14:14" x14ac:dyDescent="0.25">
      <c r="N50" s="78"/>
    </row>
    <row r="51" spans="14:14" x14ac:dyDescent="0.25">
      <c r="N51" s="78"/>
    </row>
    <row r="52" spans="14:14" x14ac:dyDescent="0.25">
      <c r="N52" s="78"/>
    </row>
    <row r="53" spans="14:14" x14ac:dyDescent="0.25">
      <c r="N53" s="78"/>
    </row>
  </sheetData>
  <mergeCells count="6">
    <mergeCell ref="B36:L36"/>
    <mergeCell ref="B1:L1"/>
    <mergeCell ref="B2:L2"/>
    <mergeCell ref="C3:C4"/>
    <mergeCell ref="D3:L3"/>
    <mergeCell ref="B3:B4"/>
  </mergeCells>
  <hyperlinks>
    <hyperlink ref="M2" location="INDICE!B46" display="INDICE"/>
  </hyperlinks>
  <printOptions horizontalCentered="1"/>
  <pageMargins left="0.19685039370078741" right="0.19685039370078741" top="1.1811023622047245" bottom="0.39370078740157483" header="0.19685039370078741" footer="0.19685039370078741"/>
  <pageSetup scale="80" firstPageNumber="171" orientation="landscape" useFirstPageNumber="1" r:id="rId1"/>
  <headerFooter scaleWithDoc="0">
    <oddHeader>&amp;C&amp;G</oddHeader>
    <oddFooter>&amp;C&amp;10&amp;P</oddFooter>
  </headerFooter>
  <drawing r:id="rId2"/>
  <legacyDrawingHF r:id="rId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dimension ref="B1:O37"/>
  <sheetViews>
    <sheetView showGridLines="0" zoomScaleNormal="100" workbookViewId="0">
      <selection activeCell="B37" sqref="B37"/>
    </sheetView>
  </sheetViews>
  <sheetFormatPr baseColWidth="10" defaultColWidth="12.5703125" defaultRowHeight="14.25" x14ac:dyDescent="0.25"/>
  <cols>
    <col min="1" max="1" width="3.7109375" style="66" customWidth="1"/>
    <col min="2" max="2" width="27.140625" style="66" customWidth="1"/>
    <col min="3" max="3" width="12.5703125" style="66"/>
    <col min="4" max="10" width="11.5703125" style="66" customWidth="1"/>
    <col min="11" max="16384" width="12.5703125" style="66"/>
  </cols>
  <sheetData>
    <row r="1" spans="2:15" ht="126" customHeight="1" x14ac:dyDescent="0.25">
      <c r="B1" s="527"/>
      <c r="C1" s="527"/>
      <c r="D1" s="527"/>
      <c r="E1" s="527"/>
      <c r="F1" s="527"/>
      <c r="G1" s="527"/>
      <c r="H1" s="527"/>
      <c r="I1" s="527"/>
      <c r="J1" s="527"/>
      <c r="K1" s="527"/>
      <c r="L1" s="72"/>
      <c r="O1" s="73"/>
    </row>
    <row r="2" spans="2:15" ht="54" customHeight="1" x14ac:dyDescent="0.25">
      <c r="B2" s="529" t="s">
        <v>858</v>
      </c>
      <c r="C2" s="529"/>
      <c r="D2" s="529"/>
      <c r="E2" s="529"/>
      <c r="F2" s="529"/>
      <c r="G2" s="529"/>
      <c r="H2" s="529"/>
      <c r="I2" s="529"/>
      <c r="J2" s="529"/>
      <c r="K2" s="529"/>
      <c r="L2" s="249" t="s">
        <v>358</v>
      </c>
      <c r="N2" s="75"/>
      <c r="O2" s="73"/>
    </row>
    <row r="3" spans="2:15" ht="17.25" customHeight="1" x14ac:dyDescent="0.25">
      <c r="B3" s="475" t="s">
        <v>535</v>
      </c>
      <c r="C3" s="475" t="s">
        <v>660</v>
      </c>
      <c r="D3" s="514" t="s">
        <v>339</v>
      </c>
      <c r="E3" s="514"/>
      <c r="F3" s="514"/>
      <c r="G3" s="514"/>
      <c r="H3" s="514"/>
      <c r="I3" s="514"/>
      <c r="J3" s="514"/>
      <c r="K3" s="514"/>
      <c r="L3" s="74"/>
      <c r="M3" s="74"/>
      <c r="N3" s="74"/>
      <c r="O3" s="73"/>
    </row>
    <row r="4" spans="2:15" ht="27" x14ac:dyDescent="0.25">
      <c r="B4" s="476"/>
      <c r="C4" s="476"/>
      <c r="D4" s="368" t="s">
        <v>941</v>
      </c>
      <c r="E4" s="368" t="s">
        <v>340</v>
      </c>
      <c r="F4" s="368" t="s">
        <v>341</v>
      </c>
      <c r="G4" s="368" t="s">
        <v>342</v>
      </c>
      <c r="H4" s="368" t="s">
        <v>343</v>
      </c>
      <c r="I4" s="368" t="s">
        <v>344</v>
      </c>
      <c r="J4" s="368" t="s">
        <v>360</v>
      </c>
      <c r="K4" s="368" t="s">
        <v>92</v>
      </c>
      <c r="O4" s="73"/>
    </row>
    <row r="5" spans="2:15" x14ac:dyDescent="0.25">
      <c r="B5" s="409" t="s">
        <v>32</v>
      </c>
      <c r="C5" s="409">
        <v>251106</v>
      </c>
      <c r="D5" s="409">
        <v>40213</v>
      </c>
      <c r="E5" s="409">
        <v>135018</v>
      </c>
      <c r="F5" s="409">
        <v>63453</v>
      </c>
      <c r="G5" s="409">
        <v>4800</v>
      </c>
      <c r="H5" s="409">
        <v>65</v>
      </c>
      <c r="I5" s="409">
        <v>547</v>
      </c>
      <c r="J5" s="409">
        <v>5831</v>
      </c>
      <c r="K5" s="409">
        <v>1179</v>
      </c>
      <c r="L5" s="76"/>
      <c r="M5" s="76"/>
      <c r="N5" s="76"/>
      <c r="O5" s="73"/>
    </row>
    <row r="6" spans="2:15" x14ac:dyDescent="0.25">
      <c r="B6" s="409" t="s">
        <v>64</v>
      </c>
      <c r="C6" s="409">
        <v>94579</v>
      </c>
      <c r="D6" s="409">
        <v>8479</v>
      </c>
      <c r="E6" s="409">
        <v>48648</v>
      </c>
      <c r="F6" s="409">
        <v>32156</v>
      </c>
      <c r="G6" s="409">
        <v>2679</v>
      </c>
      <c r="H6" s="409">
        <v>18</v>
      </c>
      <c r="I6" s="409">
        <v>279</v>
      </c>
      <c r="J6" s="409">
        <v>2130</v>
      </c>
      <c r="K6" s="409">
        <v>190</v>
      </c>
      <c r="O6" s="73"/>
    </row>
    <row r="7" spans="2:15" x14ac:dyDescent="0.25">
      <c r="B7" s="410" t="s">
        <v>116</v>
      </c>
      <c r="C7" s="410">
        <v>10073</v>
      </c>
      <c r="D7" s="410">
        <v>699</v>
      </c>
      <c r="E7" s="410">
        <v>4808</v>
      </c>
      <c r="F7" s="410">
        <v>3726</v>
      </c>
      <c r="G7" s="410">
        <v>348</v>
      </c>
      <c r="H7" s="410">
        <v>3</v>
      </c>
      <c r="I7" s="410">
        <v>9</v>
      </c>
      <c r="J7" s="410">
        <v>473</v>
      </c>
      <c r="K7" s="410">
        <v>7</v>
      </c>
      <c r="O7" s="73"/>
    </row>
    <row r="8" spans="2:15" ht="15" customHeight="1" x14ac:dyDescent="0.25">
      <c r="B8" s="410" t="s">
        <v>99</v>
      </c>
      <c r="C8" s="410">
        <v>2764</v>
      </c>
      <c r="D8" s="410">
        <v>307</v>
      </c>
      <c r="E8" s="410">
        <v>1614</v>
      </c>
      <c r="F8" s="410">
        <v>729</v>
      </c>
      <c r="G8" s="410">
        <v>63</v>
      </c>
      <c r="H8" s="410">
        <v>0</v>
      </c>
      <c r="I8" s="410">
        <v>6</v>
      </c>
      <c r="J8" s="410">
        <v>44</v>
      </c>
      <c r="K8" s="410">
        <v>1</v>
      </c>
      <c r="O8" s="73"/>
    </row>
    <row r="9" spans="2:15" x14ac:dyDescent="0.25">
      <c r="B9" s="410" t="s">
        <v>107</v>
      </c>
      <c r="C9" s="410">
        <v>3680</v>
      </c>
      <c r="D9" s="410">
        <v>546</v>
      </c>
      <c r="E9" s="410">
        <v>1765</v>
      </c>
      <c r="F9" s="410">
        <v>1132</v>
      </c>
      <c r="G9" s="410">
        <v>105</v>
      </c>
      <c r="H9" s="410">
        <v>0</v>
      </c>
      <c r="I9" s="410">
        <v>13</v>
      </c>
      <c r="J9" s="410">
        <v>115</v>
      </c>
      <c r="K9" s="410">
        <v>4</v>
      </c>
      <c r="O9" s="73"/>
    </row>
    <row r="10" spans="2:15" x14ac:dyDescent="0.25">
      <c r="B10" s="410" t="s">
        <v>104</v>
      </c>
      <c r="C10" s="410">
        <v>2140</v>
      </c>
      <c r="D10" s="410">
        <v>326</v>
      </c>
      <c r="E10" s="410">
        <v>1188</v>
      </c>
      <c r="F10" s="410">
        <v>532</v>
      </c>
      <c r="G10" s="410">
        <v>49</v>
      </c>
      <c r="H10" s="410">
        <v>0</v>
      </c>
      <c r="I10" s="410">
        <v>1</v>
      </c>
      <c r="J10" s="410">
        <v>40</v>
      </c>
      <c r="K10" s="410">
        <v>4</v>
      </c>
      <c r="O10" s="73"/>
    </row>
    <row r="11" spans="2:15" x14ac:dyDescent="0.25">
      <c r="B11" s="410" t="s">
        <v>114</v>
      </c>
      <c r="C11" s="410">
        <v>6762</v>
      </c>
      <c r="D11" s="410">
        <v>424</v>
      </c>
      <c r="E11" s="410">
        <v>3736</v>
      </c>
      <c r="F11" s="410">
        <v>2329</v>
      </c>
      <c r="G11" s="410">
        <v>149</v>
      </c>
      <c r="H11" s="410">
        <v>1</v>
      </c>
      <c r="I11" s="410">
        <v>27</v>
      </c>
      <c r="J11" s="410">
        <v>91</v>
      </c>
      <c r="K11" s="410">
        <v>5</v>
      </c>
      <c r="O11" s="73"/>
    </row>
    <row r="12" spans="2:15" x14ac:dyDescent="0.25">
      <c r="B12" s="410" t="s">
        <v>106</v>
      </c>
      <c r="C12" s="410">
        <v>6185</v>
      </c>
      <c r="D12" s="410">
        <v>233</v>
      </c>
      <c r="E12" s="410">
        <v>2778</v>
      </c>
      <c r="F12" s="410">
        <v>2928</v>
      </c>
      <c r="G12" s="410">
        <v>157</v>
      </c>
      <c r="H12" s="410">
        <v>0</v>
      </c>
      <c r="I12" s="410">
        <v>25</v>
      </c>
      <c r="J12" s="410">
        <v>37</v>
      </c>
      <c r="K12" s="410">
        <v>27</v>
      </c>
      <c r="O12" s="73"/>
    </row>
    <row r="13" spans="2:15" x14ac:dyDescent="0.25">
      <c r="B13" s="410" t="s">
        <v>103</v>
      </c>
      <c r="C13" s="410">
        <v>5918</v>
      </c>
      <c r="D13" s="410">
        <v>216</v>
      </c>
      <c r="E13" s="410">
        <v>3276</v>
      </c>
      <c r="F13" s="410">
        <v>2100</v>
      </c>
      <c r="G13" s="410">
        <v>195</v>
      </c>
      <c r="H13" s="410">
        <v>1</v>
      </c>
      <c r="I13" s="410">
        <v>16</v>
      </c>
      <c r="J13" s="410">
        <v>99</v>
      </c>
      <c r="K13" s="410">
        <v>15</v>
      </c>
      <c r="L13" s="68"/>
      <c r="O13" s="73"/>
    </row>
    <row r="14" spans="2:15" x14ac:dyDescent="0.25">
      <c r="B14" s="410" t="s">
        <v>102</v>
      </c>
      <c r="C14" s="410">
        <v>6592</v>
      </c>
      <c r="D14" s="410">
        <v>712</v>
      </c>
      <c r="E14" s="410">
        <v>3451</v>
      </c>
      <c r="F14" s="410">
        <v>2123</v>
      </c>
      <c r="G14" s="410">
        <v>156</v>
      </c>
      <c r="H14" s="410">
        <v>1</v>
      </c>
      <c r="I14" s="410">
        <v>22</v>
      </c>
      <c r="J14" s="410">
        <v>125</v>
      </c>
      <c r="K14" s="410">
        <v>2</v>
      </c>
      <c r="O14" s="73"/>
    </row>
    <row r="15" spans="2:15" x14ac:dyDescent="0.25">
      <c r="B15" s="410" t="s">
        <v>111</v>
      </c>
      <c r="C15" s="410">
        <v>34577</v>
      </c>
      <c r="D15" s="410">
        <v>2430</v>
      </c>
      <c r="E15" s="410">
        <v>18478</v>
      </c>
      <c r="F15" s="410">
        <v>11889</v>
      </c>
      <c r="G15" s="410">
        <v>1053</v>
      </c>
      <c r="H15" s="410">
        <v>7</v>
      </c>
      <c r="I15" s="410">
        <v>103</v>
      </c>
      <c r="J15" s="410">
        <v>544</v>
      </c>
      <c r="K15" s="410">
        <v>73</v>
      </c>
      <c r="O15" s="73"/>
    </row>
    <row r="16" spans="2:15" x14ac:dyDescent="0.25">
      <c r="B16" s="410" t="s">
        <v>112</v>
      </c>
      <c r="C16" s="410">
        <v>7247</v>
      </c>
      <c r="D16" s="410">
        <v>319</v>
      </c>
      <c r="E16" s="410">
        <v>3396</v>
      </c>
      <c r="F16" s="410">
        <v>3091</v>
      </c>
      <c r="G16" s="410">
        <v>258</v>
      </c>
      <c r="H16" s="410">
        <v>4</v>
      </c>
      <c r="I16" s="410">
        <v>39</v>
      </c>
      <c r="J16" s="410">
        <v>133</v>
      </c>
      <c r="K16" s="410">
        <v>7</v>
      </c>
      <c r="O16" s="73"/>
    </row>
    <row r="17" spans="2:15" ht="28.5" x14ac:dyDescent="0.25">
      <c r="B17" s="410" t="s">
        <v>109</v>
      </c>
      <c r="C17" s="410">
        <v>8641</v>
      </c>
      <c r="D17" s="410">
        <v>2267</v>
      </c>
      <c r="E17" s="410">
        <v>4158</v>
      </c>
      <c r="F17" s="410">
        <v>1577</v>
      </c>
      <c r="G17" s="410">
        <v>146</v>
      </c>
      <c r="H17" s="410">
        <v>1</v>
      </c>
      <c r="I17" s="410">
        <v>18</v>
      </c>
      <c r="J17" s="410">
        <v>429</v>
      </c>
      <c r="K17" s="410">
        <v>45</v>
      </c>
      <c r="O17" s="73"/>
    </row>
    <row r="18" spans="2:15" x14ac:dyDescent="0.25">
      <c r="B18" s="409" t="s">
        <v>65</v>
      </c>
      <c r="C18" s="409">
        <v>138062</v>
      </c>
      <c r="D18" s="409">
        <v>28716</v>
      </c>
      <c r="E18" s="409">
        <v>76049</v>
      </c>
      <c r="F18" s="409">
        <v>27690</v>
      </c>
      <c r="G18" s="409">
        <v>1860</v>
      </c>
      <c r="H18" s="409">
        <v>42</v>
      </c>
      <c r="I18" s="409">
        <v>212</v>
      </c>
      <c r="J18" s="409">
        <v>3077</v>
      </c>
      <c r="K18" s="409">
        <v>416</v>
      </c>
      <c r="O18" s="73"/>
    </row>
    <row r="19" spans="2:15" x14ac:dyDescent="0.25">
      <c r="B19" s="410" t="s">
        <v>101</v>
      </c>
      <c r="C19" s="410">
        <v>10827</v>
      </c>
      <c r="D19" s="410">
        <v>2598</v>
      </c>
      <c r="E19" s="410">
        <v>5315</v>
      </c>
      <c r="F19" s="410">
        <v>2159</v>
      </c>
      <c r="G19" s="410">
        <v>204</v>
      </c>
      <c r="H19" s="410">
        <v>7</v>
      </c>
      <c r="I19" s="410">
        <v>21</v>
      </c>
      <c r="J19" s="410">
        <v>510</v>
      </c>
      <c r="K19" s="410">
        <v>13</v>
      </c>
      <c r="O19" s="73"/>
    </row>
    <row r="20" spans="2:15" x14ac:dyDescent="0.25">
      <c r="B20" s="410" t="s">
        <v>113</v>
      </c>
      <c r="C20" s="410">
        <v>10965</v>
      </c>
      <c r="D20" s="410">
        <v>2907</v>
      </c>
      <c r="E20" s="410">
        <v>6693</v>
      </c>
      <c r="F20" s="410">
        <v>1012</v>
      </c>
      <c r="G20" s="410">
        <v>86</v>
      </c>
      <c r="H20" s="410">
        <v>1</v>
      </c>
      <c r="I20" s="410">
        <v>9</v>
      </c>
      <c r="J20" s="410">
        <v>221</v>
      </c>
      <c r="K20" s="410">
        <v>36</v>
      </c>
      <c r="O20" s="73"/>
    </row>
    <row r="21" spans="2:15" x14ac:dyDescent="0.25">
      <c r="B21" s="410" t="s">
        <v>108</v>
      </c>
      <c r="C21" s="410">
        <v>67157</v>
      </c>
      <c r="D21" s="410">
        <v>10078</v>
      </c>
      <c r="E21" s="410">
        <v>39126</v>
      </c>
      <c r="F21" s="410">
        <v>15724</v>
      </c>
      <c r="G21" s="410">
        <v>1029</v>
      </c>
      <c r="H21" s="410">
        <v>17</v>
      </c>
      <c r="I21" s="410">
        <v>101</v>
      </c>
      <c r="J21" s="410">
        <v>836</v>
      </c>
      <c r="K21" s="410">
        <v>246</v>
      </c>
      <c r="O21" s="73"/>
    </row>
    <row r="22" spans="2:15" x14ac:dyDescent="0.25">
      <c r="B22" s="410" t="s">
        <v>115</v>
      </c>
      <c r="C22" s="410">
        <v>16676</v>
      </c>
      <c r="D22" s="410">
        <v>5060</v>
      </c>
      <c r="E22" s="410">
        <v>9072</v>
      </c>
      <c r="F22" s="410">
        <v>2041</v>
      </c>
      <c r="G22" s="410">
        <v>155</v>
      </c>
      <c r="H22" s="410">
        <v>6</v>
      </c>
      <c r="I22" s="410">
        <v>22</v>
      </c>
      <c r="J22" s="410">
        <v>309</v>
      </c>
      <c r="K22" s="410">
        <v>11</v>
      </c>
      <c r="O22" s="73"/>
    </row>
    <row r="23" spans="2:15" ht="15" customHeight="1" x14ac:dyDescent="0.25">
      <c r="B23" s="410" t="s">
        <v>100</v>
      </c>
      <c r="C23" s="410">
        <v>25397</v>
      </c>
      <c r="D23" s="410">
        <v>6943</v>
      </c>
      <c r="E23" s="410">
        <v>12894</v>
      </c>
      <c r="F23" s="410">
        <v>4182</v>
      </c>
      <c r="G23" s="410">
        <v>319</v>
      </c>
      <c r="H23" s="410">
        <v>6</v>
      </c>
      <c r="I23" s="410">
        <v>37</v>
      </c>
      <c r="J23" s="410">
        <v>994</v>
      </c>
      <c r="K23" s="410">
        <v>22</v>
      </c>
      <c r="O23" s="73"/>
    </row>
    <row r="24" spans="2:15" x14ac:dyDescent="0.25">
      <c r="B24" s="410" t="s">
        <v>105</v>
      </c>
      <c r="C24" s="410">
        <v>7040</v>
      </c>
      <c r="D24" s="410">
        <v>1130</v>
      </c>
      <c r="E24" s="410">
        <v>2949</v>
      </c>
      <c r="F24" s="410">
        <v>2572</v>
      </c>
      <c r="G24" s="410">
        <v>67</v>
      </c>
      <c r="H24" s="410">
        <v>5</v>
      </c>
      <c r="I24" s="410">
        <v>22</v>
      </c>
      <c r="J24" s="410">
        <v>207</v>
      </c>
      <c r="K24" s="410">
        <v>88</v>
      </c>
      <c r="O24" s="73"/>
    </row>
    <row r="25" spans="2:15" x14ac:dyDescent="0.25">
      <c r="B25" s="409" t="s">
        <v>66</v>
      </c>
      <c r="C25" s="409">
        <v>18102</v>
      </c>
      <c r="D25" s="409">
        <v>3010</v>
      </c>
      <c r="E25" s="409">
        <v>10206</v>
      </c>
      <c r="F25" s="409">
        <v>3440</v>
      </c>
      <c r="G25" s="409">
        <v>239</v>
      </c>
      <c r="H25" s="409">
        <v>5</v>
      </c>
      <c r="I25" s="409">
        <v>55</v>
      </c>
      <c r="J25" s="409">
        <v>576</v>
      </c>
      <c r="K25" s="409">
        <v>571</v>
      </c>
      <c r="O25" s="73"/>
    </row>
    <row r="26" spans="2:15" x14ac:dyDescent="0.25">
      <c r="B26" s="410" t="s">
        <v>97</v>
      </c>
      <c r="C26" s="410">
        <v>4097</v>
      </c>
      <c r="D26" s="410">
        <v>681</v>
      </c>
      <c r="E26" s="410">
        <v>2749</v>
      </c>
      <c r="F26" s="410">
        <v>541</v>
      </c>
      <c r="G26" s="410">
        <v>37</v>
      </c>
      <c r="H26" s="410">
        <v>1</v>
      </c>
      <c r="I26" s="410">
        <v>6</v>
      </c>
      <c r="J26" s="410">
        <v>75</v>
      </c>
      <c r="K26" s="410">
        <v>7</v>
      </c>
      <c r="O26" s="73"/>
    </row>
    <row r="27" spans="2:15" ht="15" customHeight="1" x14ac:dyDescent="0.25">
      <c r="B27" s="410" t="s">
        <v>95</v>
      </c>
      <c r="C27" s="410">
        <v>2776</v>
      </c>
      <c r="D27" s="410">
        <v>403</v>
      </c>
      <c r="E27" s="410">
        <v>1415</v>
      </c>
      <c r="F27" s="410">
        <v>714</v>
      </c>
      <c r="G27" s="410">
        <v>33</v>
      </c>
      <c r="H27" s="410">
        <v>0</v>
      </c>
      <c r="I27" s="410">
        <v>9</v>
      </c>
      <c r="J27" s="410">
        <v>192</v>
      </c>
      <c r="K27" s="410">
        <v>10</v>
      </c>
      <c r="O27" s="73"/>
    </row>
    <row r="28" spans="2:15" ht="15" customHeight="1" x14ac:dyDescent="0.25">
      <c r="B28" s="410" t="s">
        <v>98</v>
      </c>
      <c r="C28" s="410">
        <v>2194</v>
      </c>
      <c r="D28" s="410">
        <v>332</v>
      </c>
      <c r="E28" s="410">
        <v>1383</v>
      </c>
      <c r="F28" s="410">
        <v>409</v>
      </c>
      <c r="G28" s="410">
        <v>34</v>
      </c>
      <c r="H28" s="410">
        <v>0</v>
      </c>
      <c r="I28" s="410">
        <v>11</v>
      </c>
      <c r="J28" s="410">
        <v>12</v>
      </c>
      <c r="K28" s="410">
        <v>13</v>
      </c>
      <c r="O28" s="73"/>
    </row>
    <row r="29" spans="2:15" x14ac:dyDescent="0.25">
      <c r="B29" s="410" t="s">
        <v>94</v>
      </c>
      <c r="C29" s="410">
        <v>1980</v>
      </c>
      <c r="D29" s="410">
        <v>254</v>
      </c>
      <c r="E29" s="410">
        <v>1125</v>
      </c>
      <c r="F29" s="410">
        <v>464</v>
      </c>
      <c r="G29" s="410">
        <v>31</v>
      </c>
      <c r="H29" s="410">
        <v>0</v>
      </c>
      <c r="I29" s="410">
        <v>8</v>
      </c>
      <c r="J29" s="410">
        <v>91</v>
      </c>
      <c r="K29" s="410">
        <v>7</v>
      </c>
      <c r="O29" s="73"/>
    </row>
    <row r="30" spans="2:15" ht="15" customHeight="1" x14ac:dyDescent="0.25">
      <c r="B30" s="410" t="s">
        <v>110</v>
      </c>
      <c r="C30" s="410">
        <v>3526</v>
      </c>
      <c r="D30" s="410">
        <v>469</v>
      </c>
      <c r="E30" s="410">
        <v>2204</v>
      </c>
      <c r="F30" s="410">
        <v>629</v>
      </c>
      <c r="G30" s="410">
        <v>63</v>
      </c>
      <c r="H30" s="410">
        <v>1</v>
      </c>
      <c r="I30" s="410">
        <v>10</v>
      </c>
      <c r="J30" s="410">
        <v>86</v>
      </c>
      <c r="K30" s="410">
        <v>64</v>
      </c>
      <c r="O30" s="73"/>
    </row>
    <row r="31" spans="2:15" x14ac:dyDescent="0.25">
      <c r="B31" s="410" t="s">
        <v>96</v>
      </c>
      <c r="C31" s="410">
        <v>3529</v>
      </c>
      <c r="D31" s="410">
        <v>871</v>
      </c>
      <c r="E31" s="410">
        <v>1330</v>
      </c>
      <c r="F31" s="410">
        <v>683</v>
      </c>
      <c r="G31" s="410">
        <v>41</v>
      </c>
      <c r="H31" s="410">
        <v>3</v>
      </c>
      <c r="I31" s="410">
        <v>11</v>
      </c>
      <c r="J31" s="410">
        <v>120</v>
      </c>
      <c r="K31" s="410">
        <v>470</v>
      </c>
      <c r="O31" s="73"/>
    </row>
    <row r="32" spans="2:15" s="67" customFormat="1" ht="13.5" x14ac:dyDescent="0.25">
      <c r="B32" s="409" t="s">
        <v>292</v>
      </c>
      <c r="C32" s="409">
        <v>360</v>
      </c>
      <c r="D32" s="409">
        <v>6</v>
      </c>
      <c r="E32" s="409">
        <v>114</v>
      </c>
      <c r="F32" s="409">
        <v>167</v>
      </c>
      <c r="G32" s="409">
        <v>22</v>
      </c>
      <c r="H32" s="409">
        <v>0</v>
      </c>
      <c r="I32" s="409">
        <v>1</v>
      </c>
      <c r="J32" s="409">
        <v>48</v>
      </c>
      <c r="K32" s="409">
        <v>2</v>
      </c>
      <c r="O32" s="412"/>
    </row>
    <row r="33" spans="2:15" ht="15" customHeight="1" x14ac:dyDescent="0.25">
      <c r="B33" s="410" t="s">
        <v>118</v>
      </c>
      <c r="C33" s="410">
        <v>360</v>
      </c>
      <c r="D33" s="410">
        <v>6</v>
      </c>
      <c r="E33" s="410">
        <v>114</v>
      </c>
      <c r="F33" s="410">
        <v>167</v>
      </c>
      <c r="G33" s="410">
        <v>22</v>
      </c>
      <c r="H33" s="410">
        <v>0</v>
      </c>
      <c r="I33" s="410">
        <v>1</v>
      </c>
      <c r="J33" s="410">
        <v>48</v>
      </c>
      <c r="K33" s="410">
        <v>2</v>
      </c>
      <c r="O33" s="73"/>
    </row>
    <row r="34" spans="2:15" x14ac:dyDescent="0.25">
      <c r="B34" s="409" t="s">
        <v>69</v>
      </c>
      <c r="C34" s="409">
        <v>3</v>
      </c>
      <c r="D34" s="409">
        <v>2</v>
      </c>
      <c r="E34" s="409">
        <v>1</v>
      </c>
      <c r="F34" s="409">
        <v>0</v>
      </c>
      <c r="G34" s="409">
        <v>0</v>
      </c>
      <c r="H34" s="409">
        <v>0</v>
      </c>
      <c r="I34" s="409">
        <v>0</v>
      </c>
      <c r="J34" s="409">
        <v>0</v>
      </c>
      <c r="K34" s="409">
        <v>0</v>
      </c>
      <c r="L34" s="74"/>
      <c r="M34" s="74"/>
      <c r="N34" s="74"/>
      <c r="O34" s="73"/>
    </row>
    <row r="35" spans="2:15" s="45" customFormat="1" ht="16.5" x14ac:dyDescent="0.25">
      <c r="B35" s="410" t="s">
        <v>69</v>
      </c>
      <c r="C35" s="410">
        <v>3</v>
      </c>
      <c r="D35" s="410">
        <v>2</v>
      </c>
      <c r="E35" s="410">
        <v>1</v>
      </c>
      <c r="F35" s="410">
        <v>0</v>
      </c>
      <c r="G35" s="410">
        <v>0</v>
      </c>
      <c r="H35" s="410">
        <v>0</v>
      </c>
      <c r="I35" s="410">
        <v>0</v>
      </c>
      <c r="J35" s="410">
        <v>0</v>
      </c>
      <c r="K35" s="410">
        <v>0</v>
      </c>
    </row>
    <row r="36" spans="2:15" s="45" customFormat="1" ht="23.45" customHeight="1" x14ac:dyDescent="0.25">
      <c r="B36" s="504" t="s">
        <v>636</v>
      </c>
      <c r="C36" s="504"/>
      <c r="D36" s="504"/>
      <c r="E36" s="504"/>
      <c r="F36" s="504"/>
      <c r="G36" s="504"/>
      <c r="H36" s="504"/>
      <c r="I36" s="504"/>
      <c r="J36" s="504"/>
      <c r="K36" s="504"/>
    </row>
    <row r="37" spans="2:15" ht="16.5" x14ac:dyDescent="0.3">
      <c r="B37" s="70" t="s">
        <v>840</v>
      </c>
      <c r="C37" s="45"/>
      <c r="D37" s="45"/>
      <c r="E37" s="45"/>
      <c r="F37" s="45"/>
      <c r="G37" s="45"/>
      <c r="H37" s="45"/>
      <c r="I37" s="45"/>
      <c r="J37" s="45"/>
      <c r="K37" s="45"/>
    </row>
  </sheetData>
  <mergeCells count="6">
    <mergeCell ref="B36:K36"/>
    <mergeCell ref="B1:K1"/>
    <mergeCell ref="B2:K2"/>
    <mergeCell ref="C3:C4"/>
    <mergeCell ref="D3:K3"/>
    <mergeCell ref="B3:B4"/>
  </mergeCells>
  <hyperlinks>
    <hyperlink ref="L2" location="INDICE!B47"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dimension ref="B1:I32"/>
  <sheetViews>
    <sheetView showGridLines="0" zoomScaleNormal="100" workbookViewId="0">
      <selection activeCell="E33" sqref="E33"/>
    </sheetView>
  </sheetViews>
  <sheetFormatPr baseColWidth="10" defaultColWidth="12.5703125" defaultRowHeight="14.25" x14ac:dyDescent="0.25"/>
  <cols>
    <col min="1" max="1" width="3.7109375" style="66" customWidth="1"/>
    <col min="2" max="2" width="31.5703125" style="66" customWidth="1"/>
    <col min="3" max="5" width="15.5703125" style="66" customWidth="1"/>
    <col min="6" max="16384" width="12.5703125" style="66"/>
  </cols>
  <sheetData>
    <row r="1" spans="2:9" ht="127.5" customHeight="1" x14ac:dyDescent="0.25">
      <c r="B1" s="527"/>
      <c r="C1" s="527"/>
      <c r="D1" s="527"/>
      <c r="E1" s="527"/>
      <c r="F1" s="72"/>
      <c r="I1" s="73"/>
    </row>
    <row r="2" spans="2:9" ht="45" customHeight="1" x14ac:dyDescent="0.25">
      <c r="B2" s="529" t="s">
        <v>859</v>
      </c>
      <c r="C2" s="529"/>
      <c r="D2" s="529"/>
      <c r="E2" s="529"/>
      <c r="F2" s="75"/>
      <c r="G2" s="249" t="s">
        <v>358</v>
      </c>
      <c r="H2" s="75"/>
      <c r="I2" s="73"/>
    </row>
    <row r="3" spans="2:9" ht="17.25" customHeight="1" x14ac:dyDescent="0.25">
      <c r="B3" s="514" t="s">
        <v>465</v>
      </c>
      <c r="C3" s="514" t="s">
        <v>660</v>
      </c>
      <c r="D3" s="514" t="s">
        <v>464</v>
      </c>
      <c r="E3" s="514"/>
      <c r="F3" s="74"/>
      <c r="G3" s="74"/>
      <c r="H3" s="74"/>
      <c r="I3" s="73"/>
    </row>
    <row r="4" spans="2:9" x14ac:dyDescent="0.25">
      <c r="B4" s="514"/>
      <c r="C4" s="514"/>
      <c r="D4" s="368" t="s">
        <v>53</v>
      </c>
      <c r="E4" s="368" t="s">
        <v>54</v>
      </c>
      <c r="I4" s="73"/>
    </row>
    <row r="5" spans="2:9" x14ac:dyDescent="0.25">
      <c r="B5" s="316" t="s">
        <v>359</v>
      </c>
      <c r="C5" s="299">
        <v>251106</v>
      </c>
      <c r="D5" s="299">
        <v>128148</v>
      </c>
      <c r="E5" s="299">
        <v>122958</v>
      </c>
      <c r="F5" s="76"/>
      <c r="G5" s="76"/>
      <c r="H5" s="76"/>
      <c r="I5" s="73"/>
    </row>
    <row r="6" spans="2:9" x14ac:dyDescent="0.25">
      <c r="B6" s="317" t="s">
        <v>116</v>
      </c>
      <c r="C6" s="318">
        <v>10081</v>
      </c>
      <c r="D6" s="318">
        <v>5152</v>
      </c>
      <c r="E6" s="318">
        <v>4929</v>
      </c>
      <c r="F6" s="193"/>
      <c r="I6" s="73"/>
    </row>
    <row r="7" spans="2:9" x14ac:dyDescent="0.25">
      <c r="B7" s="317" t="s">
        <v>99</v>
      </c>
      <c r="C7" s="318">
        <v>2311</v>
      </c>
      <c r="D7" s="318">
        <v>1161</v>
      </c>
      <c r="E7" s="318">
        <v>1150</v>
      </c>
      <c r="F7" s="193"/>
      <c r="I7" s="73"/>
    </row>
    <row r="8" spans="2:9" ht="15" customHeight="1" x14ac:dyDescent="0.25">
      <c r="B8" s="297" t="s">
        <v>107</v>
      </c>
      <c r="C8" s="318">
        <v>3395</v>
      </c>
      <c r="D8" s="318">
        <v>1726</v>
      </c>
      <c r="E8" s="318">
        <v>1669</v>
      </c>
      <c r="F8" s="193"/>
      <c r="I8" s="73"/>
    </row>
    <row r="9" spans="2:9" x14ac:dyDescent="0.25">
      <c r="B9" s="297" t="s">
        <v>104</v>
      </c>
      <c r="C9" s="318">
        <v>2027</v>
      </c>
      <c r="D9" s="318">
        <v>1094</v>
      </c>
      <c r="E9" s="318">
        <v>933</v>
      </c>
      <c r="F9" s="193"/>
      <c r="I9" s="73"/>
    </row>
    <row r="10" spans="2:9" x14ac:dyDescent="0.25">
      <c r="B10" s="297" t="s">
        <v>114</v>
      </c>
      <c r="C10" s="318">
        <v>6366</v>
      </c>
      <c r="D10" s="318">
        <v>3226</v>
      </c>
      <c r="E10" s="318">
        <v>3140</v>
      </c>
      <c r="F10" s="193"/>
      <c r="I10" s="73"/>
    </row>
    <row r="11" spans="2:9" x14ac:dyDescent="0.25">
      <c r="B11" s="297" t="s">
        <v>106</v>
      </c>
      <c r="C11" s="318">
        <v>5955</v>
      </c>
      <c r="D11" s="318">
        <v>3026</v>
      </c>
      <c r="E11" s="318">
        <v>2929</v>
      </c>
      <c r="F11" s="193"/>
      <c r="I11" s="73"/>
    </row>
    <row r="12" spans="2:9" x14ac:dyDescent="0.25">
      <c r="B12" s="297" t="s">
        <v>101</v>
      </c>
      <c r="C12" s="318">
        <v>11774</v>
      </c>
      <c r="D12" s="318">
        <v>6056</v>
      </c>
      <c r="E12" s="318">
        <v>5718</v>
      </c>
      <c r="F12" s="193"/>
      <c r="I12" s="73"/>
    </row>
    <row r="13" spans="2:9" x14ac:dyDescent="0.25">
      <c r="B13" s="297" t="s">
        <v>113</v>
      </c>
      <c r="C13" s="318">
        <v>10421</v>
      </c>
      <c r="D13" s="318">
        <v>5317</v>
      </c>
      <c r="E13" s="318">
        <v>5104</v>
      </c>
      <c r="F13" s="193"/>
      <c r="I13" s="73"/>
    </row>
    <row r="14" spans="2:9" x14ac:dyDescent="0.25">
      <c r="B14" s="297" t="s">
        <v>108</v>
      </c>
      <c r="C14" s="318">
        <v>67193</v>
      </c>
      <c r="D14" s="318">
        <v>34355</v>
      </c>
      <c r="E14" s="318">
        <v>32838</v>
      </c>
      <c r="F14" s="193"/>
      <c r="I14" s="73"/>
    </row>
    <row r="15" spans="2:9" x14ac:dyDescent="0.25">
      <c r="B15" s="297" t="s">
        <v>103</v>
      </c>
      <c r="C15" s="318">
        <v>6293</v>
      </c>
      <c r="D15" s="318">
        <v>3213</v>
      </c>
      <c r="E15" s="318">
        <v>3080</v>
      </c>
      <c r="F15" s="193"/>
      <c r="I15" s="73"/>
    </row>
    <row r="16" spans="2:9" x14ac:dyDescent="0.25">
      <c r="B16" s="297" t="s">
        <v>102</v>
      </c>
      <c r="C16" s="318">
        <v>6715</v>
      </c>
      <c r="D16" s="318">
        <v>3418</v>
      </c>
      <c r="E16" s="318">
        <v>3297</v>
      </c>
      <c r="F16" s="193"/>
      <c r="I16" s="73"/>
    </row>
    <row r="17" spans="2:9" x14ac:dyDescent="0.25">
      <c r="B17" s="297" t="s">
        <v>115</v>
      </c>
      <c r="C17" s="318">
        <v>17680</v>
      </c>
      <c r="D17" s="318">
        <v>9030</v>
      </c>
      <c r="E17" s="318">
        <v>8650</v>
      </c>
      <c r="F17" s="193"/>
      <c r="I17" s="73"/>
    </row>
    <row r="18" spans="2:9" x14ac:dyDescent="0.25">
      <c r="B18" s="297" t="s">
        <v>100</v>
      </c>
      <c r="C18" s="318">
        <v>23750</v>
      </c>
      <c r="D18" s="318">
        <v>12151</v>
      </c>
      <c r="E18" s="318">
        <v>11599</v>
      </c>
      <c r="F18" s="193"/>
      <c r="I18" s="73"/>
    </row>
    <row r="19" spans="2:9" x14ac:dyDescent="0.25">
      <c r="B19" s="317" t="s">
        <v>97</v>
      </c>
      <c r="C19" s="318">
        <v>3995</v>
      </c>
      <c r="D19" s="318">
        <v>2058</v>
      </c>
      <c r="E19" s="318">
        <v>1937</v>
      </c>
      <c r="F19" s="193"/>
      <c r="I19" s="73"/>
    </row>
    <row r="20" spans="2:9" x14ac:dyDescent="0.25">
      <c r="B20" s="297" t="s">
        <v>95</v>
      </c>
      <c r="C20" s="318">
        <v>2687</v>
      </c>
      <c r="D20" s="318">
        <v>1345</v>
      </c>
      <c r="E20" s="318">
        <v>1342</v>
      </c>
      <c r="F20" s="193"/>
      <c r="I20" s="73"/>
    </row>
    <row r="21" spans="2:9" x14ac:dyDescent="0.25">
      <c r="B21" s="297" t="s">
        <v>98</v>
      </c>
      <c r="C21" s="318">
        <v>2297</v>
      </c>
      <c r="D21" s="318">
        <v>1156</v>
      </c>
      <c r="E21" s="318">
        <v>1141</v>
      </c>
      <c r="F21" s="193"/>
      <c r="I21" s="73"/>
    </row>
    <row r="22" spans="2:9" x14ac:dyDescent="0.25">
      <c r="B22" s="297" t="s">
        <v>111</v>
      </c>
      <c r="C22" s="318">
        <v>34405</v>
      </c>
      <c r="D22" s="318">
        <v>17398</v>
      </c>
      <c r="E22" s="318">
        <v>17007</v>
      </c>
      <c r="F22" s="193"/>
      <c r="I22" s="73"/>
    </row>
    <row r="23" spans="2:9" ht="15" customHeight="1" x14ac:dyDescent="0.25">
      <c r="B23" s="297" t="s">
        <v>112</v>
      </c>
      <c r="C23" s="318">
        <v>7337</v>
      </c>
      <c r="D23" s="318">
        <v>3737</v>
      </c>
      <c r="E23" s="318">
        <v>3600</v>
      </c>
      <c r="F23" s="193"/>
      <c r="I23" s="73"/>
    </row>
    <row r="24" spans="2:9" x14ac:dyDescent="0.25">
      <c r="B24" s="297" t="s">
        <v>94</v>
      </c>
      <c r="C24" s="318">
        <v>1634</v>
      </c>
      <c r="D24" s="318">
        <v>840</v>
      </c>
      <c r="E24" s="318">
        <v>794</v>
      </c>
      <c r="F24" s="193"/>
      <c r="I24" s="73"/>
    </row>
    <row r="25" spans="2:9" x14ac:dyDescent="0.25">
      <c r="B25" s="297" t="s">
        <v>118</v>
      </c>
      <c r="C25" s="318">
        <v>331</v>
      </c>
      <c r="D25" s="318">
        <v>167</v>
      </c>
      <c r="E25" s="318">
        <v>164</v>
      </c>
      <c r="F25" s="193"/>
      <c r="I25" s="73"/>
    </row>
    <row r="26" spans="2:9" x14ac:dyDescent="0.25">
      <c r="B26" s="317" t="s">
        <v>110</v>
      </c>
      <c r="C26" s="318">
        <v>3529</v>
      </c>
      <c r="D26" s="318">
        <v>1785</v>
      </c>
      <c r="E26" s="318">
        <v>1744</v>
      </c>
      <c r="F26" s="193"/>
      <c r="I26" s="73"/>
    </row>
    <row r="27" spans="2:9" ht="15" customHeight="1" x14ac:dyDescent="0.25">
      <c r="B27" s="297" t="s">
        <v>96</v>
      </c>
      <c r="C27" s="318">
        <v>3450</v>
      </c>
      <c r="D27" s="318">
        <v>1748</v>
      </c>
      <c r="E27" s="318">
        <v>1702</v>
      </c>
      <c r="F27" s="193"/>
      <c r="I27" s="73"/>
    </row>
    <row r="28" spans="2:9" ht="15" customHeight="1" x14ac:dyDescent="0.25">
      <c r="B28" s="297" t="s">
        <v>109</v>
      </c>
      <c r="C28" s="318">
        <v>10555</v>
      </c>
      <c r="D28" s="318">
        <v>5410</v>
      </c>
      <c r="E28" s="318">
        <v>5145</v>
      </c>
      <c r="F28" s="193"/>
      <c r="I28" s="73"/>
    </row>
    <row r="29" spans="2:9" x14ac:dyDescent="0.25">
      <c r="B29" s="297" t="s">
        <v>105</v>
      </c>
      <c r="C29" s="318">
        <v>6925</v>
      </c>
      <c r="D29" s="318">
        <v>3579</v>
      </c>
      <c r="E29" s="318">
        <v>3346</v>
      </c>
      <c r="F29" s="193"/>
      <c r="I29" s="73"/>
    </row>
    <row r="30" spans="2:9" s="45" customFormat="1" ht="25.5" customHeight="1" x14ac:dyDescent="0.25">
      <c r="B30" s="508" t="s">
        <v>845</v>
      </c>
      <c r="C30" s="508"/>
      <c r="D30" s="508"/>
      <c r="E30" s="508"/>
    </row>
    <row r="31" spans="2:9" s="45" customFormat="1" ht="23.45" customHeight="1" x14ac:dyDescent="0.25">
      <c r="B31" s="504" t="s">
        <v>811</v>
      </c>
      <c r="C31" s="504"/>
      <c r="D31" s="504"/>
      <c r="E31" s="504"/>
    </row>
    <row r="32" spans="2:9" ht="16.5" x14ac:dyDescent="0.3">
      <c r="B32" s="70" t="s">
        <v>840</v>
      </c>
      <c r="C32" s="45"/>
      <c r="D32" s="45"/>
      <c r="E32" s="45"/>
    </row>
  </sheetData>
  <mergeCells count="7">
    <mergeCell ref="B30:E30"/>
    <mergeCell ref="B31:E31"/>
    <mergeCell ref="B1:E1"/>
    <mergeCell ref="B2:E2"/>
    <mergeCell ref="C3:C4"/>
    <mergeCell ref="D3:E3"/>
    <mergeCell ref="B3:B4"/>
  </mergeCells>
  <hyperlinks>
    <hyperlink ref="G2" location="INDICE!B48"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dimension ref="B1:AB33"/>
  <sheetViews>
    <sheetView showGridLines="0" topLeftCell="A2" zoomScaleNormal="100" workbookViewId="0">
      <selection activeCell="L12" sqref="L12"/>
    </sheetView>
  </sheetViews>
  <sheetFormatPr baseColWidth="10" defaultColWidth="12.5703125" defaultRowHeight="14.25" x14ac:dyDescent="0.25"/>
  <cols>
    <col min="1" max="1" width="3.7109375" style="66" customWidth="1"/>
    <col min="2" max="2" width="27.140625" style="66" customWidth="1"/>
    <col min="3" max="3" width="12.5703125" style="66"/>
    <col min="4" max="10" width="11.5703125" style="66" customWidth="1"/>
    <col min="11" max="25" width="12.5703125" style="66"/>
    <col min="26" max="26" width="14.7109375" style="66" customWidth="1"/>
    <col min="27" max="16384" width="12.5703125" style="66"/>
  </cols>
  <sheetData>
    <row r="1" spans="2:28" ht="127.5" customHeight="1" x14ac:dyDescent="0.25">
      <c r="B1" s="527"/>
      <c r="C1" s="527"/>
      <c r="D1" s="527"/>
      <c r="E1" s="527"/>
      <c r="F1" s="527"/>
      <c r="G1" s="527"/>
      <c r="H1" s="527"/>
      <c r="I1" s="527"/>
      <c r="J1" s="527"/>
      <c r="K1" s="527"/>
      <c r="L1" s="72"/>
      <c r="O1" s="73"/>
    </row>
    <row r="2" spans="2:28" ht="47.25" customHeight="1" x14ac:dyDescent="0.25">
      <c r="B2" s="529" t="s">
        <v>860</v>
      </c>
      <c r="C2" s="529"/>
      <c r="D2" s="529"/>
      <c r="E2" s="529"/>
      <c r="F2" s="529"/>
      <c r="G2" s="529"/>
      <c r="H2" s="529"/>
      <c r="I2" s="529"/>
      <c r="J2" s="529"/>
      <c r="K2" s="529"/>
      <c r="L2" s="529"/>
      <c r="M2" s="529"/>
      <c r="N2" s="529"/>
      <c r="O2" s="529"/>
      <c r="P2" s="529"/>
      <c r="Q2" s="529"/>
      <c r="R2" s="529"/>
      <c r="S2" s="529"/>
      <c r="T2" s="529"/>
      <c r="U2" s="529"/>
      <c r="V2" s="529"/>
      <c r="W2" s="529"/>
      <c r="X2" s="529"/>
      <c r="Y2" s="529"/>
      <c r="Z2" s="529"/>
      <c r="AA2" s="529"/>
      <c r="AB2" s="249" t="s">
        <v>358</v>
      </c>
    </row>
    <row r="3" spans="2:28" ht="21.75" customHeight="1" x14ac:dyDescent="0.25">
      <c r="B3" s="514" t="s">
        <v>465</v>
      </c>
      <c r="C3" s="514" t="s">
        <v>660</v>
      </c>
      <c r="D3" s="477" t="s">
        <v>466</v>
      </c>
      <c r="E3" s="478"/>
      <c r="F3" s="478"/>
      <c r="G3" s="478"/>
      <c r="H3" s="478"/>
      <c r="I3" s="478"/>
      <c r="J3" s="478"/>
      <c r="K3" s="478"/>
      <c r="L3" s="478"/>
      <c r="M3" s="478"/>
      <c r="N3" s="478"/>
      <c r="O3" s="478"/>
      <c r="P3" s="478"/>
      <c r="Q3" s="478"/>
      <c r="R3" s="478"/>
      <c r="S3" s="478"/>
      <c r="T3" s="478"/>
      <c r="U3" s="478"/>
      <c r="V3" s="478"/>
      <c r="W3" s="478"/>
      <c r="X3" s="478"/>
      <c r="Y3" s="478"/>
      <c r="Z3" s="478"/>
      <c r="AA3" s="478"/>
      <c r="AB3" s="478"/>
    </row>
    <row r="4" spans="2:28" ht="33.75" customHeight="1" x14ac:dyDescent="0.25">
      <c r="B4" s="514"/>
      <c r="C4" s="514"/>
      <c r="D4" s="391" t="s">
        <v>116</v>
      </c>
      <c r="E4" s="391" t="s">
        <v>99</v>
      </c>
      <c r="F4" s="391" t="s">
        <v>107</v>
      </c>
      <c r="G4" s="391" t="s">
        <v>104</v>
      </c>
      <c r="H4" s="391" t="s">
        <v>114</v>
      </c>
      <c r="I4" s="391" t="s">
        <v>106</v>
      </c>
      <c r="J4" s="391" t="s">
        <v>101</v>
      </c>
      <c r="K4" s="391" t="s">
        <v>113</v>
      </c>
      <c r="L4" s="391" t="s">
        <v>108</v>
      </c>
      <c r="M4" s="391" t="s">
        <v>103</v>
      </c>
      <c r="N4" s="391" t="s">
        <v>102</v>
      </c>
      <c r="O4" s="391" t="s">
        <v>115</v>
      </c>
      <c r="P4" s="391" t="s">
        <v>100</v>
      </c>
      <c r="Q4" s="391" t="s">
        <v>97</v>
      </c>
      <c r="R4" s="391" t="s">
        <v>95</v>
      </c>
      <c r="S4" s="391" t="s">
        <v>98</v>
      </c>
      <c r="T4" s="391" t="s">
        <v>111</v>
      </c>
      <c r="U4" s="391" t="s">
        <v>112</v>
      </c>
      <c r="V4" s="391" t="s">
        <v>94</v>
      </c>
      <c r="W4" s="391" t="s">
        <v>118</v>
      </c>
      <c r="X4" s="391" t="s">
        <v>110</v>
      </c>
      <c r="Y4" s="391" t="s">
        <v>96</v>
      </c>
      <c r="Z4" s="391" t="s">
        <v>109</v>
      </c>
      <c r="AA4" s="391" t="s">
        <v>105</v>
      </c>
      <c r="AB4" s="391" t="s">
        <v>69</v>
      </c>
    </row>
    <row r="5" spans="2:28" s="67" customFormat="1" ht="13.5" x14ac:dyDescent="0.25">
      <c r="B5" s="414" t="s">
        <v>32</v>
      </c>
      <c r="C5" s="414">
        <v>251106</v>
      </c>
      <c r="D5" s="414">
        <v>10073</v>
      </c>
      <c r="E5" s="414">
        <v>2764</v>
      </c>
      <c r="F5" s="414">
        <v>3680</v>
      </c>
      <c r="G5" s="414">
        <v>2140</v>
      </c>
      <c r="H5" s="414">
        <v>6762</v>
      </c>
      <c r="I5" s="414">
        <v>6185</v>
      </c>
      <c r="J5" s="414">
        <v>10827</v>
      </c>
      <c r="K5" s="414">
        <v>10965</v>
      </c>
      <c r="L5" s="414">
        <v>67157</v>
      </c>
      <c r="M5" s="414">
        <v>5918</v>
      </c>
      <c r="N5" s="414">
        <v>6592</v>
      </c>
      <c r="O5" s="414">
        <v>16676</v>
      </c>
      <c r="P5" s="414">
        <v>25397</v>
      </c>
      <c r="Q5" s="414">
        <v>4097</v>
      </c>
      <c r="R5" s="414">
        <v>2776</v>
      </c>
      <c r="S5" s="414">
        <v>2194</v>
      </c>
      <c r="T5" s="414">
        <v>34577</v>
      </c>
      <c r="U5" s="414">
        <v>7247</v>
      </c>
      <c r="V5" s="414">
        <v>1980</v>
      </c>
      <c r="W5" s="414">
        <v>360</v>
      </c>
      <c r="X5" s="414">
        <v>3526</v>
      </c>
      <c r="Y5" s="414">
        <v>3529</v>
      </c>
      <c r="Z5" s="414">
        <v>8641</v>
      </c>
      <c r="AA5" s="414">
        <v>7040</v>
      </c>
      <c r="AB5" s="414">
        <v>3</v>
      </c>
    </row>
    <row r="6" spans="2:28" x14ac:dyDescent="0.25">
      <c r="B6" s="413" t="s">
        <v>116</v>
      </c>
      <c r="C6" s="413">
        <v>10081</v>
      </c>
      <c r="D6" s="413">
        <v>9495</v>
      </c>
      <c r="E6" s="413">
        <v>1</v>
      </c>
      <c r="F6" s="413">
        <v>304</v>
      </c>
      <c r="G6" s="413">
        <v>0</v>
      </c>
      <c r="H6" s="413">
        <v>3</v>
      </c>
      <c r="I6" s="413">
        <v>15</v>
      </c>
      <c r="J6" s="413">
        <v>38</v>
      </c>
      <c r="K6" s="413">
        <v>1</v>
      </c>
      <c r="L6" s="413">
        <v>66</v>
      </c>
      <c r="M6" s="413">
        <v>1</v>
      </c>
      <c r="N6" s="413">
        <v>71</v>
      </c>
      <c r="O6" s="413">
        <v>1</v>
      </c>
      <c r="P6" s="413">
        <v>5</v>
      </c>
      <c r="Q6" s="413">
        <v>63</v>
      </c>
      <c r="R6" s="413">
        <v>1</v>
      </c>
      <c r="S6" s="413">
        <v>1</v>
      </c>
      <c r="T6" s="413">
        <v>6</v>
      </c>
      <c r="U6" s="413">
        <v>2</v>
      </c>
      <c r="V6" s="413">
        <v>4</v>
      </c>
      <c r="W6" s="413">
        <v>0</v>
      </c>
      <c r="X6" s="413">
        <v>0</v>
      </c>
      <c r="Y6" s="413">
        <v>0</v>
      </c>
      <c r="Z6" s="413">
        <v>1</v>
      </c>
      <c r="AA6" s="413">
        <v>2</v>
      </c>
      <c r="AB6" s="413">
        <v>0</v>
      </c>
    </row>
    <row r="7" spans="2:28" x14ac:dyDescent="0.25">
      <c r="B7" s="413" t="s">
        <v>99</v>
      </c>
      <c r="C7" s="413">
        <v>2311</v>
      </c>
      <c r="D7" s="413">
        <v>0</v>
      </c>
      <c r="E7" s="413">
        <v>2234</v>
      </c>
      <c r="F7" s="413">
        <v>0</v>
      </c>
      <c r="G7" s="413">
        <v>0</v>
      </c>
      <c r="H7" s="413">
        <v>3</v>
      </c>
      <c r="I7" s="413">
        <v>12</v>
      </c>
      <c r="J7" s="413">
        <v>0</v>
      </c>
      <c r="K7" s="413">
        <v>0</v>
      </c>
      <c r="L7" s="413">
        <v>4</v>
      </c>
      <c r="M7" s="413">
        <v>1</v>
      </c>
      <c r="N7" s="413">
        <v>0</v>
      </c>
      <c r="O7" s="413">
        <v>27</v>
      </c>
      <c r="P7" s="413">
        <v>2</v>
      </c>
      <c r="Q7" s="413">
        <v>0</v>
      </c>
      <c r="R7" s="413">
        <v>0</v>
      </c>
      <c r="S7" s="413">
        <v>2</v>
      </c>
      <c r="T7" s="413">
        <v>10</v>
      </c>
      <c r="U7" s="413">
        <v>13</v>
      </c>
      <c r="V7" s="413">
        <v>0</v>
      </c>
      <c r="W7" s="413">
        <v>0</v>
      </c>
      <c r="X7" s="413">
        <v>1</v>
      </c>
      <c r="Y7" s="413">
        <v>0</v>
      </c>
      <c r="Z7" s="413">
        <v>2</v>
      </c>
      <c r="AA7" s="413">
        <v>0</v>
      </c>
      <c r="AB7" s="413">
        <v>0</v>
      </c>
    </row>
    <row r="8" spans="2:28" x14ac:dyDescent="0.25">
      <c r="B8" s="413" t="s">
        <v>107</v>
      </c>
      <c r="C8" s="413">
        <v>3395</v>
      </c>
      <c r="D8" s="413">
        <v>96</v>
      </c>
      <c r="E8" s="413">
        <v>0</v>
      </c>
      <c r="F8" s="413">
        <v>3046</v>
      </c>
      <c r="G8" s="413">
        <v>0</v>
      </c>
      <c r="H8" s="413">
        <v>0</v>
      </c>
      <c r="I8" s="413">
        <v>37</v>
      </c>
      <c r="J8" s="413">
        <v>2</v>
      </c>
      <c r="K8" s="413">
        <v>1</v>
      </c>
      <c r="L8" s="413">
        <v>207</v>
      </c>
      <c r="M8" s="413">
        <v>0</v>
      </c>
      <c r="N8" s="413">
        <v>0</v>
      </c>
      <c r="O8" s="413">
        <v>0</v>
      </c>
      <c r="P8" s="413">
        <v>1</v>
      </c>
      <c r="Q8" s="413">
        <v>3</v>
      </c>
      <c r="R8" s="413">
        <v>1</v>
      </c>
      <c r="S8" s="413">
        <v>0</v>
      </c>
      <c r="T8" s="413">
        <v>1</v>
      </c>
      <c r="U8" s="413">
        <v>0</v>
      </c>
      <c r="V8" s="413">
        <v>0</v>
      </c>
      <c r="W8" s="413">
        <v>0</v>
      </c>
      <c r="X8" s="413">
        <v>0</v>
      </c>
      <c r="Y8" s="413">
        <v>0</v>
      </c>
      <c r="Z8" s="413">
        <v>0</v>
      </c>
      <c r="AA8" s="413">
        <v>0</v>
      </c>
      <c r="AB8" s="413">
        <v>0</v>
      </c>
    </row>
    <row r="9" spans="2:28" x14ac:dyDescent="0.25">
      <c r="B9" s="413" t="s">
        <v>104</v>
      </c>
      <c r="C9" s="413">
        <v>2027</v>
      </c>
      <c r="D9" s="413">
        <v>0</v>
      </c>
      <c r="E9" s="413">
        <v>0</v>
      </c>
      <c r="F9" s="413">
        <v>0</v>
      </c>
      <c r="G9" s="413">
        <v>1958</v>
      </c>
      <c r="H9" s="413">
        <v>0</v>
      </c>
      <c r="I9" s="413">
        <v>0</v>
      </c>
      <c r="J9" s="413">
        <v>0</v>
      </c>
      <c r="K9" s="413">
        <v>7</v>
      </c>
      <c r="L9" s="413">
        <v>0</v>
      </c>
      <c r="M9" s="413">
        <v>33</v>
      </c>
      <c r="N9" s="413">
        <v>0</v>
      </c>
      <c r="O9" s="413">
        <v>0</v>
      </c>
      <c r="P9" s="413">
        <v>1</v>
      </c>
      <c r="Q9" s="413">
        <v>0</v>
      </c>
      <c r="R9" s="413">
        <v>0</v>
      </c>
      <c r="S9" s="413">
        <v>0</v>
      </c>
      <c r="T9" s="413">
        <v>4</v>
      </c>
      <c r="U9" s="413">
        <v>0</v>
      </c>
      <c r="V9" s="413">
        <v>0</v>
      </c>
      <c r="W9" s="413">
        <v>0</v>
      </c>
      <c r="X9" s="413">
        <v>24</v>
      </c>
      <c r="Y9" s="413">
        <v>0</v>
      </c>
      <c r="Z9" s="413">
        <v>0</v>
      </c>
      <c r="AA9" s="413">
        <v>0</v>
      </c>
      <c r="AB9" s="413">
        <v>0</v>
      </c>
    </row>
    <row r="10" spans="2:28" x14ac:dyDescent="0.25">
      <c r="B10" s="413" t="s">
        <v>114</v>
      </c>
      <c r="C10" s="413">
        <v>6366</v>
      </c>
      <c r="D10" s="413">
        <v>0</v>
      </c>
      <c r="E10" s="413">
        <v>63</v>
      </c>
      <c r="F10" s="413">
        <v>0</v>
      </c>
      <c r="G10" s="413">
        <v>0</v>
      </c>
      <c r="H10" s="413">
        <v>6063</v>
      </c>
      <c r="I10" s="413">
        <v>16</v>
      </c>
      <c r="J10" s="413">
        <v>0</v>
      </c>
      <c r="K10" s="413">
        <v>1</v>
      </c>
      <c r="L10" s="413">
        <v>3</v>
      </c>
      <c r="M10" s="413">
        <v>2</v>
      </c>
      <c r="N10" s="413">
        <v>0</v>
      </c>
      <c r="O10" s="413">
        <v>81</v>
      </c>
      <c r="P10" s="413">
        <v>2</v>
      </c>
      <c r="Q10" s="413">
        <v>3</v>
      </c>
      <c r="R10" s="413">
        <v>1</v>
      </c>
      <c r="S10" s="413">
        <v>5</v>
      </c>
      <c r="T10" s="413">
        <v>76</v>
      </c>
      <c r="U10" s="413">
        <v>48</v>
      </c>
      <c r="V10" s="413">
        <v>0</v>
      </c>
      <c r="W10" s="413">
        <v>0</v>
      </c>
      <c r="X10" s="413">
        <v>1</v>
      </c>
      <c r="Y10" s="413">
        <v>0</v>
      </c>
      <c r="Z10" s="413">
        <v>1</v>
      </c>
      <c r="AA10" s="413">
        <v>0</v>
      </c>
      <c r="AB10" s="413">
        <v>0</v>
      </c>
    </row>
    <row r="11" spans="2:28" x14ac:dyDescent="0.25">
      <c r="B11" s="413" t="s">
        <v>106</v>
      </c>
      <c r="C11" s="413">
        <v>5955</v>
      </c>
      <c r="D11" s="413">
        <v>1</v>
      </c>
      <c r="E11" s="413">
        <v>19</v>
      </c>
      <c r="F11" s="413">
        <v>9</v>
      </c>
      <c r="G11" s="413">
        <v>1</v>
      </c>
      <c r="H11" s="413">
        <v>6</v>
      </c>
      <c r="I11" s="413">
        <v>5837</v>
      </c>
      <c r="J11" s="413">
        <v>1</v>
      </c>
      <c r="K11" s="413">
        <v>0</v>
      </c>
      <c r="L11" s="413">
        <v>25</v>
      </c>
      <c r="M11" s="413">
        <v>0</v>
      </c>
      <c r="N11" s="413">
        <v>0</v>
      </c>
      <c r="O11" s="413">
        <v>3</v>
      </c>
      <c r="P11" s="413">
        <v>2</v>
      </c>
      <c r="Q11" s="413">
        <v>1</v>
      </c>
      <c r="R11" s="413">
        <v>2</v>
      </c>
      <c r="S11" s="413">
        <v>2</v>
      </c>
      <c r="T11" s="413">
        <v>25</v>
      </c>
      <c r="U11" s="413">
        <v>12</v>
      </c>
      <c r="V11" s="413">
        <v>1</v>
      </c>
      <c r="W11" s="413">
        <v>1</v>
      </c>
      <c r="X11" s="413">
        <v>0</v>
      </c>
      <c r="Y11" s="413">
        <v>5</v>
      </c>
      <c r="Z11" s="413">
        <v>2</v>
      </c>
      <c r="AA11" s="413">
        <v>0</v>
      </c>
      <c r="AB11" s="413">
        <v>0</v>
      </c>
    </row>
    <row r="12" spans="2:28" x14ac:dyDescent="0.25">
      <c r="B12" s="413" t="s">
        <v>101</v>
      </c>
      <c r="C12" s="413">
        <v>11774</v>
      </c>
      <c r="D12" s="413">
        <v>406</v>
      </c>
      <c r="E12" s="413">
        <v>0</v>
      </c>
      <c r="F12" s="413">
        <v>2</v>
      </c>
      <c r="G12" s="413">
        <v>0</v>
      </c>
      <c r="H12" s="413">
        <v>1</v>
      </c>
      <c r="I12" s="413">
        <v>2</v>
      </c>
      <c r="J12" s="413">
        <v>10688</v>
      </c>
      <c r="K12" s="413">
        <v>5</v>
      </c>
      <c r="L12" s="413">
        <v>499</v>
      </c>
      <c r="M12" s="413">
        <v>0</v>
      </c>
      <c r="N12" s="413">
        <v>137</v>
      </c>
      <c r="O12" s="413">
        <v>6</v>
      </c>
      <c r="P12" s="413">
        <v>10</v>
      </c>
      <c r="Q12" s="413">
        <v>2</v>
      </c>
      <c r="R12" s="413">
        <v>0</v>
      </c>
      <c r="S12" s="413">
        <v>0</v>
      </c>
      <c r="T12" s="413">
        <v>2</v>
      </c>
      <c r="U12" s="413">
        <v>0</v>
      </c>
      <c r="V12" s="413">
        <v>6</v>
      </c>
      <c r="W12" s="413">
        <v>0</v>
      </c>
      <c r="X12" s="413">
        <v>1</v>
      </c>
      <c r="Y12" s="413">
        <v>1</v>
      </c>
      <c r="Z12" s="413">
        <v>3</v>
      </c>
      <c r="AA12" s="413">
        <v>2</v>
      </c>
      <c r="AB12" s="413">
        <v>1</v>
      </c>
    </row>
    <row r="13" spans="2:28" x14ac:dyDescent="0.25">
      <c r="B13" s="413" t="s">
        <v>113</v>
      </c>
      <c r="C13" s="413">
        <v>10421</v>
      </c>
      <c r="D13" s="413">
        <v>0</v>
      </c>
      <c r="E13" s="413">
        <v>0</v>
      </c>
      <c r="F13" s="413">
        <v>0</v>
      </c>
      <c r="G13" s="413">
        <v>2</v>
      </c>
      <c r="H13" s="413">
        <v>0</v>
      </c>
      <c r="I13" s="413">
        <v>0</v>
      </c>
      <c r="J13" s="413">
        <v>4</v>
      </c>
      <c r="K13" s="413">
        <v>10289</v>
      </c>
      <c r="L13" s="413">
        <v>8</v>
      </c>
      <c r="M13" s="413">
        <v>31</v>
      </c>
      <c r="N13" s="413">
        <v>0</v>
      </c>
      <c r="O13" s="413">
        <v>3</v>
      </c>
      <c r="P13" s="413">
        <v>9</v>
      </c>
      <c r="Q13" s="413">
        <v>0</v>
      </c>
      <c r="R13" s="413">
        <v>0</v>
      </c>
      <c r="S13" s="413">
        <v>0</v>
      </c>
      <c r="T13" s="413">
        <v>27</v>
      </c>
      <c r="U13" s="413">
        <v>0</v>
      </c>
      <c r="V13" s="413">
        <v>0</v>
      </c>
      <c r="W13" s="413">
        <v>0</v>
      </c>
      <c r="X13" s="413">
        <v>2</v>
      </c>
      <c r="Y13" s="413">
        <v>1</v>
      </c>
      <c r="Z13" s="413">
        <v>45</v>
      </c>
      <c r="AA13" s="413">
        <v>0</v>
      </c>
      <c r="AB13" s="413">
        <v>0</v>
      </c>
    </row>
    <row r="14" spans="2:28" x14ac:dyDescent="0.25">
      <c r="B14" s="413" t="s">
        <v>108</v>
      </c>
      <c r="C14" s="413">
        <v>67193</v>
      </c>
      <c r="D14" s="413">
        <v>40</v>
      </c>
      <c r="E14" s="413">
        <v>38</v>
      </c>
      <c r="F14" s="413">
        <v>311</v>
      </c>
      <c r="G14" s="413">
        <v>1</v>
      </c>
      <c r="H14" s="413">
        <v>10</v>
      </c>
      <c r="I14" s="413">
        <v>130</v>
      </c>
      <c r="J14" s="413">
        <v>47</v>
      </c>
      <c r="K14" s="413">
        <v>25</v>
      </c>
      <c r="L14" s="413">
        <v>65198</v>
      </c>
      <c r="M14" s="413">
        <v>2</v>
      </c>
      <c r="N14" s="413">
        <v>4</v>
      </c>
      <c r="O14" s="413">
        <v>639</v>
      </c>
      <c r="P14" s="413">
        <v>424</v>
      </c>
      <c r="Q14" s="413">
        <v>4</v>
      </c>
      <c r="R14" s="413">
        <v>4</v>
      </c>
      <c r="S14" s="413">
        <v>3</v>
      </c>
      <c r="T14" s="413">
        <v>22</v>
      </c>
      <c r="U14" s="413">
        <v>9</v>
      </c>
      <c r="V14" s="413">
        <v>0</v>
      </c>
      <c r="W14" s="413">
        <v>14</v>
      </c>
      <c r="X14" s="413">
        <v>1</v>
      </c>
      <c r="Y14" s="413">
        <v>3</v>
      </c>
      <c r="Z14" s="413">
        <v>13</v>
      </c>
      <c r="AA14" s="413">
        <v>251</v>
      </c>
      <c r="AB14" s="413">
        <v>0</v>
      </c>
    </row>
    <row r="15" spans="2:28" x14ac:dyDescent="0.25">
      <c r="B15" s="413" t="s">
        <v>103</v>
      </c>
      <c r="C15" s="413">
        <v>6293</v>
      </c>
      <c r="D15" s="413">
        <v>0</v>
      </c>
      <c r="E15" s="413">
        <v>0</v>
      </c>
      <c r="F15" s="413">
        <v>0</v>
      </c>
      <c r="G15" s="413">
        <v>158</v>
      </c>
      <c r="H15" s="413">
        <v>2</v>
      </c>
      <c r="I15" s="413">
        <v>1</v>
      </c>
      <c r="J15" s="413">
        <v>1</v>
      </c>
      <c r="K15" s="413">
        <v>54</v>
      </c>
      <c r="L15" s="413">
        <v>3</v>
      </c>
      <c r="M15" s="413">
        <v>5686</v>
      </c>
      <c r="N15" s="413">
        <v>1</v>
      </c>
      <c r="O15" s="413">
        <v>1</v>
      </c>
      <c r="P15" s="413">
        <v>0</v>
      </c>
      <c r="Q15" s="413">
        <v>2</v>
      </c>
      <c r="R15" s="413">
        <v>2</v>
      </c>
      <c r="S15" s="413">
        <v>0</v>
      </c>
      <c r="T15" s="413">
        <v>373</v>
      </c>
      <c r="U15" s="413">
        <v>1</v>
      </c>
      <c r="V15" s="413">
        <v>0</v>
      </c>
      <c r="W15" s="413">
        <v>1</v>
      </c>
      <c r="X15" s="413">
        <v>6</v>
      </c>
      <c r="Y15" s="413">
        <v>0</v>
      </c>
      <c r="Z15" s="413">
        <v>1</v>
      </c>
      <c r="AA15" s="413">
        <v>0</v>
      </c>
      <c r="AB15" s="413">
        <v>0</v>
      </c>
    </row>
    <row r="16" spans="2:28" x14ac:dyDescent="0.25">
      <c r="B16" s="413" t="s">
        <v>102</v>
      </c>
      <c r="C16" s="413">
        <v>6715</v>
      </c>
      <c r="D16" s="413">
        <v>19</v>
      </c>
      <c r="E16" s="413">
        <v>0</v>
      </c>
      <c r="F16" s="413">
        <v>0</v>
      </c>
      <c r="G16" s="413">
        <v>0</v>
      </c>
      <c r="H16" s="413">
        <v>0</v>
      </c>
      <c r="I16" s="413">
        <v>1</v>
      </c>
      <c r="J16" s="413">
        <v>22</v>
      </c>
      <c r="K16" s="413">
        <v>0</v>
      </c>
      <c r="L16" s="413">
        <v>4</v>
      </c>
      <c r="M16" s="413">
        <v>0</v>
      </c>
      <c r="N16" s="413">
        <v>6356</v>
      </c>
      <c r="O16" s="413">
        <v>0</v>
      </c>
      <c r="P16" s="413">
        <v>1</v>
      </c>
      <c r="Q16" s="413">
        <v>8</v>
      </c>
      <c r="R16" s="413">
        <v>1</v>
      </c>
      <c r="S16" s="413">
        <v>0</v>
      </c>
      <c r="T16" s="413">
        <v>20</v>
      </c>
      <c r="U16" s="413">
        <v>0</v>
      </c>
      <c r="V16" s="413">
        <v>275</v>
      </c>
      <c r="W16" s="413">
        <v>1</v>
      </c>
      <c r="X16" s="413">
        <v>3</v>
      </c>
      <c r="Y16" s="413">
        <v>2</v>
      </c>
      <c r="Z16" s="413">
        <v>2</v>
      </c>
      <c r="AA16" s="413">
        <v>0</v>
      </c>
      <c r="AB16" s="413">
        <v>0</v>
      </c>
    </row>
    <row r="17" spans="2:28" x14ac:dyDescent="0.25">
      <c r="B17" s="413" t="s">
        <v>115</v>
      </c>
      <c r="C17" s="413">
        <v>17680</v>
      </c>
      <c r="D17" s="413">
        <v>0</v>
      </c>
      <c r="E17" s="413">
        <v>335</v>
      </c>
      <c r="F17" s="413">
        <v>3</v>
      </c>
      <c r="G17" s="413">
        <v>0</v>
      </c>
      <c r="H17" s="413">
        <v>388</v>
      </c>
      <c r="I17" s="413">
        <v>0</v>
      </c>
      <c r="J17" s="413">
        <v>2</v>
      </c>
      <c r="K17" s="413">
        <v>2</v>
      </c>
      <c r="L17" s="413">
        <v>861</v>
      </c>
      <c r="M17" s="413">
        <v>0</v>
      </c>
      <c r="N17" s="413">
        <v>0</v>
      </c>
      <c r="O17" s="413">
        <v>15770</v>
      </c>
      <c r="P17" s="413">
        <v>278</v>
      </c>
      <c r="Q17" s="413">
        <v>1</v>
      </c>
      <c r="R17" s="413">
        <v>0</v>
      </c>
      <c r="S17" s="413">
        <v>0</v>
      </c>
      <c r="T17" s="413">
        <v>18</v>
      </c>
      <c r="U17" s="413">
        <v>1</v>
      </c>
      <c r="V17" s="413">
        <v>0</v>
      </c>
      <c r="W17" s="413">
        <v>0</v>
      </c>
      <c r="X17" s="413">
        <v>2</v>
      </c>
      <c r="Y17" s="413">
        <v>1</v>
      </c>
      <c r="Z17" s="413">
        <v>16</v>
      </c>
      <c r="AA17" s="413">
        <v>2</v>
      </c>
      <c r="AB17" s="413">
        <v>0</v>
      </c>
    </row>
    <row r="18" spans="2:28" x14ac:dyDescent="0.25">
      <c r="B18" s="413" t="s">
        <v>100</v>
      </c>
      <c r="C18" s="413">
        <v>23750</v>
      </c>
      <c r="D18" s="413">
        <v>0</v>
      </c>
      <c r="E18" s="413">
        <v>3</v>
      </c>
      <c r="F18" s="413">
        <v>2</v>
      </c>
      <c r="G18" s="413">
        <v>0</v>
      </c>
      <c r="H18" s="413">
        <v>2</v>
      </c>
      <c r="I18" s="413">
        <v>0</v>
      </c>
      <c r="J18" s="413">
        <v>8</v>
      </c>
      <c r="K18" s="413">
        <v>52</v>
      </c>
      <c r="L18" s="413">
        <v>131</v>
      </c>
      <c r="M18" s="413">
        <v>2</v>
      </c>
      <c r="N18" s="413">
        <v>0</v>
      </c>
      <c r="O18" s="413">
        <v>20</v>
      </c>
      <c r="P18" s="413">
        <v>23413</v>
      </c>
      <c r="Q18" s="413">
        <v>0</v>
      </c>
      <c r="R18" s="413">
        <v>0</v>
      </c>
      <c r="S18" s="413">
        <v>0</v>
      </c>
      <c r="T18" s="413">
        <v>20</v>
      </c>
      <c r="U18" s="413">
        <v>3</v>
      </c>
      <c r="V18" s="413">
        <v>0</v>
      </c>
      <c r="W18" s="413">
        <v>2</v>
      </c>
      <c r="X18" s="413">
        <v>0</v>
      </c>
      <c r="Y18" s="413">
        <v>1</v>
      </c>
      <c r="Z18" s="413">
        <v>55</v>
      </c>
      <c r="AA18" s="413">
        <v>36</v>
      </c>
      <c r="AB18" s="413">
        <v>0</v>
      </c>
    </row>
    <row r="19" spans="2:28" x14ac:dyDescent="0.25">
      <c r="B19" s="413" t="s">
        <v>97</v>
      </c>
      <c r="C19" s="413">
        <v>3995</v>
      </c>
      <c r="D19" s="413">
        <v>7</v>
      </c>
      <c r="E19" s="413">
        <v>0</v>
      </c>
      <c r="F19" s="413">
        <v>0</v>
      </c>
      <c r="G19" s="413">
        <v>0</v>
      </c>
      <c r="H19" s="413">
        <v>2</v>
      </c>
      <c r="I19" s="413">
        <v>1</v>
      </c>
      <c r="J19" s="413">
        <v>1</v>
      </c>
      <c r="K19" s="413">
        <v>0</v>
      </c>
      <c r="L19" s="413">
        <v>1</v>
      </c>
      <c r="M19" s="413">
        <v>0</v>
      </c>
      <c r="N19" s="413">
        <v>1</v>
      </c>
      <c r="O19" s="413">
        <v>0</v>
      </c>
      <c r="P19" s="413">
        <v>0</v>
      </c>
      <c r="Q19" s="413">
        <v>3842</v>
      </c>
      <c r="R19" s="413">
        <v>1</v>
      </c>
      <c r="S19" s="413">
        <v>29</v>
      </c>
      <c r="T19" s="413">
        <v>11</v>
      </c>
      <c r="U19" s="413">
        <v>4</v>
      </c>
      <c r="V19" s="413">
        <v>92</v>
      </c>
      <c r="W19" s="413">
        <v>1</v>
      </c>
      <c r="X19" s="413">
        <v>2</v>
      </c>
      <c r="Y19" s="413">
        <v>0</v>
      </c>
      <c r="Z19" s="413">
        <v>0</v>
      </c>
      <c r="AA19" s="413">
        <v>0</v>
      </c>
      <c r="AB19" s="413">
        <v>0</v>
      </c>
    </row>
    <row r="20" spans="2:28" x14ac:dyDescent="0.25">
      <c r="B20" s="413" t="s">
        <v>95</v>
      </c>
      <c r="C20" s="413">
        <v>2687</v>
      </c>
      <c r="D20" s="413">
        <v>0</v>
      </c>
      <c r="E20" s="413">
        <v>0</v>
      </c>
      <c r="F20" s="413">
        <v>0</v>
      </c>
      <c r="G20" s="413">
        <v>0</v>
      </c>
      <c r="H20" s="413">
        <v>1</v>
      </c>
      <c r="I20" s="413">
        <v>0</v>
      </c>
      <c r="J20" s="413">
        <v>0</v>
      </c>
      <c r="K20" s="413">
        <v>0</v>
      </c>
      <c r="L20" s="413">
        <v>0</v>
      </c>
      <c r="M20" s="413">
        <v>0</v>
      </c>
      <c r="N20" s="413">
        <v>0</v>
      </c>
      <c r="O20" s="413">
        <v>0</v>
      </c>
      <c r="P20" s="413">
        <v>0</v>
      </c>
      <c r="Q20" s="413">
        <v>3</v>
      </c>
      <c r="R20" s="413">
        <v>2628</v>
      </c>
      <c r="S20" s="413">
        <v>11</v>
      </c>
      <c r="T20" s="413">
        <v>5</v>
      </c>
      <c r="U20" s="413">
        <v>1</v>
      </c>
      <c r="V20" s="413">
        <v>1</v>
      </c>
      <c r="W20" s="413">
        <v>0</v>
      </c>
      <c r="X20" s="413">
        <v>21</v>
      </c>
      <c r="Y20" s="413">
        <v>16</v>
      </c>
      <c r="Z20" s="413">
        <v>0</v>
      </c>
      <c r="AA20" s="413">
        <v>0</v>
      </c>
      <c r="AB20" s="413">
        <v>0</v>
      </c>
    </row>
    <row r="21" spans="2:28" x14ac:dyDescent="0.25">
      <c r="B21" s="413" t="s">
        <v>98</v>
      </c>
      <c r="C21" s="413">
        <v>2297</v>
      </c>
      <c r="D21" s="413">
        <v>0</v>
      </c>
      <c r="E21" s="413">
        <v>1</v>
      </c>
      <c r="F21" s="413">
        <v>0</v>
      </c>
      <c r="G21" s="413">
        <v>0</v>
      </c>
      <c r="H21" s="413">
        <v>1</v>
      </c>
      <c r="I21" s="413">
        <v>3</v>
      </c>
      <c r="J21" s="413">
        <v>1</v>
      </c>
      <c r="K21" s="413">
        <v>0</v>
      </c>
      <c r="L21" s="413">
        <v>1</v>
      </c>
      <c r="M21" s="413">
        <v>0</v>
      </c>
      <c r="N21" s="413">
        <v>0</v>
      </c>
      <c r="O21" s="413">
        <v>0</v>
      </c>
      <c r="P21" s="413">
        <v>0</v>
      </c>
      <c r="Q21" s="413">
        <v>136</v>
      </c>
      <c r="R21" s="413">
        <v>23</v>
      </c>
      <c r="S21" s="413">
        <v>2098</v>
      </c>
      <c r="T21" s="413">
        <v>4</v>
      </c>
      <c r="U21" s="413">
        <v>23</v>
      </c>
      <c r="V21" s="413">
        <v>0</v>
      </c>
      <c r="W21" s="413">
        <v>0</v>
      </c>
      <c r="X21" s="413">
        <v>2</v>
      </c>
      <c r="Y21" s="413">
        <v>4</v>
      </c>
      <c r="Z21" s="413">
        <v>0</v>
      </c>
      <c r="AA21" s="413">
        <v>0</v>
      </c>
      <c r="AB21" s="413">
        <v>0</v>
      </c>
    </row>
    <row r="22" spans="2:28" x14ac:dyDescent="0.25">
      <c r="B22" s="413" t="s">
        <v>111</v>
      </c>
      <c r="C22" s="413">
        <v>34405</v>
      </c>
      <c r="D22" s="413">
        <v>5</v>
      </c>
      <c r="E22" s="413">
        <v>34</v>
      </c>
      <c r="F22" s="413">
        <v>2</v>
      </c>
      <c r="G22" s="413">
        <v>19</v>
      </c>
      <c r="H22" s="413">
        <v>124</v>
      </c>
      <c r="I22" s="413">
        <v>72</v>
      </c>
      <c r="J22" s="413">
        <v>6</v>
      </c>
      <c r="K22" s="413">
        <v>60</v>
      </c>
      <c r="L22" s="413">
        <v>16</v>
      </c>
      <c r="M22" s="413">
        <v>134</v>
      </c>
      <c r="N22" s="413">
        <v>8</v>
      </c>
      <c r="O22" s="413">
        <v>16</v>
      </c>
      <c r="P22" s="413">
        <v>46</v>
      </c>
      <c r="Q22" s="413">
        <v>7</v>
      </c>
      <c r="R22" s="413">
        <v>31</v>
      </c>
      <c r="S22" s="413">
        <v>23</v>
      </c>
      <c r="T22" s="413">
        <v>33561</v>
      </c>
      <c r="U22" s="413">
        <v>73</v>
      </c>
      <c r="V22" s="413">
        <v>1</v>
      </c>
      <c r="W22" s="413">
        <v>7</v>
      </c>
      <c r="X22" s="413">
        <v>33</v>
      </c>
      <c r="Y22" s="413">
        <v>39</v>
      </c>
      <c r="Z22" s="413">
        <v>85</v>
      </c>
      <c r="AA22" s="413">
        <v>3</v>
      </c>
      <c r="AB22" s="413">
        <v>0</v>
      </c>
    </row>
    <row r="23" spans="2:28" x14ac:dyDescent="0.25">
      <c r="B23" s="413" t="s">
        <v>112</v>
      </c>
      <c r="C23" s="413">
        <v>7337</v>
      </c>
      <c r="D23" s="413">
        <v>2</v>
      </c>
      <c r="E23" s="413">
        <v>29</v>
      </c>
      <c r="F23" s="413">
        <v>1</v>
      </c>
      <c r="G23" s="413">
        <v>0</v>
      </c>
      <c r="H23" s="413">
        <v>136</v>
      </c>
      <c r="I23" s="413">
        <v>57</v>
      </c>
      <c r="J23" s="413">
        <v>2</v>
      </c>
      <c r="K23" s="413">
        <v>3</v>
      </c>
      <c r="L23" s="413">
        <v>6</v>
      </c>
      <c r="M23" s="413">
        <v>0</v>
      </c>
      <c r="N23" s="413">
        <v>0</v>
      </c>
      <c r="O23" s="413">
        <v>2</v>
      </c>
      <c r="P23" s="413">
        <v>1</v>
      </c>
      <c r="Q23" s="413">
        <v>2</v>
      </c>
      <c r="R23" s="413">
        <v>6</v>
      </c>
      <c r="S23" s="413">
        <v>14</v>
      </c>
      <c r="T23" s="413">
        <v>16</v>
      </c>
      <c r="U23" s="413">
        <v>7054</v>
      </c>
      <c r="V23" s="413">
        <v>0</v>
      </c>
      <c r="W23" s="413">
        <v>0</v>
      </c>
      <c r="X23" s="413">
        <v>1</v>
      </c>
      <c r="Y23" s="413">
        <v>3</v>
      </c>
      <c r="Z23" s="413">
        <v>2</v>
      </c>
      <c r="AA23" s="413">
        <v>0</v>
      </c>
      <c r="AB23" s="413">
        <v>0</v>
      </c>
    </row>
    <row r="24" spans="2:28" x14ac:dyDescent="0.25">
      <c r="B24" s="413" t="s">
        <v>94</v>
      </c>
      <c r="C24" s="413">
        <v>1634</v>
      </c>
      <c r="D24" s="413">
        <v>0</v>
      </c>
      <c r="E24" s="413">
        <v>1</v>
      </c>
      <c r="F24" s="413">
        <v>0</v>
      </c>
      <c r="G24" s="413">
        <v>0</v>
      </c>
      <c r="H24" s="413">
        <v>0</v>
      </c>
      <c r="I24" s="413">
        <v>0</v>
      </c>
      <c r="J24" s="413">
        <v>0</v>
      </c>
      <c r="K24" s="413">
        <v>0</v>
      </c>
      <c r="L24" s="413">
        <v>1</v>
      </c>
      <c r="M24" s="413">
        <v>0</v>
      </c>
      <c r="N24" s="413">
        <v>13</v>
      </c>
      <c r="O24" s="413">
        <v>0</v>
      </c>
      <c r="P24" s="413">
        <v>0</v>
      </c>
      <c r="Q24" s="413">
        <v>17</v>
      </c>
      <c r="R24" s="413">
        <v>0</v>
      </c>
      <c r="S24" s="413">
        <v>0</v>
      </c>
      <c r="T24" s="413">
        <v>1</v>
      </c>
      <c r="U24" s="413">
        <v>0</v>
      </c>
      <c r="V24" s="413">
        <v>1600</v>
      </c>
      <c r="W24" s="413">
        <v>0</v>
      </c>
      <c r="X24" s="413">
        <v>1</v>
      </c>
      <c r="Y24" s="413">
        <v>0</v>
      </c>
      <c r="Z24" s="413">
        <v>0</v>
      </c>
      <c r="AA24" s="413">
        <v>0</v>
      </c>
      <c r="AB24" s="413">
        <v>0</v>
      </c>
    </row>
    <row r="25" spans="2:28" x14ac:dyDescent="0.25">
      <c r="B25" s="413" t="s">
        <v>118</v>
      </c>
      <c r="C25" s="413">
        <v>331</v>
      </c>
      <c r="D25" s="413">
        <v>0</v>
      </c>
      <c r="E25" s="413">
        <v>0</v>
      </c>
      <c r="F25" s="413">
        <v>0</v>
      </c>
      <c r="G25" s="413">
        <v>0</v>
      </c>
      <c r="H25" s="413">
        <v>0</v>
      </c>
      <c r="I25" s="413">
        <v>0</v>
      </c>
      <c r="J25" s="413">
        <v>0</v>
      </c>
      <c r="K25" s="413">
        <v>0</v>
      </c>
      <c r="L25" s="413">
        <v>0</v>
      </c>
      <c r="M25" s="413">
        <v>0</v>
      </c>
      <c r="N25" s="413">
        <v>0</v>
      </c>
      <c r="O25" s="413">
        <v>0</v>
      </c>
      <c r="P25" s="413">
        <v>0</v>
      </c>
      <c r="Q25" s="413">
        <v>0</v>
      </c>
      <c r="R25" s="413">
        <v>0</v>
      </c>
      <c r="S25" s="413">
        <v>0</v>
      </c>
      <c r="T25" s="413">
        <v>0</v>
      </c>
      <c r="U25" s="413">
        <v>0</v>
      </c>
      <c r="V25" s="413">
        <v>0</v>
      </c>
      <c r="W25" s="413">
        <v>331</v>
      </c>
      <c r="X25" s="413">
        <v>0</v>
      </c>
      <c r="Y25" s="413">
        <v>0</v>
      </c>
      <c r="Z25" s="413">
        <v>0</v>
      </c>
      <c r="AA25" s="413">
        <v>0</v>
      </c>
      <c r="AB25" s="413">
        <v>0</v>
      </c>
    </row>
    <row r="26" spans="2:28" x14ac:dyDescent="0.25">
      <c r="B26" s="413" t="s">
        <v>110</v>
      </c>
      <c r="C26" s="413">
        <v>3529</v>
      </c>
      <c r="D26" s="413">
        <v>1</v>
      </c>
      <c r="E26" s="413">
        <v>2</v>
      </c>
      <c r="F26" s="413">
        <v>0</v>
      </c>
      <c r="G26" s="413">
        <v>1</v>
      </c>
      <c r="H26" s="413">
        <v>0</v>
      </c>
      <c r="I26" s="413">
        <v>0</v>
      </c>
      <c r="J26" s="413">
        <v>1</v>
      </c>
      <c r="K26" s="413">
        <v>0</v>
      </c>
      <c r="L26" s="413">
        <v>0</v>
      </c>
      <c r="M26" s="413">
        <v>0</v>
      </c>
      <c r="N26" s="413">
        <v>0</v>
      </c>
      <c r="O26" s="413">
        <v>1</v>
      </c>
      <c r="P26" s="413">
        <v>1</v>
      </c>
      <c r="Q26" s="413">
        <v>1</v>
      </c>
      <c r="R26" s="413">
        <v>11</v>
      </c>
      <c r="S26" s="413">
        <v>1</v>
      </c>
      <c r="T26" s="413">
        <v>4</v>
      </c>
      <c r="U26" s="413">
        <v>0</v>
      </c>
      <c r="V26" s="413">
        <v>0</v>
      </c>
      <c r="W26" s="413">
        <v>1</v>
      </c>
      <c r="X26" s="413">
        <v>3383</v>
      </c>
      <c r="Y26" s="413">
        <v>118</v>
      </c>
      <c r="Z26" s="413">
        <v>3</v>
      </c>
      <c r="AA26" s="413">
        <v>0</v>
      </c>
      <c r="AB26" s="413">
        <v>0</v>
      </c>
    </row>
    <row r="27" spans="2:28" x14ac:dyDescent="0.25">
      <c r="B27" s="413" t="s">
        <v>96</v>
      </c>
      <c r="C27" s="413">
        <v>3450</v>
      </c>
      <c r="D27" s="413">
        <v>0</v>
      </c>
      <c r="E27" s="413">
        <v>2</v>
      </c>
      <c r="F27" s="413">
        <v>0</v>
      </c>
      <c r="G27" s="413">
        <v>0</v>
      </c>
      <c r="H27" s="413">
        <v>2</v>
      </c>
      <c r="I27" s="413">
        <v>0</v>
      </c>
      <c r="J27" s="413">
        <v>0</v>
      </c>
      <c r="K27" s="413">
        <v>2</v>
      </c>
      <c r="L27" s="413">
        <v>1</v>
      </c>
      <c r="M27" s="413">
        <v>0</v>
      </c>
      <c r="N27" s="413">
        <v>1</v>
      </c>
      <c r="O27" s="413">
        <v>0</v>
      </c>
      <c r="P27" s="413">
        <v>0</v>
      </c>
      <c r="Q27" s="413">
        <v>2</v>
      </c>
      <c r="R27" s="413">
        <v>63</v>
      </c>
      <c r="S27" s="413">
        <v>3</v>
      </c>
      <c r="T27" s="413">
        <v>3</v>
      </c>
      <c r="U27" s="413">
        <v>2</v>
      </c>
      <c r="V27" s="413">
        <v>0</v>
      </c>
      <c r="W27" s="413">
        <v>0</v>
      </c>
      <c r="X27" s="413">
        <v>39</v>
      </c>
      <c r="Y27" s="413">
        <v>3328</v>
      </c>
      <c r="Z27" s="413">
        <v>0</v>
      </c>
      <c r="AA27" s="413">
        <v>0</v>
      </c>
      <c r="AB27" s="413">
        <v>2</v>
      </c>
    </row>
    <row r="28" spans="2:28" ht="15" customHeight="1" x14ac:dyDescent="0.25">
      <c r="B28" s="413" t="s">
        <v>109</v>
      </c>
      <c r="C28" s="413">
        <v>10555</v>
      </c>
      <c r="D28" s="413">
        <v>0</v>
      </c>
      <c r="E28" s="413">
        <v>1</v>
      </c>
      <c r="F28" s="413">
        <v>0</v>
      </c>
      <c r="G28" s="413">
        <v>0</v>
      </c>
      <c r="H28" s="413">
        <v>18</v>
      </c>
      <c r="I28" s="413">
        <v>0</v>
      </c>
      <c r="J28" s="413">
        <v>1</v>
      </c>
      <c r="K28" s="413">
        <v>462</v>
      </c>
      <c r="L28" s="413">
        <v>21</v>
      </c>
      <c r="M28" s="413">
        <v>26</v>
      </c>
      <c r="N28" s="413">
        <v>0</v>
      </c>
      <c r="O28" s="413">
        <v>103</v>
      </c>
      <c r="P28" s="413">
        <v>1136</v>
      </c>
      <c r="Q28" s="413">
        <v>0</v>
      </c>
      <c r="R28" s="413">
        <v>1</v>
      </c>
      <c r="S28" s="413">
        <v>2</v>
      </c>
      <c r="T28" s="413">
        <v>368</v>
      </c>
      <c r="U28" s="413">
        <v>1</v>
      </c>
      <c r="V28" s="413">
        <v>0</v>
      </c>
      <c r="W28" s="413">
        <v>0</v>
      </c>
      <c r="X28" s="413">
        <v>3</v>
      </c>
      <c r="Y28" s="413">
        <v>7</v>
      </c>
      <c r="Z28" s="413">
        <v>8405</v>
      </c>
      <c r="AA28" s="413">
        <v>0</v>
      </c>
      <c r="AB28" s="413">
        <v>0</v>
      </c>
    </row>
    <row r="29" spans="2:28" x14ac:dyDescent="0.25">
      <c r="B29" s="413" t="s">
        <v>105</v>
      </c>
      <c r="C29" s="413">
        <v>6925</v>
      </c>
      <c r="D29" s="413">
        <v>1</v>
      </c>
      <c r="E29" s="413">
        <v>1</v>
      </c>
      <c r="F29" s="413">
        <v>0</v>
      </c>
      <c r="G29" s="413">
        <v>0</v>
      </c>
      <c r="H29" s="413">
        <v>0</v>
      </c>
      <c r="I29" s="413">
        <v>1</v>
      </c>
      <c r="J29" s="413">
        <v>2</v>
      </c>
      <c r="K29" s="413">
        <v>1</v>
      </c>
      <c r="L29" s="413">
        <v>101</v>
      </c>
      <c r="M29" s="413">
        <v>0</v>
      </c>
      <c r="N29" s="413">
        <v>0</v>
      </c>
      <c r="O29" s="413">
        <v>3</v>
      </c>
      <c r="P29" s="413">
        <v>65</v>
      </c>
      <c r="Q29" s="413">
        <v>0</v>
      </c>
      <c r="R29" s="413">
        <v>0</v>
      </c>
      <c r="S29" s="413">
        <v>0</v>
      </c>
      <c r="T29" s="413">
        <v>0</v>
      </c>
      <c r="U29" s="413">
        <v>0</v>
      </c>
      <c r="V29" s="413">
        <v>0</v>
      </c>
      <c r="W29" s="413">
        <v>1</v>
      </c>
      <c r="X29" s="413">
        <v>0</v>
      </c>
      <c r="Y29" s="413">
        <v>0</v>
      </c>
      <c r="Z29" s="413">
        <v>5</v>
      </c>
      <c r="AA29" s="413">
        <v>6744</v>
      </c>
      <c r="AB29" s="413">
        <v>0</v>
      </c>
    </row>
    <row r="30" spans="2:28" x14ac:dyDescent="0.25">
      <c r="B30" s="530"/>
      <c r="C30" s="530"/>
      <c r="D30" s="530"/>
      <c r="E30" s="530"/>
      <c r="F30" s="530"/>
      <c r="G30" s="530"/>
      <c r="H30" s="530"/>
      <c r="I30" s="530"/>
      <c r="J30" s="530"/>
      <c r="K30" s="530"/>
      <c r="L30" s="74"/>
      <c r="M30" s="74"/>
      <c r="N30" s="74"/>
      <c r="O30" s="73"/>
    </row>
    <row r="31" spans="2:28" s="45" customFormat="1" ht="16.5" x14ac:dyDescent="0.25">
      <c r="B31" s="508" t="s">
        <v>845</v>
      </c>
      <c r="C31" s="508"/>
      <c r="D31" s="508"/>
      <c r="E31" s="508"/>
      <c r="F31" s="508"/>
      <c r="G31" s="508"/>
      <c r="H31" s="508"/>
      <c r="I31" s="508"/>
      <c r="J31" s="508"/>
      <c r="K31" s="508"/>
    </row>
    <row r="32" spans="2:28" s="45" customFormat="1" ht="23.45" customHeight="1" x14ac:dyDescent="0.25">
      <c r="B32" s="504" t="s">
        <v>636</v>
      </c>
      <c r="C32" s="504"/>
      <c r="D32" s="504"/>
      <c r="E32" s="504"/>
      <c r="F32" s="504"/>
      <c r="G32" s="504"/>
      <c r="H32" s="504"/>
      <c r="I32" s="504"/>
      <c r="J32" s="504"/>
      <c r="K32" s="504"/>
    </row>
    <row r="33" spans="2:11" ht="16.5" x14ac:dyDescent="0.3">
      <c r="B33" s="70" t="s">
        <v>840</v>
      </c>
      <c r="C33" s="45"/>
      <c r="D33" s="45"/>
      <c r="E33" s="45"/>
      <c r="F33" s="45"/>
      <c r="G33" s="45"/>
      <c r="H33" s="45"/>
      <c r="I33" s="45"/>
      <c r="J33" s="45"/>
      <c r="K33" s="45"/>
    </row>
  </sheetData>
  <mergeCells count="8">
    <mergeCell ref="B31:K31"/>
    <mergeCell ref="B32:K32"/>
    <mergeCell ref="B1:K1"/>
    <mergeCell ref="B2:AA2"/>
    <mergeCell ref="C3:C4"/>
    <mergeCell ref="B30:K30"/>
    <mergeCell ref="B3:B4"/>
    <mergeCell ref="D3:AB3"/>
  </mergeCells>
  <hyperlinks>
    <hyperlink ref="AB2" location="INDICE!B49"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dimension ref="B1:P33"/>
  <sheetViews>
    <sheetView showGridLines="0" zoomScaleNormal="100" workbookViewId="0">
      <selection activeCell="A6" sqref="A6"/>
    </sheetView>
  </sheetViews>
  <sheetFormatPr baseColWidth="10" defaultColWidth="12.5703125" defaultRowHeight="14.25" x14ac:dyDescent="0.25"/>
  <cols>
    <col min="1" max="1" width="3.7109375" style="66" customWidth="1"/>
    <col min="2" max="2" width="27.140625" style="66" customWidth="1"/>
    <col min="3" max="3" width="12.5703125" style="66"/>
    <col min="4" max="10" width="11.5703125" style="66" customWidth="1"/>
    <col min="11" max="16384" width="12.5703125" style="66"/>
  </cols>
  <sheetData>
    <row r="1" spans="2:16" ht="126" customHeight="1" x14ac:dyDescent="0.25">
      <c r="B1" s="527"/>
      <c r="C1" s="527"/>
      <c r="D1" s="527"/>
      <c r="E1" s="527"/>
      <c r="F1" s="527"/>
      <c r="G1" s="527"/>
      <c r="H1" s="527"/>
      <c r="I1" s="527"/>
      <c r="J1" s="527"/>
      <c r="K1" s="527"/>
      <c r="L1" s="72"/>
      <c r="O1" s="73"/>
    </row>
    <row r="2" spans="2:16" ht="47.25" customHeight="1" x14ac:dyDescent="0.25">
      <c r="B2" s="529" t="s">
        <v>861</v>
      </c>
      <c r="C2" s="529"/>
      <c r="D2" s="529"/>
      <c r="E2" s="529"/>
      <c r="F2" s="529"/>
      <c r="G2" s="529"/>
      <c r="H2" s="529"/>
      <c r="I2" s="529"/>
      <c r="J2" s="529"/>
      <c r="K2" s="529"/>
      <c r="L2" s="529"/>
      <c r="M2" s="529"/>
      <c r="N2" s="529"/>
      <c r="O2" s="529"/>
      <c r="P2" s="249" t="s">
        <v>358</v>
      </c>
    </row>
    <row r="3" spans="2:16" ht="18" customHeight="1" x14ac:dyDescent="0.25">
      <c r="B3" s="514" t="s">
        <v>395</v>
      </c>
      <c r="C3" s="514" t="s">
        <v>660</v>
      </c>
      <c r="D3" s="514" t="s">
        <v>508</v>
      </c>
      <c r="E3" s="514"/>
      <c r="F3" s="514"/>
      <c r="G3" s="514"/>
      <c r="H3" s="514"/>
      <c r="I3" s="514"/>
      <c r="J3" s="514"/>
      <c r="K3" s="514"/>
      <c r="L3" s="514"/>
      <c r="M3" s="514"/>
      <c r="N3" s="514"/>
      <c r="O3" s="514"/>
    </row>
    <row r="4" spans="2:16" ht="33.75" customHeight="1" x14ac:dyDescent="0.25">
      <c r="B4" s="514"/>
      <c r="C4" s="514"/>
      <c r="D4" s="368" t="s">
        <v>315</v>
      </c>
      <c r="E4" s="368" t="s">
        <v>316</v>
      </c>
      <c r="F4" s="368" t="s">
        <v>317</v>
      </c>
      <c r="G4" s="368" t="s">
        <v>318</v>
      </c>
      <c r="H4" s="368" t="s">
        <v>319</v>
      </c>
      <c r="I4" s="368" t="s">
        <v>320</v>
      </c>
      <c r="J4" s="368" t="s">
        <v>321</v>
      </c>
      <c r="K4" s="368" t="s">
        <v>322</v>
      </c>
      <c r="L4" s="368" t="s">
        <v>323</v>
      </c>
      <c r="M4" s="368" t="s">
        <v>324</v>
      </c>
      <c r="N4" s="368" t="s">
        <v>325</v>
      </c>
      <c r="O4" s="368" t="s">
        <v>326</v>
      </c>
    </row>
    <row r="5" spans="2:16" s="67" customFormat="1" ht="13.5" x14ac:dyDescent="0.25">
      <c r="B5" s="295" t="s">
        <v>359</v>
      </c>
      <c r="C5" s="414">
        <v>251106</v>
      </c>
      <c r="D5" s="414">
        <v>17999</v>
      </c>
      <c r="E5" s="414">
        <v>17992</v>
      </c>
      <c r="F5" s="414">
        <v>21928</v>
      </c>
      <c r="G5" s="414">
        <v>21149</v>
      </c>
      <c r="H5" s="414">
        <v>22254</v>
      </c>
      <c r="I5" s="414">
        <v>21722</v>
      </c>
      <c r="J5" s="414">
        <v>22216</v>
      </c>
      <c r="K5" s="414">
        <v>22231</v>
      </c>
      <c r="L5" s="414">
        <v>21927</v>
      </c>
      <c r="M5" s="414">
        <v>21183</v>
      </c>
      <c r="N5" s="414">
        <v>20042</v>
      </c>
      <c r="O5" s="414">
        <v>20463</v>
      </c>
    </row>
    <row r="6" spans="2:16" x14ac:dyDescent="0.25">
      <c r="B6" s="317" t="s">
        <v>116</v>
      </c>
      <c r="C6" s="413">
        <v>10081</v>
      </c>
      <c r="D6" s="413">
        <v>745</v>
      </c>
      <c r="E6" s="413">
        <v>751</v>
      </c>
      <c r="F6" s="413">
        <v>834</v>
      </c>
      <c r="G6" s="413">
        <v>817</v>
      </c>
      <c r="H6" s="413">
        <v>820</v>
      </c>
      <c r="I6" s="413">
        <v>848</v>
      </c>
      <c r="J6" s="413">
        <v>933</v>
      </c>
      <c r="K6" s="413">
        <v>911</v>
      </c>
      <c r="L6" s="413">
        <v>891</v>
      </c>
      <c r="M6" s="413">
        <v>845</v>
      </c>
      <c r="N6" s="413">
        <v>832</v>
      </c>
      <c r="O6" s="413">
        <v>854</v>
      </c>
    </row>
    <row r="7" spans="2:16" x14ac:dyDescent="0.25">
      <c r="B7" s="317" t="s">
        <v>99</v>
      </c>
      <c r="C7" s="413">
        <v>2311</v>
      </c>
      <c r="D7" s="413">
        <v>186</v>
      </c>
      <c r="E7" s="413">
        <v>159</v>
      </c>
      <c r="F7" s="413">
        <v>183</v>
      </c>
      <c r="G7" s="413">
        <v>196</v>
      </c>
      <c r="H7" s="413">
        <v>198</v>
      </c>
      <c r="I7" s="413">
        <v>202</v>
      </c>
      <c r="J7" s="413">
        <v>204</v>
      </c>
      <c r="K7" s="413">
        <v>219</v>
      </c>
      <c r="L7" s="413">
        <v>209</v>
      </c>
      <c r="M7" s="413">
        <v>201</v>
      </c>
      <c r="N7" s="413">
        <v>186</v>
      </c>
      <c r="O7" s="413">
        <v>168</v>
      </c>
    </row>
    <row r="8" spans="2:16" x14ac:dyDescent="0.25">
      <c r="B8" s="317" t="s">
        <v>107</v>
      </c>
      <c r="C8" s="413">
        <v>3395</v>
      </c>
      <c r="D8" s="413">
        <v>251</v>
      </c>
      <c r="E8" s="413">
        <v>230</v>
      </c>
      <c r="F8" s="413">
        <v>306</v>
      </c>
      <c r="G8" s="413">
        <v>271</v>
      </c>
      <c r="H8" s="413">
        <v>279</v>
      </c>
      <c r="I8" s="413">
        <v>273</v>
      </c>
      <c r="J8" s="413">
        <v>309</v>
      </c>
      <c r="K8" s="413">
        <v>310</v>
      </c>
      <c r="L8" s="413">
        <v>309</v>
      </c>
      <c r="M8" s="413">
        <v>297</v>
      </c>
      <c r="N8" s="413">
        <v>278</v>
      </c>
      <c r="O8" s="413">
        <v>282</v>
      </c>
    </row>
    <row r="9" spans="2:16" x14ac:dyDescent="0.25">
      <c r="B9" s="317" t="s">
        <v>104</v>
      </c>
      <c r="C9" s="413">
        <v>2027</v>
      </c>
      <c r="D9" s="413">
        <v>136</v>
      </c>
      <c r="E9" s="413">
        <v>130</v>
      </c>
      <c r="F9" s="413">
        <v>182</v>
      </c>
      <c r="G9" s="413">
        <v>166</v>
      </c>
      <c r="H9" s="413">
        <v>172</v>
      </c>
      <c r="I9" s="413">
        <v>183</v>
      </c>
      <c r="J9" s="413">
        <v>200</v>
      </c>
      <c r="K9" s="413">
        <v>187</v>
      </c>
      <c r="L9" s="413">
        <v>174</v>
      </c>
      <c r="M9" s="413">
        <v>151</v>
      </c>
      <c r="N9" s="413">
        <v>168</v>
      </c>
      <c r="O9" s="413">
        <v>178</v>
      </c>
    </row>
    <row r="10" spans="2:16" x14ac:dyDescent="0.25">
      <c r="B10" s="317" t="s">
        <v>114</v>
      </c>
      <c r="C10" s="413">
        <v>6366</v>
      </c>
      <c r="D10" s="413">
        <v>459</v>
      </c>
      <c r="E10" s="413">
        <v>461</v>
      </c>
      <c r="F10" s="413">
        <v>529</v>
      </c>
      <c r="G10" s="413">
        <v>557</v>
      </c>
      <c r="H10" s="413">
        <v>535</v>
      </c>
      <c r="I10" s="413">
        <v>528</v>
      </c>
      <c r="J10" s="413">
        <v>561</v>
      </c>
      <c r="K10" s="413">
        <v>569</v>
      </c>
      <c r="L10" s="413">
        <v>575</v>
      </c>
      <c r="M10" s="413">
        <v>562</v>
      </c>
      <c r="N10" s="413">
        <v>518</v>
      </c>
      <c r="O10" s="413">
        <v>512</v>
      </c>
    </row>
    <row r="11" spans="2:16" x14ac:dyDescent="0.25">
      <c r="B11" s="317" t="s">
        <v>106</v>
      </c>
      <c r="C11" s="413">
        <v>5955</v>
      </c>
      <c r="D11" s="413">
        <v>504</v>
      </c>
      <c r="E11" s="413">
        <v>469</v>
      </c>
      <c r="F11" s="413">
        <v>532</v>
      </c>
      <c r="G11" s="413">
        <v>488</v>
      </c>
      <c r="H11" s="413">
        <v>498</v>
      </c>
      <c r="I11" s="413">
        <v>527</v>
      </c>
      <c r="J11" s="413">
        <v>465</v>
      </c>
      <c r="K11" s="413">
        <v>508</v>
      </c>
      <c r="L11" s="413">
        <v>508</v>
      </c>
      <c r="M11" s="413">
        <v>504</v>
      </c>
      <c r="N11" s="413">
        <v>490</v>
      </c>
      <c r="O11" s="413">
        <v>462</v>
      </c>
    </row>
    <row r="12" spans="2:16" x14ac:dyDescent="0.25">
      <c r="B12" s="317" t="s">
        <v>101</v>
      </c>
      <c r="C12" s="413">
        <v>11774</v>
      </c>
      <c r="D12" s="413">
        <v>831</v>
      </c>
      <c r="E12" s="413">
        <v>806</v>
      </c>
      <c r="F12" s="413">
        <v>1065</v>
      </c>
      <c r="G12" s="413">
        <v>1035</v>
      </c>
      <c r="H12" s="413">
        <v>1121</v>
      </c>
      <c r="I12" s="413">
        <v>1046</v>
      </c>
      <c r="J12" s="413">
        <v>1053</v>
      </c>
      <c r="K12" s="413">
        <v>993</v>
      </c>
      <c r="L12" s="413">
        <v>1041</v>
      </c>
      <c r="M12" s="413">
        <v>953</v>
      </c>
      <c r="N12" s="413">
        <v>911</v>
      </c>
      <c r="O12" s="413">
        <v>919</v>
      </c>
    </row>
    <row r="13" spans="2:16" x14ac:dyDescent="0.25">
      <c r="B13" s="317" t="s">
        <v>113</v>
      </c>
      <c r="C13" s="413">
        <v>10421</v>
      </c>
      <c r="D13" s="413">
        <v>774</v>
      </c>
      <c r="E13" s="413">
        <v>717</v>
      </c>
      <c r="F13" s="413">
        <v>858</v>
      </c>
      <c r="G13" s="413">
        <v>795</v>
      </c>
      <c r="H13" s="413">
        <v>965</v>
      </c>
      <c r="I13" s="413">
        <v>898</v>
      </c>
      <c r="J13" s="413">
        <v>911</v>
      </c>
      <c r="K13" s="413">
        <v>955</v>
      </c>
      <c r="L13" s="413">
        <v>937</v>
      </c>
      <c r="M13" s="413">
        <v>868</v>
      </c>
      <c r="N13" s="413">
        <v>863</v>
      </c>
      <c r="O13" s="413">
        <v>880</v>
      </c>
    </row>
    <row r="14" spans="2:16" x14ac:dyDescent="0.25">
      <c r="B14" s="317" t="s">
        <v>108</v>
      </c>
      <c r="C14" s="413">
        <v>67193</v>
      </c>
      <c r="D14" s="413">
        <v>4772</v>
      </c>
      <c r="E14" s="413">
        <v>4994</v>
      </c>
      <c r="F14" s="413">
        <v>6152</v>
      </c>
      <c r="G14" s="413">
        <v>5894</v>
      </c>
      <c r="H14" s="413">
        <v>6096</v>
      </c>
      <c r="I14" s="413">
        <v>5816</v>
      </c>
      <c r="J14" s="413">
        <v>5901</v>
      </c>
      <c r="K14" s="413">
        <v>5938</v>
      </c>
      <c r="L14" s="413">
        <v>5706</v>
      </c>
      <c r="M14" s="413">
        <v>5525</v>
      </c>
      <c r="N14" s="413">
        <v>5135</v>
      </c>
      <c r="O14" s="413">
        <v>5264</v>
      </c>
    </row>
    <row r="15" spans="2:16" x14ac:dyDescent="0.25">
      <c r="B15" s="317" t="s">
        <v>103</v>
      </c>
      <c r="C15" s="413">
        <v>6293</v>
      </c>
      <c r="D15" s="413">
        <v>446</v>
      </c>
      <c r="E15" s="413">
        <v>423</v>
      </c>
      <c r="F15" s="413">
        <v>548</v>
      </c>
      <c r="G15" s="413">
        <v>477</v>
      </c>
      <c r="H15" s="413">
        <v>528</v>
      </c>
      <c r="I15" s="413">
        <v>510</v>
      </c>
      <c r="J15" s="413">
        <v>554</v>
      </c>
      <c r="K15" s="413">
        <v>593</v>
      </c>
      <c r="L15" s="413">
        <v>586</v>
      </c>
      <c r="M15" s="413">
        <v>557</v>
      </c>
      <c r="N15" s="413">
        <v>517</v>
      </c>
      <c r="O15" s="413">
        <v>554</v>
      </c>
    </row>
    <row r="16" spans="2:16" x14ac:dyDescent="0.25">
      <c r="B16" s="317" t="s">
        <v>102</v>
      </c>
      <c r="C16" s="413">
        <v>6715</v>
      </c>
      <c r="D16" s="413">
        <v>468</v>
      </c>
      <c r="E16" s="413">
        <v>474</v>
      </c>
      <c r="F16" s="413">
        <v>577</v>
      </c>
      <c r="G16" s="413">
        <v>522</v>
      </c>
      <c r="H16" s="413">
        <v>617</v>
      </c>
      <c r="I16" s="413">
        <v>522</v>
      </c>
      <c r="J16" s="413">
        <v>613</v>
      </c>
      <c r="K16" s="413">
        <v>614</v>
      </c>
      <c r="L16" s="413">
        <v>594</v>
      </c>
      <c r="M16" s="413">
        <v>575</v>
      </c>
      <c r="N16" s="413">
        <v>548</v>
      </c>
      <c r="O16" s="413">
        <v>591</v>
      </c>
    </row>
    <row r="17" spans="2:15" x14ac:dyDescent="0.25">
      <c r="B17" s="317" t="s">
        <v>115</v>
      </c>
      <c r="C17" s="413">
        <v>17680</v>
      </c>
      <c r="D17" s="413">
        <v>1180</v>
      </c>
      <c r="E17" s="413">
        <v>1213</v>
      </c>
      <c r="F17" s="413">
        <v>1621</v>
      </c>
      <c r="G17" s="413">
        <v>1562</v>
      </c>
      <c r="H17" s="413">
        <v>1613</v>
      </c>
      <c r="I17" s="413">
        <v>1639</v>
      </c>
      <c r="J17" s="413">
        <v>1530</v>
      </c>
      <c r="K17" s="413">
        <v>1554</v>
      </c>
      <c r="L17" s="413">
        <v>1529</v>
      </c>
      <c r="M17" s="413">
        <v>1442</v>
      </c>
      <c r="N17" s="413">
        <v>1406</v>
      </c>
      <c r="O17" s="413">
        <v>1391</v>
      </c>
    </row>
    <row r="18" spans="2:15" x14ac:dyDescent="0.25">
      <c r="B18" s="317" t="s">
        <v>100</v>
      </c>
      <c r="C18" s="413">
        <v>23750</v>
      </c>
      <c r="D18" s="413">
        <v>1609</v>
      </c>
      <c r="E18" s="413">
        <v>1699</v>
      </c>
      <c r="F18" s="413">
        <v>2132</v>
      </c>
      <c r="G18" s="413">
        <v>2078</v>
      </c>
      <c r="H18" s="413">
        <v>2091</v>
      </c>
      <c r="I18" s="413">
        <v>2061</v>
      </c>
      <c r="J18" s="413">
        <v>2131</v>
      </c>
      <c r="K18" s="413">
        <v>2042</v>
      </c>
      <c r="L18" s="413">
        <v>2066</v>
      </c>
      <c r="M18" s="413">
        <v>1997</v>
      </c>
      <c r="N18" s="413">
        <v>1873</v>
      </c>
      <c r="O18" s="413">
        <v>1971</v>
      </c>
    </row>
    <row r="19" spans="2:15" x14ac:dyDescent="0.25">
      <c r="B19" s="317" t="s">
        <v>97</v>
      </c>
      <c r="C19" s="413">
        <v>3995</v>
      </c>
      <c r="D19" s="413">
        <v>328</v>
      </c>
      <c r="E19" s="413">
        <v>289</v>
      </c>
      <c r="F19" s="413">
        <v>352</v>
      </c>
      <c r="G19" s="413">
        <v>329</v>
      </c>
      <c r="H19" s="413">
        <v>363</v>
      </c>
      <c r="I19" s="413">
        <v>377</v>
      </c>
      <c r="J19" s="413">
        <v>353</v>
      </c>
      <c r="K19" s="413">
        <v>332</v>
      </c>
      <c r="L19" s="413">
        <v>326</v>
      </c>
      <c r="M19" s="413">
        <v>330</v>
      </c>
      <c r="N19" s="413">
        <v>315</v>
      </c>
      <c r="O19" s="413">
        <v>301</v>
      </c>
    </row>
    <row r="20" spans="2:15" x14ac:dyDescent="0.25">
      <c r="B20" s="317" t="s">
        <v>95</v>
      </c>
      <c r="C20" s="413">
        <v>2687</v>
      </c>
      <c r="D20" s="413">
        <v>220</v>
      </c>
      <c r="E20" s="413">
        <v>188</v>
      </c>
      <c r="F20" s="413">
        <v>230</v>
      </c>
      <c r="G20" s="413">
        <v>237</v>
      </c>
      <c r="H20" s="413">
        <v>243</v>
      </c>
      <c r="I20" s="413">
        <v>221</v>
      </c>
      <c r="J20" s="413">
        <v>230</v>
      </c>
      <c r="K20" s="413">
        <v>228</v>
      </c>
      <c r="L20" s="413">
        <v>201</v>
      </c>
      <c r="M20" s="413">
        <v>216</v>
      </c>
      <c r="N20" s="413">
        <v>227</v>
      </c>
      <c r="O20" s="413">
        <v>246</v>
      </c>
    </row>
    <row r="21" spans="2:15" x14ac:dyDescent="0.25">
      <c r="B21" s="317" t="s">
        <v>98</v>
      </c>
      <c r="C21" s="413">
        <v>2297</v>
      </c>
      <c r="D21" s="413">
        <v>141</v>
      </c>
      <c r="E21" s="413">
        <v>156</v>
      </c>
      <c r="F21" s="413">
        <v>189</v>
      </c>
      <c r="G21" s="413">
        <v>206</v>
      </c>
      <c r="H21" s="413">
        <v>205</v>
      </c>
      <c r="I21" s="413">
        <v>188</v>
      </c>
      <c r="J21" s="413">
        <v>233</v>
      </c>
      <c r="K21" s="413">
        <v>212</v>
      </c>
      <c r="L21" s="413">
        <v>206</v>
      </c>
      <c r="M21" s="413">
        <v>201</v>
      </c>
      <c r="N21" s="413">
        <v>178</v>
      </c>
      <c r="O21" s="413">
        <v>182</v>
      </c>
    </row>
    <row r="22" spans="2:15" x14ac:dyDescent="0.25">
      <c r="B22" s="317" t="s">
        <v>111</v>
      </c>
      <c r="C22" s="413">
        <v>34405</v>
      </c>
      <c r="D22" s="413">
        <v>2443</v>
      </c>
      <c r="E22" s="413">
        <v>2386</v>
      </c>
      <c r="F22" s="413">
        <v>2788</v>
      </c>
      <c r="G22" s="413">
        <v>2671</v>
      </c>
      <c r="H22" s="413">
        <v>2891</v>
      </c>
      <c r="I22" s="413">
        <v>2981</v>
      </c>
      <c r="J22" s="413">
        <v>3077</v>
      </c>
      <c r="K22" s="413">
        <v>3100</v>
      </c>
      <c r="L22" s="413">
        <v>3160</v>
      </c>
      <c r="M22" s="413">
        <v>3063</v>
      </c>
      <c r="N22" s="413">
        <v>2885</v>
      </c>
      <c r="O22" s="413">
        <v>2960</v>
      </c>
    </row>
    <row r="23" spans="2:15" x14ac:dyDescent="0.25">
      <c r="B23" s="317" t="s">
        <v>112</v>
      </c>
      <c r="C23" s="413">
        <v>7337</v>
      </c>
      <c r="D23" s="413">
        <v>563</v>
      </c>
      <c r="E23" s="413">
        <v>513</v>
      </c>
      <c r="F23" s="413">
        <v>603</v>
      </c>
      <c r="G23" s="413">
        <v>625</v>
      </c>
      <c r="H23" s="413">
        <v>649</v>
      </c>
      <c r="I23" s="413">
        <v>611</v>
      </c>
      <c r="J23" s="413">
        <v>626</v>
      </c>
      <c r="K23" s="413">
        <v>609</v>
      </c>
      <c r="L23" s="413">
        <v>659</v>
      </c>
      <c r="M23" s="413">
        <v>653</v>
      </c>
      <c r="N23" s="413">
        <v>599</v>
      </c>
      <c r="O23" s="413">
        <v>627</v>
      </c>
    </row>
    <row r="24" spans="2:15" x14ac:dyDescent="0.25">
      <c r="B24" s="317" t="s">
        <v>94</v>
      </c>
      <c r="C24" s="413">
        <v>1634</v>
      </c>
      <c r="D24" s="413">
        <v>125</v>
      </c>
      <c r="E24" s="413">
        <v>128</v>
      </c>
      <c r="F24" s="413">
        <v>137</v>
      </c>
      <c r="G24" s="413">
        <v>127</v>
      </c>
      <c r="H24" s="413">
        <v>143</v>
      </c>
      <c r="I24" s="413">
        <v>137</v>
      </c>
      <c r="J24" s="413">
        <v>145</v>
      </c>
      <c r="K24" s="413">
        <v>135</v>
      </c>
      <c r="L24" s="413">
        <v>138</v>
      </c>
      <c r="M24" s="413">
        <v>149</v>
      </c>
      <c r="N24" s="413">
        <v>144</v>
      </c>
      <c r="O24" s="413">
        <v>126</v>
      </c>
    </row>
    <row r="25" spans="2:15" x14ac:dyDescent="0.25">
      <c r="B25" s="317" t="s">
        <v>118</v>
      </c>
      <c r="C25" s="413">
        <v>331</v>
      </c>
      <c r="D25" s="413">
        <v>29</v>
      </c>
      <c r="E25" s="413">
        <v>28</v>
      </c>
      <c r="F25" s="413">
        <v>33</v>
      </c>
      <c r="G25" s="413">
        <v>33</v>
      </c>
      <c r="H25" s="413">
        <v>24</v>
      </c>
      <c r="I25" s="413">
        <v>28</v>
      </c>
      <c r="J25" s="413">
        <v>26</v>
      </c>
      <c r="K25" s="413">
        <v>26</v>
      </c>
      <c r="L25" s="413">
        <v>29</v>
      </c>
      <c r="M25" s="413">
        <v>27</v>
      </c>
      <c r="N25" s="413">
        <v>26</v>
      </c>
      <c r="O25" s="413">
        <v>22</v>
      </c>
    </row>
    <row r="26" spans="2:15" x14ac:dyDescent="0.25">
      <c r="B26" s="317" t="s">
        <v>110</v>
      </c>
      <c r="C26" s="413">
        <v>3529</v>
      </c>
      <c r="D26" s="413">
        <v>291</v>
      </c>
      <c r="E26" s="413">
        <v>276</v>
      </c>
      <c r="F26" s="413">
        <v>277</v>
      </c>
      <c r="G26" s="413">
        <v>310</v>
      </c>
      <c r="H26" s="413">
        <v>322</v>
      </c>
      <c r="I26" s="413">
        <v>296</v>
      </c>
      <c r="J26" s="413">
        <v>302</v>
      </c>
      <c r="K26" s="413">
        <v>283</v>
      </c>
      <c r="L26" s="413">
        <v>314</v>
      </c>
      <c r="M26" s="413">
        <v>295</v>
      </c>
      <c r="N26" s="413">
        <v>271</v>
      </c>
      <c r="O26" s="413">
        <v>292</v>
      </c>
    </row>
    <row r="27" spans="2:15" x14ac:dyDescent="0.25">
      <c r="B27" s="317" t="s">
        <v>96</v>
      </c>
      <c r="C27" s="413">
        <v>3450</v>
      </c>
      <c r="D27" s="413">
        <v>278</v>
      </c>
      <c r="E27" s="413">
        <v>275</v>
      </c>
      <c r="F27" s="413">
        <v>303</v>
      </c>
      <c r="G27" s="413">
        <v>280</v>
      </c>
      <c r="H27" s="413">
        <v>310</v>
      </c>
      <c r="I27" s="413">
        <v>270</v>
      </c>
      <c r="J27" s="413">
        <v>290</v>
      </c>
      <c r="K27" s="413">
        <v>313</v>
      </c>
      <c r="L27" s="413">
        <v>286</v>
      </c>
      <c r="M27" s="413">
        <v>306</v>
      </c>
      <c r="N27" s="413">
        <v>269</v>
      </c>
      <c r="O27" s="413">
        <v>270</v>
      </c>
    </row>
    <row r="28" spans="2:15" ht="15" customHeight="1" x14ac:dyDescent="0.25">
      <c r="B28" s="317" t="s">
        <v>109</v>
      </c>
      <c r="C28" s="413">
        <v>10555</v>
      </c>
      <c r="D28" s="413">
        <v>754</v>
      </c>
      <c r="E28" s="413">
        <v>706</v>
      </c>
      <c r="F28" s="413">
        <v>901</v>
      </c>
      <c r="G28" s="413">
        <v>831</v>
      </c>
      <c r="H28" s="413">
        <v>941</v>
      </c>
      <c r="I28" s="413">
        <v>943</v>
      </c>
      <c r="J28" s="413">
        <v>915</v>
      </c>
      <c r="K28" s="413">
        <v>971</v>
      </c>
      <c r="L28" s="413">
        <v>885</v>
      </c>
      <c r="M28" s="413">
        <v>913</v>
      </c>
      <c r="N28" s="413">
        <v>879</v>
      </c>
      <c r="O28" s="413">
        <v>916</v>
      </c>
    </row>
    <row r="29" spans="2:15" x14ac:dyDescent="0.25">
      <c r="B29" s="317" t="s">
        <v>105</v>
      </c>
      <c r="C29" s="413">
        <v>6925</v>
      </c>
      <c r="D29" s="413">
        <v>466</v>
      </c>
      <c r="E29" s="413">
        <v>521</v>
      </c>
      <c r="F29" s="413">
        <v>596</v>
      </c>
      <c r="G29" s="413">
        <v>642</v>
      </c>
      <c r="H29" s="413">
        <v>630</v>
      </c>
      <c r="I29" s="413">
        <v>617</v>
      </c>
      <c r="J29" s="413">
        <v>654</v>
      </c>
      <c r="K29" s="413">
        <v>629</v>
      </c>
      <c r="L29" s="413">
        <v>598</v>
      </c>
      <c r="M29" s="413">
        <v>553</v>
      </c>
      <c r="N29" s="413">
        <v>524</v>
      </c>
      <c r="O29" s="413">
        <v>495</v>
      </c>
    </row>
    <row r="30" spans="2:15" x14ac:dyDescent="0.25">
      <c r="B30" s="530"/>
      <c r="C30" s="530"/>
      <c r="D30" s="530"/>
      <c r="E30" s="530"/>
      <c r="F30" s="530"/>
      <c r="G30" s="530"/>
      <c r="H30" s="530"/>
      <c r="I30" s="530"/>
      <c r="J30" s="530"/>
      <c r="K30" s="530"/>
      <c r="L30" s="74"/>
      <c r="M30" s="74"/>
      <c r="N30" s="74"/>
      <c r="O30" s="73"/>
    </row>
    <row r="31" spans="2:15" s="45" customFormat="1" ht="16.5" x14ac:dyDescent="0.25">
      <c r="B31" s="508" t="s">
        <v>845</v>
      </c>
      <c r="C31" s="508"/>
      <c r="D31" s="508"/>
      <c r="E31" s="508"/>
      <c r="F31" s="508"/>
      <c r="G31" s="508"/>
      <c r="H31" s="508"/>
      <c r="I31" s="508"/>
      <c r="J31" s="508"/>
      <c r="K31" s="508"/>
    </row>
    <row r="32" spans="2:15" s="45" customFormat="1" ht="23.45" customHeight="1" x14ac:dyDescent="0.25">
      <c r="B32" s="504" t="s">
        <v>811</v>
      </c>
      <c r="C32" s="504"/>
      <c r="D32" s="504"/>
      <c r="E32" s="504"/>
      <c r="F32" s="504"/>
      <c r="G32" s="504"/>
      <c r="H32" s="504"/>
      <c r="I32" s="504"/>
      <c r="J32" s="504"/>
      <c r="K32" s="504"/>
    </row>
    <row r="33" spans="2:11" ht="16.5" x14ac:dyDescent="0.3">
      <c r="B33" s="70" t="s">
        <v>840</v>
      </c>
      <c r="C33" s="45"/>
      <c r="D33" s="45"/>
      <c r="E33" s="45"/>
      <c r="F33" s="45"/>
      <c r="G33" s="45"/>
      <c r="H33" s="45"/>
      <c r="I33" s="45"/>
      <c r="J33" s="45"/>
      <c r="K33" s="45"/>
    </row>
  </sheetData>
  <mergeCells count="8">
    <mergeCell ref="B31:K31"/>
    <mergeCell ref="B32:K32"/>
    <mergeCell ref="B1:K1"/>
    <mergeCell ref="B2:O2"/>
    <mergeCell ref="C3:C4"/>
    <mergeCell ref="D3:O3"/>
    <mergeCell ref="B30:K30"/>
    <mergeCell ref="B3:B4"/>
  </mergeCells>
  <hyperlinks>
    <hyperlink ref="P2" location="INDICE!B50"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dimension ref="B1:P271"/>
  <sheetViews>
    <sheetView showGridLines="0" topLeftCell="B1" zoomScaleNormal="100" workbookViewId="0">
      <selection activeCell="D3" sqref="D3:D4"/>
    </sheetView>
  </sheetViews>
  <sheetFormatPr baseColWidth="10" defaultColWidth="12.5703125" defaultRowHeight="14.25" x14ac:dyDescent="0.25"/>
  <cols>
    <col min="1" max="1" width="3.7109375" style="66" customWidth="1"/>
    <col min="2" max="2" width="21.140625" style="364" customWidth="1"/>
    <col min="3" max="3" width="27.140625" style="66" customWidth="1"/>
    <col min="4" max="4" width="12.5703125" style="66"/>
    <col min="5" max="5" width="11.5703125" style="66" customWidth="1"/>
    <col min="6" max="6" width="13.28515625" style="66" customWidth="1"/>
    <col min="7" max="11" width="11.5703125" style="66" customWidth="1"/>
    <col min="12" max="16384" width="12.5703125" style="66"/>
  </cols>
  <sheetData>
    <row r="1" spans="2:16" ht="126.75" customHeight="1" x14ac:dyDescent="0.25">
      <c r="B1" s="527"/>
      <c r="C1" s="527"/>
      <c r="D1" s="527"/>
      <c r="E1" s="527"/>
      <c r="F1" s="527"/>
      <c r="G1" s="527"/>
      <c r="H1" s="527"/>
      <c r="I1" s="527"/>
      <c r="J1" s="527"/>
      <c r="K1" s="527"/>
      <c r="L1" s="527"/>
    </row>
    <row r="2" spans="2:16" ht="40.5" customHeight="1" x14ac:dyDescent="0.25">
      <c r="B2" s="529" t="s">
        <v>862</v>
      </c>
      <c r="C2" s="529"/>
      <c r="D2" s="529"/>
      <c r="E2" s="529"/>
      <c r="F2" s="529"/>
      <c r="G2" s="529"/>
      <c r="H2" s="529"/>
      <c r="I2" s="529"/>
      <c r="J2" s="529"/>
      <c r="K2" s="529"/>
      <c r="L2" s="529"/>
      <c r="M2" s="529"/>
      <c r="N2" s="529"/>
      <c r="P2" s="363" t="s">
        <v>358</v>
      </c>
    </row>
    <row r="3" spans="2:16" ht="21.75" customHeight="1" x14ac:dyDescent="0.25">
      <c r="B3" s="537" t="s">
        <v>395</v>
      </c>
      <c r="C3" s="537" t="s">
        <v>77</v>
      </c>
      <c r="D3" s="537" t="s">
        <v>660</v>
      </c>
      <c r="E3" s="537" t="s">
        <v>519</v>
      </c>
      <c r="F3" s="537"/>
      <c r="G3" s="537"/>
      <c r="H3" s="537"/>
      <c r="I3" s="537"/>
      <c r="J3" s="537"/>
      <c r="K3" s="537"/>
      <c r="L3" s="537"/>
      <c r="M3" s="537"/>
      <c r="N3" s="537"/>
    </row>
    <row r="4" spans="2:16" ht="39" customHeight="1" x14ac:dyDescent="0.25">
      <c r="B4" s="538"/>
      <c r="C4" s="538"/>
      <c r="D4" s="538"/>
      <c r="E4" s="392" t="s">
        <v>87</v>
      </c>
      <c r="F4" s="392" t="s">
        <v>88</v>
      </c>
      <c r="G4" s="392" t="s">
        <v>328</v>
      </c>
      <c r="H4" s="392" t="s">
        <v>89</v>
      </c>
      <c r="I4" s="392" t="s">
        <v>90</v>
      </c>
      <c r="J4" s="392" t="s">
        <v>507</v>
      </c>
      <c r="K4" s="392" t="s">
        <v>501</v>
      </c>
      <c r="L4" s="392" t="s">
        <v>503</v>
      </c>
      <c r="M4" s="392" t="s">
        <v>504</v>
      </c>
      <c r="N4" s="392" t="s">
        <v>92</v>
      </c>
    </row>
    <row r="5" spans="2:16" s="46" customFormat="1" ht="12.75" customHeight="1" x14ac:dyDescent="0.25">
      <c r="B5" s="539" t="s">
        <v>467</v>
      </c>
      <c r="C5" s="414" t="s">
        <v>32</v>
      </c>
      <c r="D5" s="414">
        <v>251106</v>
      </c>
      <c r="E5" s="414">
        <v>973</v>
      </c>
      <c r="F5" s="414">
        <v>212</v>
      </c>
      <c r="G5" s="414">
        <v>22280</v>
      </c>
      <c r="H5" s="414">
        <v>11007</v>
      </c>
      <c r="I5" s="414">
        <v>130666</v>
      </c>
      <c r="J5" s="414">
        <v>30158</v>
      </c>
      <c r="K5" s="414">
        <v>12581</v>
      </c>
      <c r="L5" s="414">
        <v>40758</v>
      </c>
      <c r="M5" s="414">
        <v>828</v>
      </c>
      <c r="N5" s="414">
        <v>1643</v>
      </c>
    </row>
    <row r="6" spans="2:16" s="68" customFormat="1" ht="12.75" customHeight="1" x14ac:dyDescent="0.25">
      <c r="B6" s="539"/>
      <c r="C6" s="413" t="s">
        <v>301</v>
      </c>
      <c r="D6" s="413">
        <v>1843</v>
      </c>
      <c r="E6" s="413">
        <v>21</v>
      </c>
      <c r="F6" s="413">
        <v>0</v>
      </c>
      <c r="G6" s="413">
        <v>0</v>
      </c>
      <c r="H6" s="413">
        <v>0</v>
      </c>
      <c r="I6" s="413">
        <v>1472</v>
      </c>
      <c r="J6" s="413">
        <v>345</v>
      </c>
      <c r="K6" s="413">
        <v>0</v>
      </c>
      <c r="L6" s="413">
        <v>0</v>
      </c>
      <c r="M6" s="413">
        <v>0</v>
      </c>
      <c r="N6" s="413">
        <v>5</v>
      </c>
    </row>
    <row r="7" spans="2:16" s="68" customFormat="1" ht="12.75" customHeight="1" x14ac:dyDescent="0.25">
      <c r="B7" s="539"/>
      <c r="C7" s="413" t="s">
        <v>302</v>
      </c>
      <c r="D7" s="413">
        <v>39486</v>
      </c>
      <c r="E7" s="413">
        <v>169</v>
      </c>
      <c r="F7" s="413">
        <v>30</v>
      </c>
      <c r="G7" s="413">
        <v>0</v>
      </c>
      <c r="H7" s="413">
        <v>0</v>
      </c>
      <c r="I7" s="413">
        <v>28300</v>
      </c>
      <c r="J7" s="413">
        <v>9178</v>
      </c>
      <c r="K7" s="413">
        <v>1328</v>
      </c>
      <c r="L7" s="413">
        <v>330</v>
      </c>
      <c r="M7" s="413">
        <v>0</v>
      </c>
      <c r="N7" s="413">
        <v>151</v>
      </c>
    </row>
    <row r="8" spans="2:16" s="68" customFormat="1" ht="12.75" customHeight="1" x14ac:dyDescent="0.25">
      <c r="B8" s="539"/>
      <c r="C8" s="413" t="s">
        <v>303</v>
      </c>
      <c r="D8" s="413">
        <v>65263</v>
      </c>
      <c r="E8" s="413">
        <v>139</v>
      </c>
      <c r="F8" s="413">
        <v>33</v>
      </c>
      <c r="G8" s="413">
        <v>0</v>
      </c>
      <c r="H8" s="413">
        <v>0</v>
      </c>
      <c r="I8" s="413">
        <v>44470</v>
      </c>
      <c r="J8" s="413">
        <v>11633</v>
      </c>
      <c r="K8" s="413">
        <v>4320</v>
      </c>
      <c r="L8" s="413">
        <v>4528</v>
      </c>
      <c r="M8" s="413">
        <v>7</v>
      </c>
      <c r="N8" s="413">
        <v>133</v>
      </c>
    </row>
    <row r="9" spans="2:16" s="68" customFormat="1" ht="12.75" customHeight="1" x14ac:dyDescent="0.25">
      <c r="B9" s="539"/>
      <c r="C9" s="413" t="s">
        <v>304</v>
      </c>
      <c r="D9" s="413">
        <v>62863</v>
      </c>
      <c r="E9" s="413">
        <v>152</v>
      </c>
      <c r="F9" s="413">
        <v>54</v>
      </c>
      <c r="G9" s="413">
        <v>7526</v>
      </c>
      <c r="H9" s="413">
        <v>4410</v>
      </c>
      <c r="I9" s="413">
        <v>28882</v>
      </c>
      <c r="J9" s="413">
        <v>4891</v>
      </c>
      <c r="K9" s="413">
        <v>3700</v>
      </c>
      <c r="L9" s="413">
        <v>13035</v>
      </c>
      <c r="M9" s="413">
        <v>110</v>
      </c>
      <c r="N9" s="413">
        <v>103</v>
      </c>
    </row>
    <row r="10" spans="2:16" s="68" customFormat="1" ht="12.75" customHeight="1" x14ac:dyDescent="0.25">
      <c r="B10" s="539"/>
      <c r="C10" s="413" t="s">
        <v>305</v>
      </c>
      <c r="D10" s="413">
        <v>46928</v>
      </c>
      <c r="E10" s="413">
        <v>171</v>
      </c>
      <c r="F10" s="413">
        <v>29</v>
      </c>
      <c r="G10" s="413">
        <v>7577</v>
      </c>
      <c r="H10" s="413">
        <v>3667</v>
      </c>
      <c r="I10" s="413">
        <v>16708</v>
      </c>
      <c r="J10" s="413">
        <v>2516</v>
      </c>
      <c r="K10" s="413">
        <v>2043</v>
      </c>
      <c r="L10" s="413">
        <v>13796</v>
      </c>
      <c r="M10" s="413">
        <v>373</v>
      </c>
      <c r="N10" s="413">
        <v>48</v>
      </c>
    </row>
    <row r="11" spans="2:16" s="68" customFormat="1" ht="12.75" customHeight="1" x14ac:dyDescent="0.25">
      <c r="B11" s="539"/>
      <c r="C11" s="413" t="s">
        <v>306</v>
      </c>
      <c r="D11" s="413">
        <v>25791</v>
      </c>
      <c r="E11" s="413">
        <v>191</v>
      </c>
      <c r="F11" s="413">
        <v>39</v>
      </c>
      <c r="G11" s="413">
        <v>5261</v>
      </c>
      <c r="H11" s="413">
        <v>2182</v>
      </c>
      <c r="I11" s="413">
        <v>8323</v>
      </c>
      <c r="J11" s="413">
        <v>1230</v>
      </c>
      <c r="K11" s="413">
        <v>968</v>
      </c>
      <c r="L11" s="413">
        <v>7288</v>
      </c>
      <c r="M11" s="413">
        <v>265</v>
      </c>
      <c r="N11" s="413">
        <v>44</v>
      </c>
    </row>
    <row r="12" spans="2:16" s="68" customFormat="1" ht="12.75" customHeight="1" x14ac:dyDescent="0.25">
      <c r="B12" s="539"/>
      <c r="C12" s="413" t="s">
        <v>307</v>
      </c>
      <c r="D12" s="413">
        <v>7354</v>
      </c>
      <c r="E12" s="413">
        <v>110</v>
      </c>
      <c r="F12" s="413">
        <v>26</v>
      </c>
      <c r="G12" s="413">
        <v>1807</v>
      </c>
      <c r="H12" s="413">
        <v>710</v>
      </c>
      <c r="I12" s="413">
        <v>2370</v>
      </c>
      <c r="J12" s="413">
        <v>343</v>
      </c>
      <c r="K12" s="413">
        <v>208</v>
      </c>
      <c r="L12" s="413">
        <v>1685</v>
      </c>
      <c r="M12" s="413">
        <v>69</v>
      </c>
      <c r="N12" s="413">
        <v>26</v>
      </c>
    </row>
    <row r="13" spans="2:16" s="68" customFormat="1" ht="12.75" customHeight="1" x14ac:dyDescent="0.25">
      <c r="B13" s="539"/>
      <c r="C13" s="413" t="s">
        <v>308</v>
      </c>
      <c r="D13" s="413">
        <v>427</v>
      </c>
      <c r="E13" s="413">
        <v>17</v>
      </c>
      <c r="F13" s="413">
        <v>1</v>
      </c>
      <c r="G13" s="413">
        <v>108</v>
      </c>
      <c r="H13" s="413">
        <v>38</v>
      </c>
      <c r="I13" s="413">
        <v>133</v>
      </c>
      <c r="J13" s="413">
        <v>20</v>
      </c>
      <c r="K13" s="413">
        <v>14</v>
      </c>
      <c r="L13" s="413">
        <v>91</v>
      </c>
      <c r="M13" s="413">
        <v>3</v>
      </c>
      <c r="N13" s="413">
        <v>2</v>
      </c>
    </row>
    <row r="14" spans="2:16" s="68" customFormat="1" ht="12.75" customHeight="1" x14ac:dyDescent="0.25">
      <c r="B14" s="539"/>
      <c r="C14" s="413" t="s">
        <v>505</v>
      </c>
      <c r="D14" s="413">
        <v>18</v>
      </c>
      <c r="E14" s="413">
        <v>3</v>
      </c>
      <c r="F14" s="413">
        <v>0</v>
      </c>
      <c r="G14" s="413">
        <v>1</v>
      </c>
      <c r="H14" s="413">
        <v>0</v>
      </c>
      <c r="I14" s="413">
        <v>6</v>
      </c>
      <c r="J14" s="413">
        <v>1</v>
      </c>
      <c r="K14" s="413">
        <v>0</v>
      </c>
      <c r="L14" s="413">
        <v>5</v>
      </c>
      <c r="M14" s="413">
        <v>1</v>
      </c>
      <c r="N14" s="413">
        <v>1</v>
      </c>
    </row>
    <row r="15" spans="2:16" x14ac:dyDescent="0.25">
      <c r="B15" s="539"/>
      <c r="C15" s="413" t="s">
        <v>92</v>
      </c>
      <c r="D15" s="413">
        <v>1133</v>
      </c>
      <c r="E15" s="413">
        <v>0</v>
      </c>
      <c r="F15" s="413">
        <v>0</v>
      </c>
      <c r="G15" s="413">
        <v>0</v>
      </c>
      <c r="H15" s="413">
        <v>0</v>
      </c>
      <c r="I15" s="413">
        <v>2</v>
      </c>
      <c r="J15" s="413">
        <v>1</v>
      </c>
      <c r="K15" s="413">
        <v>0</v>
      </c>
      <c r="L15" s="413">
        <v>0</v>
      </c>
      <c r="M15" s="413">
        <v>0</v>
      </c>
      <c r="N15" s="413">
        <v>1130</v>
      </c>
    </row>
    <row r="16" spans="2:16" s="67" customFormat="1" ht="13.5" x14ac:dyDescent="0.25">
      <c r="B16" s="539" t="s">
        <v>116</v>
      </c>
      <c r="C16" s="414" t="s">
        <v>32</v>
      </c>
      <c r="D16" s="414">
        <v>10073</v>
      </c>
      <c r="E16" s="414">
        <v>17</v>
      </c>
      <c r="F16" s="414">
        <v>1</v>
      </c>
      <c r="G16" s="414">
        <v>1168</v>
      </c>
      <c r="H16" s="414">
        <v>431</v>
      </c>
      <c r="I16" s="414">
        <v>5285</v>
      </c>
      <c r="J16" s="414">
        <v>794</v>
      </c>
      <c r="K16" s="414">
        <v>290</v>
      </c>
      <c r="L16" s="414">
        <v>1979</v>
      </c>
      <c r="M16" s="414">
        <v>90</v>
      </c>
      <c r="N16" s="414">
        <v>18</v>
      </c>
    </row>
    <row r="17" spans="2:14" x14ac:dyDescent="0.25">
      <c r="B17" s="539"/>
      <c r="C17" s="413" t="s">
        <v>301</v>
      </c>
      <c r="D17" s="413">
        <v>49</v>
      </c>
      <c r="E17" s="413">
        <v>0</v>
      </c>
      <c r="F17" s="413">
        <v>0</v>
      </c>
      <c r="G17" s="413">
        <v>0</v>
      </c>
      <c r="H17" s="413">
        <v>0</v>
      </c>
      <c r="I17" s="413">
        <v>41</v>
      </c>
      <c r="J17" s="413">
        <v>8</v>
      </c>
      <c r="K17" s="413">
        <v>0</v>
      </c>
      <c r="L17" s="413">
        <v>0</v>
      </c>
      <c r="M17" s="413">
        <v>0</v>
      </c>
      <c r="N17" s="413">
        <v>0</v>
      </c>
    </row>
    <row r="18" spans="2:14" x14ac:dyDescent="0.25">
      <c r="B18" s="539"/>
      <c r="C18" s="413" t="s">
        <v>302</v>
      </c>
      <c r="D18" s="413">
        <v>1347</v>
      </c>
      <c r="E18" s="413">
        <v>4</v>
      </c>
      <c r="F18" s="413">
        <v>0</v>
      </c>
      <c r="G18" s="413">
        <v>0</v>
      </c>
      <c r="H18" s="413">
        <v>0</v>
      </c>
      <c r="I18" s="413">
        <v>1045</v>
      </c>
      <c r="J18" s="413">
        <v>251</v>
      </c>
      <c r="K18" s="413">
        <v>32</v>
      </c>
      <c r="L18" s="413">
        <v>9</v>
      </c>
      <c r="M18" s="413">
        <v>0</v>
      </c>
      <c r="N18" s="413">
        <v>6</v>
      </c>
    </row>
    <row r="19" spans="2:14" x14ac:dyDescent="0.25">
      <c r="B19" s="539"/>
      <c r="C19" s="413" t="s">
        <v>303</v>
      </c>
      <c r="D19" s="413">
        <v>2298</v>
      </c>
      <c r="E19" s="413">
        <v>2</v>
      </c>
      <c r="F19" s="413">
        <v>0</v>
      </c>
      <c r="G19" s="413">
        <v>0</v>
      </c>
      <c r="H19" s="413">
        <v>0</v>
      </c>
      <c r="I19" s="413">
        <v>1748</v>
      </c>
      <c r="J19" s="413">
        <v>305</v>
      </c>
      <c r="K19" s="413">
        <v>97</v>
      </c>
      <c r="L19" s="413">
        <v>141</v>
      </c>
      <c r="M19" s="413">
        <v>1</v>
      </c>
      <c r="N19" s="413">
        <v>4</v>
      </c>
    </row>
    <row r="20" spans="2:14" x14ac:dyDescent="0.25">
      <c r="B20" s="539"/>
      <c r="C20" s="413" t="s">
        <v>304</v>
      </c>
      <c r="D20" s="413">
        <v>2487</v>
      </c>
      <c r="E20" s="413">
        <v>2</v>
      </c>
      <c r="F20" s="413">
        <v>0</v>
      </c>
      <c r="G20" s="413">
        <v>331</v>
      </c>
      <c r="H20" s="413">
        <v>160</v>
      </c>
      <c r="I20" s="413">
        <v>1195</v>
      </c>
      <c r="J20" s="413">
        <v>122</v>
      </c>
      <c r="K20" s="413">
        <v>77</v>
      </c>
      <c r="L20" s="413">
        <v>595</v>
      </c>
      <c r="M20" s="413">
        <v>3</v>
      </c>
      <c r="N20" s="413">
        <v>2</v>
      </c>
    </row>
    <row r="21" spans="2:14" x14ac:dyDescent="0.25">
      <c r="B21" s="539"/>
      <c r="C21" s="413" t="s">
        <v>305</v>
      </c>
      <c r="D21" s="413">
        <v>2253</v>
      </c>
      <c r="E21" s="413">
        <v>3</v>
      </c>
      <c r="F21" s="413">
        <v>0</v>
      </c>
      <c r="G21" s="413">
        <v>419</v>
      </c>
      <c r="H21" s="413">
        <v>152</v>
      </c>
      <c r="I21" s="413">
        <v>755</v>
      </c>
      <c r="J21" s="413">
        <v>74</v>
      </c>
      <c r="K21" s="413">
        <v>52</v>
      </c>
      <c r="L21" s="413">
        <v>743</v>
      </c>
      <c r="M21" s="413">
        <v>55</v>
      </c>
      <c r="N21" s="413">
        <v>0</v>
      </c>
    </row>
    <row r="22" spans="2:14" x14ac:dyDescent="0.25">
      <c r="B22" s="539"/>
      <c r="C22" s="413" t="s">
        <v>306</v>
      </c>
      <c r="D22" s="413">
        <v>1293</v>
      </c>
      <c r="E22" s="413">
        <v>4</v>
      </c>
      <c r="F22" s="413">
        <v>1</v>
      </c>
      <c r="G22" s="413">
        <v>320</v>
      </c>
      <c r="H22" s="413">
        <v>93</v>
      </c>
      <c r="I22" s="413">
        <v>393</v>
      </c>
      <c r="J22" s="413">
        <v>28</v>
      </c>
      <c r="K22" s="413">
        <v>26</v>
      </c>
      <c r="L22" s="413">
        <v>403</v>
      </c>
      <c r="M22" s="413">
        <v>25</v>
      </c>
      <c r="N22" s="413">
        <v>0</v>
      </c>
    </row>
    <row r="23" spans="2:14" x14ac:dyDescent="0.25">
      <c r="B23" s="539"/>
      <c r="C23" s="413" t="s">
        <v>307</v>
      </c>
      <c r="D23" s="413">
        <v>323</v>
      </c>
      <c r="E23" s="413">
        <v>2</v>
      </c>
      <c r="F23" s="413">
        <v>0</v>
      </c>
      <c r="G23" s="413">
        <v>91</v>
      </c>
      <c r="H23" s="413">
        <v>26</v>
      </c>
      <c r="I23" s="413">
        <v>103</v>
      </c>
      <c r="J23" s="413">
        <v>4</v>
      </c>
      <c r="K23" s="413">
        <v>5</v>
      </c>
      <c r="L23" s="413">
        <v>86</v>
      </c>
      <c r="M23" s="413">
        <v>6</v>
      </c>
      <c r="N23" s="413">
        <v>0</v>
      </c>
    </row>
    <row r="24" spans="2:14" x14ac:dyDescent="0.25">
      <c r="B24" s="539"/>
      <c r="C24" s="413" t="s">
        <v>308</v>
      </c>
      <c r="D24" s="413">
        <v>16</v>
      </c>
      <c r="E24" s="413">
        <v>0</v>
      </c>
      <c r="F24" s="413">
        <v>0</v>
      </c>
      <c r="G24" s="413">
        <v>7</v>
      </c>
      <c r="H24" s="413">
        <v>0</v>
      </c>
      <c r="I24" s="413">
        <v>5</v>
      </c>
      <c r="J24" s="413">
        <v>2</v>
      </c>
      <c r="K24" s="413">
        <v>1</v>
      </c>
      <c r="L24" s="413">
        <v>1</v>
      </c>
      <c r="M24" s="413">
        <v>0</v>
      </c>
      <c r="N24" s="413">
        <v>0</v>
      </c>
    </row>
    <row r="25" spans="2:14" x14ac:dyDescent="0.25">
      <c r="B25" s="539"/>
      <c r="C25" s="413" t="s">
        <v>505</v>
      </c>
      <c r="D25" s="413">
        <v>1</v>
      </c>
      <c r="E25" s="413">
        <v>0</v>
      </c>
      <c r="F25" s="413">
        <v>0</v>
      </c>
      <c r="G25" s="413">
        <v>0</v>
      </c>
      <c r="H25" s="413">
        <v>0</v>
      </c>
      <c r="I25" s="413">
        <v>0</v>
      </c>
      <c r="J25" s="413">
        <v>0</v>
      </c>
      <c r="K25" s="413">
        <v>0</v>
      </c>
      <c r="L25" s="413">
        <v>1</v>
      </c>
      <c r="M25" s="413">
        <v>0</v>
      </c>
      <c r="N25" s="413">
        <v>0</v>
      </c>
    </row>
    <row r="26" spans="2:14" s="67" customFormat="1" x14ac:dyDescent="0.25">
      <c r="B26" s="539"/>
      <c r="C26" s="413" t="s">
        <v>92</v>
      </c>
      <c r="D26" s="413">
        <v>6</v>
      </c>
      <c r="E26" s="413">
        <v>0</v>
      </c>
      <c r="F26" s="413">
        <v>0</v>
      </c>
      <c r="G26" s="413">
        <v>0</v>
      </c>
      <c r="H26" s="413">
        <v>0</v>
      </c>
      <c r="I26" s="413">
        <v>0</v>
      </c>
      <c r="J26" s="413">
        <v>0</v>
      </c>
      <c r="K26" s="413">
        <v>0</v>
      </c>
      <c r="L26" s="413">
        <v>0</v>
      </c>
      <c r="M26" s="413">
        <v>0</v>
      </c>
      <c r="N26" s="413">
        <v>6</v>
      </c>
    </row>
    <row r="27" spans="2:14" s="67" customFormat="1" x14ac:dyDescent="0.25">
      <c r="B27" s="539" t="s">
        <v>99</v>
      </c>
      <c r="C27" s="414" t="s">
        <v>32</v>
      </c>
      <c r="D27" s="414">
        <v>2764</v>
      </c>
      <c r="E27" s="414">
        <v>27</v>
      </c>
      <c r="F27" s="413">
        <v>0</v>
      </c>
      <c r="G27" s="414">
        <v>242</v>
      </c>
      <c r="H27" s="414">
        <v>87</v>
      </c>
      <c r="I27" s="414">
        <v>1342</v>
      </c>
      <c r="J27" s="414">
        <v>424</v>
      </c>
      <c r="K27" s="414">
        <v>164</v>
      </c>
      <c r="L27" s="414">
        <v>467</v>
      </c>
      <c r="M27" s="414">
        <v>4</v>
      </c>
      <c r="N27" s="414">
        <v>7</v>
      </c>
    </row>
    <row r="28" spans="2:14" x14ac:dyDescent="0.25">
      <c r="B28" s="539"/>
      <c r="C28" s="413" t="s">
        <v>301</v>
      </c>
      <c r="D28" s="413">
        <v>18</v>
      </c>
      <c r="E28" s="413">
        <v>0</v>
      </c>
      <c r="F28" s="413">
        <v>0</v>
      </c>
      <c r="G28" s="413">
        <v>0</v>
      </c>
      <c r="H28" s="413">
        <v>0</v>
      </c>
      <c r="I28" s="413">
        <v>15</v>
      </c>
      <c r="J28" s="413">
        <v>2</v>
      </c>
      <c r="K28" s="413">
        <v>0</v>
      </c>
      <c r="L28" s="413">
        <v>0</v>
      </c>
      <c r="M28" s="413">
        <v>0</v>
      </c>
      <c r="N28" s="413">
        <v>1</v>
      </c>
    </row>
    <row r="29" spans="2:14" x14ac:dyDescent="0.25">
      <c r="B29" s="539"/>
      <c r="C29" s="413" t="s">
        <v>302</v>
      </c>
      <c r="D29" s="413">
        <v>487</v>
      </c>
      <c r="E29" s="413">
        <v>1</v>
      </c>
      <c r="F29" s="413">
        <v>0</v>
      </c>
      <c r="G29" s="413">
        <v>0</v>
      </c>
      <c r="H29" s="413">
        <v>0</v>
      </c>
      <c r="I29" s="413">
        <v>357</v>
      </c>
      <c r="J29" s="413">
        <v>112</v>
      </c>
      <c r="K29" s="413">
        <v>15</v>
      </c>
      <c r="L29" s="413">
        <v>2</v>
      </c>
      <c r="M29" s="413">
        <v>0</v>
      </c>
      <c r="N29" s="413">
        <v>0</v>
      </c>
    </row>
    <row r="30" spans="2:14" x14ac:dyDescent="0.25">
      <c r="B30" s="539"/>
      <c r="C30" s="413" t="s">
        <v>303</v>
      </c>
      <c r="D30" s="413">
        <v>702</v>
      </c>
      <c r="E30" s="413">
        <v>1</v>
      </c>
      <c r="F30" s="413">
        <v>0</v>
      </c>
      <c r="G30" s="413">
        <v>0</v>
      </c>
      <c r="H30" s="413">
        <v>0</v>
      </c>
      <c r="I30" s="413">
        <v>431</v>
      </c>
      <c r="J30" s="413">
        <v>154</v>
      </c>
      <c r="K30" s="413">
        <v>58</v>
      </c>
      <c r="L30" s="413">
        <v>57</v>
      </c>
      <c r="M30" s="413">
        <v>0</v>
      </c>
      <c r="N30" s="413">
        <v>1</v>
      </c>
    </row>
    <row r="31" spans="2:14" x14ac:dyDescent="0.25">
      <c r="B31" s="539"/>
      <c r="C31" s="413" t="s">
        <v>304</v>
      </c>
      <c r="D31" s="413">
        <v>635</v>
      </c>
      <c r="E31" s="413">
        <v>2</v>
      </c>
      <c r="F31" s="413">
        <v>0</v>
      </c>
      <c r="G31" s="413">
        <v>61</v>
      </c>
      <c r="H31" s="413">
        <v>29</v>
      </c>
      <c r="I31" s="413">
        <v>255</v>
      </c>
      <c r="J31" s="413">
        <v>85</v>
      </c>
      <c r="K31" s="413">
        <v>43</v>
      </c>
      <c r="L31" s="413">
        <v>155</v>
      </c>
      <c r="M31" s="413">
        <v>2</v>
      </c>
      <c r="N31" s="413">
        <v>3</v>
      </c>
    </row>
    <row r="32" spans="2:14" x14ac:dyDescent="0.25">
      <c r="B32" s="539"/>
      <c r="C32" s="413" t="s">
        <v>305</v>
      </c>
      <c r="D32" s="413">
        <v>492</v>
      </c>
      <c r="E32" s="413">
        <v>3</v>
      </c>
      <c r="F32" s="413">
        <v>0</v>
      </c>
      <c r="G32" s="413">
        <v>75</v>
      </c>
      <c r="H32" s="413">
        <v>34</v>
      </c>
      <c r="I32" s="413">
        <v>165</v>
      </c>
      <c r="J32" s="413">
        <v>39</v>
      </c>
      <c r="K32" s="413">
        <v>30</v>
      </c>
      <c r="L32" s="413">
        <v>145</v>
      </c>
      <c r="M32" s="413">
        <v>1</v>
      </c>
      <c r="N32" s="413">
        <v>0</v>
      </c>
    </row>
    <row r="33" spans="2:14" x14ac:dyDescent="0.25">
      <c r="B33" s="539"/>
      <c r="C33" s="413" t="s">
        <v>306</v>
      </c>
      <c r="D33" s="413">
        <v>306</v>
      </c>
      <c r="E33" s="413">
        <v>12</v>
      </c>
      <c r="F33" s="413">
        <v>0</v>
      </c>
      <c r="G33" s="413">
        <v>69</v>
      </c>
      <c r="H33" s="413">
        <v>16</v>
      </c>
      <c r="I33" s="413">
        <v>86</v>
      </c>
      <c r="J33" s="413">
        <v>24</v>
      </c>
      <c r="K33" s="413">
        <v>15</v>
      </c>
      <c r="L33" s="413">
        <v>84</v>
      </c>
      <c r="M33" s="413">
        <v>0</v>
      </c>
      <c r="N33" s="413">
        <v>0</v>
      </c>
    </row>
    <row r="34" spans="2:14" x14ac:dyDescent="0.25">
      <c r="B34" s="539"/>
      <c r="C34" s="413" t="s">
        <v>307</v>
      </c>
      <c r="D34" s="413">
        <v>116</v>
      </c>
      <c r="E34" s="413">
        <v>8</v>
      </c>
      <c r="F34" s="413">
        <v>0</v>
      </c>
      <c r="G34" s="413">
        <v>37</v>
      </c>
      <c r="H34" s="413">
        <v>8</v>
      </c>
      <c r="I34" s="413">
        <v>27</v>
      </c>
      <c r="J34" s="413">
        <v>8</v>
      </c>
      <c r="K34" s="413">
        <v>3</v>
      </c>
      <c r="L34" s="413">
        <v>23</v>
      </c>
      <c r="M34" s="413">
        <v>1</v>
      </c>
      <c r="N34" s="413">
        <v>1</v>
      </c>
    </row>
    <row r="35" spans="2:14" x14ac:dyDescent="0.25">
      <c r="B35" s="539"/>
      <c r="C35" s="413" t="s">
        <v>308</v>
      </c>
      <c r="D35" s="413">
        <v>7</v>
      </c>
      <c r="E35" s="413">
        <v>0</v>
      </c>
      <c r="F35" s="413">
        <v>0</v>
      </c>
      <c r="G35" s="413">
        <v>0</v>
      </c>
      <c r="H35" s="413">
        <v>0</v>
      </c>
      <c r="I35" s="413">
        <v>6</v>
      </c>
      <c r="J35" s="413">
        <v>0</v>
      </c>
      <c r="K35" s="413">
        <v>0</v>
      </c>
      <c r="L35" s="413">
        <v>1</v>
      </c>
      <c r="M35" s="413">
        <v>0</v>
      </c>
      <c r="N35" s="413">
        <v>0</v>
      </c>
    </row>
    <row r="36" spans="2:14" s="67" customFormat="1" x14ac:dyDescent="0.25">
      <c r="B36" s="539"/>
      <c r="C36" s="413" t="s">
        <v>92</v>
      </c>
      <c r="D36" s="413">
        <v>1</v>
      </c>
      <c r="E36" s="413">
        <v>0</v>
      </c>
      <c r="F36" s="413">
        <v>0</v>
      </c>
      <c r="G36" s="413">
        <v>0</v>
      </c>
      <c r="H36" s="413">
        <v>0</v>
      </c>
      <c r="I36" s="413">
        <v>0</v>
      </c>
      <c r="J36" s="413">
        <v>0</v>
      </c>
      <c r="K36" s="413">
        <v>0</v>
      </c>
      <c r="L36" s="413">
        <v>0</v>
      </c>
      <c r="M36" s="413">
        <v>0</v>
      </c>
      <c r="N36" s="413">
        <v>1</v>
      </c>
    </row>
    <row r="37" spans="2:14" s="67" customFormat="1" ht="13.5" x14ac:dyDescent="0.25">
      <c r="B37" s="539" t="s">
        <v>107</v>
      </c>
      <c r="C37" s="414" t="s">
        <v>32</v>
      </c>
      <c r="D37" s="414">
        <v>3680</v>
      </c>
      <c r="E37" s="414">
        <v>21</v>
      </c>
      <c r="F37" s="414">
        <v>5</v>
      </c>
      <c r="G37" s="414">
        <v>546</v>
      </c>
      <c r="H37" s="414">
        <v>166</v>
      </c>
      <c r="I37" s="414">
        <v>1998</v>
      </c>
      <c r="J37" s="414">
        <v>352</v>
      </c>
      <c r="K37" s="414">
        <v>64</v>
      </c>
      <c r="L37" s="414">
        <v>517</v>
      </c>
      <c r="M37" s="414">
        <v>6</v>
      </c>
      <c r="N37" s="414">
        <v>5</v>
      </c>
    </row>
    <row r="38" spans="2:14" x14ac:dyDescent="0.25">
      <c r="B38" s="539"/>
      <c r="C38" s="413" t="s">
        <v>301</v>
      </c>
      <c r="D38" s="413">
        <v>17</v>
      </c>
      <c r="E38" s="413">
        <v>0</v>
      </c>
      <c r="F38" s="413">
        <v>0</v>
      </c>
      <c r="G38" s="413">
        <v>0</v>
      </c>
      <c r="H38" s="413">
        <v>0</v>
      </c>
      <c r="I38" s="413">
        <v>17</v>
      </c>
      <c r="J38" s="413">
        <v>0</v>
      </c>
      <c r="K38" s="413">
        <v>0</v>
      </c>
      <c r="L38" s="413">
        <v>0</v>
      </c>
      <c r="M38" s="413">
        <v>0</v>
      </c>
      <c r="N38" s="413">
        <v>0</v>
      </c>
    </row>
    <row r="39" spans="2:14" x14ac:dyDescent="0.25">
      <c r="B39" s="539"/>
      <c r="C39" s="413" t="s">
        <v>302</v>
      </c>
      <c r="D39" s="413">
        <v>687</v>
      </c>
      <c r="E39" s="413">
        <v>3</v>
      </c>
      <c r="F39" s="413">
        <v>0</v>
      </c>
      <c r="G39" s="413">
        <v>0</v>
      </c>
      <c r="H39" s="413">
        <v>0</v>
      </c>
      <c r="I39" s="413">
        <v>527</v>
      </c>
      <c r="J39" s="413">
        <v>148</v>
      </c>
      <c r="K39" s="413">
        <v>7</v>
      </c>
      <c r="L39" s="413">
        <v>2</v>
      </c>
      <c r="M39" s="413">
        <v>0</v>
      </c>
      <c r="N39" s="413">
        <v>0</v>
      </c>
    </row>
    <row r="40" spans="2:14" x14ac:dyDescent="0.25">
      <c r="B40" s="539"/>
      <c r="C40" s="413" t="s">
        <v>303</v>
      </c>
      <c r="D40" s="413">
        <v>986</v>
      </c>
      <c r="E40" s="413">
        <v>3</v>
      </c>
      <c r="F40" s="413">
        <v>0</v>
      </c>
      <c r="G40" s="413">
        <v>0</v>
      </c>
      <c r="H40" s="413">
        <v>0</v>
      </c>
      <c r="I40" s="413">
        <v>732</v>
      </c>
      <c r="J40" s="413">
        <v>143</v>
      </c>
      <c r="K40" s="413">
        <v>27</v>
      </c>
      <c r="L40" s="413">
        <v>81</v>
      </c>
      <c r="M40" s="413">
        <v>0</v>
      </c>
      <c r="N40" s="413">
        <v>0</v>
      </c>
    </row>
    <row r="41" spans="2:14" x14ac:dyDescent="0.25">
      <c r="B41" s="539"/>
      <c r="C41" s="413" t="s">
        <v>304</v>
      </c>
      <c r="D41" s="413">
        <v>815</v>
      </c>
      <c r="E41" s="413">
        <v>2</v>
      </c>
      <c r="F41" s="413">
        <v>1</v>
      </c>
      <c r="G41" s="413">
        <v>165</v>
      </c>
      <c r="H41" s="413">
        <v>48</v>
      </c>
      <c r="I41" s="413">
        <v>369</v>
      </c>
      <c r="J41" s="413">
        <v>34</v>
      </c>
      <c r="K41" s="413">
        <v>17</v>
      </c>
      <c r="L41" s="413">
        <v>177</v>
      </c>
      <c r="M41" s="413">
        <v>1</v>
      </c>
      <c r="N41" s="413">
        <v>1</v>
      </c>
    </row>
    <row r="42" spans="2:14" x14ac:dyDescent="0.25">
      <c r="B42" s="539"/>
      <c r="C42" s="413" t="s">
        <v>305</v>
      </c>
      <c r="D42" s="413">
        <v>663</v>
      </c>
      <c r="E42" s="413">
        <v>5</v>
      </c>
      <c r="F42" s="413">
        <v>1</v>
      </c>
      <c r="G42" s="413">
        <v>182</v>
      </c>
      <c r="H42" s="413">
        <v>67</v>
      </c>
      <c r="I42" s="413">
        <v>230</v>
      </c>
      <c r="J42" s="413">
        <v>22</v>
      </c>
      <c r="K42" s="413">
        <v>8</v>
      </c>
      <c r="L42" s="413">
        <v>144</v>
      </c>
      <c r="M42" s="413">
        <v>4</v>
      </c>
      <c r="N42" s="413">
        <v>0</v>
      </c>
    </row>
    <row r="43" spans="2:14" x14ac:dyDescent="0.25">
      <c r="B43" s="539"/>
      <c r="C43" s="413" t="s">
        <v>306</v>
      </c>
      <c r="D43" s="413">
        <v>381</v>
      </c>
      <c r="E43" s="413">
        <v>7</v>
      </c>
      <c r="F43" s="413">
        <v>3</v>
      </c>
      <c r="G43" s="413">
        <v>142</v>
      </c>
      <c r="H43" s="413">
        <v>32</v>
      </c>
      <c r="I43" s="413">
        <v>99</v>
      </c>
      <c r="J43" s="413">
        <v>4</v>
      </c>
      <c r="K43" s="413">
        <v>3</v>
      </c>
      <c r="L43" s="413">
        <v>90</v>
      </c>
      <c r="M43" s="413">
        <v>1</v>
      </c>
      <c r="N43" s="413">
        <v>0</v>
      </c>
    </row>
    <row r="44" spans="2:14" x14ac:dyDescent="0.25">
      <c r="B44" s="539"/>
      <c r="C44" s="413" t="s">
        <v>307</v>
      </c>
      <c r="D44" s="413">
        <v>118</v>
      </c>
      <c r="E44" s="413">
        <v>1</v>
      </c>
      <c r="F44" s="413">
        <v>0</v>
      </c>
      <c r="G44" s="413">
        <v>54</v>
      </c>
      <c r="H44" s="413">
        <v>16</v>
      </c>
      <c r="I44" s="413">
        <v>22</v>
      </c>
      <c r="J44" s="413">
        <v>1</v>
      </c>
      <c r="K44" s="413">
        <v>2</v>
      </c>
      <c r="L44" s="413">
        <v>22</v>
      </c>
      <c r="M44" s="413">
        <v>0</v>
      </c>
      <c r="N44" s="413">
        <v>0</v>
      </c>
    </row>
    <row r="45" spans="2:14" x14ac:dyDescent="0.25">
      <c r="B45" s="539"/>
      <c r="C45" s="413" t="s">
        <v>308</v>
      </c>
      <c r="D45" s="413">
        <v>9</v>
      </c>
      <c r="E45" s="413">
        <v>0</v>
      </c>
      <c r="F45" s="413">
        <v>0</v>
      </c>
      <c r="G45" s="413">
        <v>3</v>
      </c>
      <c r="H45" s="413">
        <v>3</v>
      </c>
      <c r="I45" s="413">
        <v>2</v>
      </c>
      <c r="J45" s="413">
        <v>0</v>
      </c>
      <c r="K45" s="413">
        <v>0</v>
      </c>
      <c r="L45" s="413">
        <v>1</v>
      </c>
      <c r="M45" s="413">
        <v>0</v>
      </c>
      <c r="N45" s="413">
        <v>0</v>
      </c>
    </row>
    <row r="46" spans="2:14" s="67" customFormat="1" x14ac:dyDescent="0.25">
      <c r="B46" s="539"/>
      <c r="C46" s="413" t="s">
        <v>92</v>
      </c>
      <c r="D46" s="413">
        <v>4</v>
      </c>
      <c r="E46" s="413">
        <v>0</v>
      </c>
      <c r="F46" s="413">
        <v>0</v>
      </c>
      <c r="G46" s="413">
        <v>0</v>
      </c>
      <c r="H46" s="413">
        <v>0</v>
      </c>
      <c r="I46" s="413">
        <v>0</v>
      </c>
      <c r="J46" s="413">
        <v>0</v>
      </c>
      <c r="K46" s="413">
        <v>0</v>
      </c>
      <c r="L46" s="413">
        <v>0</v>
      </c>
      <c r="M46" s="413">
        <v>0</v>
      </c>
      <c r="N46" s="413">
        <v>4</v>
      </c>
    </row>
    <row r="47" spans="2:14" s="67" customFormat="1" ht="13.5" x14ac:dyDescent="0.25">
      <c r="B47" s="539" t="s">
        <v>104</v>
      </c>
      <c r="C47" s="414" t="s">
        <v>32</v>
      </c>
      <c r="D47" s="414">
        <v>2140</v>
      </c>
      <c r="E47" s="414">
        <v>42</v>
      </c>
      <c r="F47" s="414">
        <v>3</v>
      </c>
      <c r="G47" s="414">
        <v>207</v>
      </c>
      <c r="H47" s="414">
        <v>82</v>
      </c>
      <c r="I47" s="414">
        <v>1114</v>
      </c>
      <c r="J47" s="414">
        <v>240</v>
      </c>
      <c r="K47" s="414">
        <v>95</v>
      </c>
      <c r="L47" s="414">
        <v>341</v>
      </c>
      <c r="M47" s="414">
        <v>5</v>
      </c>
      <c r="N47" s="414">
        <v>11</v>
      </c>
    </row>
    <row r="48" spans="2:14" x14ac:dyDescent="0.25">
      <c r="B48" s="539"/>
      <c r="C48" s="413" t="s">
        <v>301</v>
      </c>
      <c r="D48" s="413">
        <v>19</v>
      </c>
      <c r="E48" s="413">
        <v>0</v>
      </c>
      <c r="F48" s="413">
        <v>0</v>
      </c>
      <c r="G48" s="413">
        <v>0</v>
      </c>
      <c r="H48" s="413">
        <v>0</v>
      </c>
      <c r="I48" s="413">
        <v>14</v>
      </c>
      <c r="J48" s="413">
        <v>5</v>
      </c>
      <c r="K48" s="413">
        <v>0</v>
      </c>
      <c r="L48" s="413">
        <v>0</v>
      </c>
      <c r="M48" s="413">
        <v>0</v>
      </c>
      <c r="N48" s="413">
        <v>0</v>
      </c>
    </row>
    <row r="49" spans="2:14" x14ac:dyDescent="0.25">
      <c r="B49" s="539"/>
      <c r="C49" s="413" t="s">
        <v>302</v>
      </c>
      <c r="D49" s="413">
        <v>358</v>
      </c>
      <c r="E49" s="413">
        <v>7</v>
      </c>
      <c r="F49" s="413">
        <v>0</v>
      </c>
      <c r="G49" s="413">
        <v>0</v>
      </c>
      <c r="H49" s="413">
        <v>0</v>
      </c>
      <c r="I49" s="413">
        <v>243</v>
      </c>
      <c r="J49" s="413">
        <v>92</v>
      </c>
      <c r="K49" s="413">
        <v>10</v>
      </c>
      <c r="L49" s="413">
        <v>2</v>
      </c>
      <c r="M49" s="413">
        <v>0</v>
      </c>
      <c r="N49" s="413">
        <v>4</v>
      </c>
    </row>
    <row r="50" spans="2:14" x14ac:dyDescent="0.25">
      <c r="B50" s="539"/>
      <c r="C50" s="413" t="s">
        <v>303</v>
      </c>
      <c r="D50" s="413">
        <v>543</v>
      </c>
      <c r="E50" s="413">
        <v>7</v>
      </c>
      <c r="F50" s="413">
        <v>0</v>
      </c>
      <c r="G50" s="413">
        <v>0</v>
      </c>
      <c r="H50" s="413">
        <v>0</v>
      </c>
      <c r="I50" s="413">
        <v>385</v>
      </c>
      <c r="J50" s="413">
        <v>72</v>
      </c>
      <c r="K50" s="413">
        <v>24</v>
      </c>
      <c r="L50" s="413">
        <v>55</v>
      </c>
      <c r="M50" s="413">
        <v>0</v>
      </c>
      <c r="N50" s="413">
        <v>0</v>
      </c>
    </row>
    <row r="51" spans="2:14" x14ac:dyDescent="0.25">
      <c r="B51" s="539"/>
      <c r="C51" s="413" t="s">
        <v>304</v>
      </c>
      <c r="D51" s="413">
        <v>552</v>
      </c>
      <c r="E51" s="413">
        <v>13</v>
      </c>
      <c r="F51" s="413">
        <v>1</v>
      </c>
      <c r="G51" s="413">
        <v>62</v>
      </c>
      <c r="H51" s="413">
        <v>33</v>
      </c>
      <c r="I51" s="413">
        <v>250</v>
      </c>
      <c r="J51" s="413">
        <v>45</v>
      </c>
      <c r="K51" s="413">
        <v>30</v>
      </c>
      <c r="L51" s="413">
        <v>115</v>
      </c>
      <c r="M51" s="413">
        <v>1</v>
      </c>
      <c r="N51" s="413">
        <v>2</v>
      </c>
    </row>
    <row r="52" spans="2:14" x14ac:dyDescent="0.25">
      <c r="B52" s="539"/>
      <c r="C52" s="413" t="s">
        <v>305</v>
      </c>
      <c r="D52" s="413">
        <v>405</v>
      </c>
      <c r="E52" s="413">
        <v>5</v>
      </c>
      <c r="F52" s="413">
        <v>0</v>
      </c>
      <c r="G52" s="413">
        <v>64</v>
      </c>
      <c r="H52" s="413">
        <v>30</v>
      </c>
      <c r="I52" s="413">
        <v>146</v>
      </c>
      <c r="J52" s="413">
        <v>19</v>
      </c>
      <c r="K52" s="413">
        <v>20</v>
      </c>
      <c r="L52" s="413">
        <v>117</v>
      </c>
      <c r="M52" s="413">
        <v>3</v>
      </c>
      <c r="N52" s="413">
        <v>1</v>
      </c>
    </row>
    <row r="53" spans="2:14" x14ac:dyDescent="0.25">
      <c r="B53" s="539"/>
      <c r="C53" s="413" t="s">
        <v>306</v>
      </c>
      <c r="D53" s="413">
        <v>183</v>
      </c>
      <c r="E53" s="413">
        <v>3</v>
      </c>
      <c r="F53" s="413">
        <v>0</v>
      </c>
      <c r="G53" s="413">
        <v>48</v>
      </c>
      <c r="H53" s="413">
        <v>12</v>
      </c>
      <c r="I53" s="413">
        <v>60</v>
      </c>
      <c r="J53" s="413">
        <v>7</v>
      </c>
      <c r="K53" s="413">
        <v>9</v>
      </c>
      <c r="L53" s="413">
        <v>43</v>
      </c>
      <c r="M53" s="413">
        <v>1</v>
      </c>
      <c r="N53" s="413">
        <v>0</v>
      </c>
    </row>
    <row r="54" spans="2:14" x14ac:dyDescent="0.25">
      <c r="B54" s="539"/>
      <c r="C54" s="413" t="s">
        <v>307</v>
      </c>
      <c r="D54" s="413">
        <v>71</v>
      </c>
      <c r="E54" s="413">
        <v>5</v>
      </c>
      <c r="F54" s="413">
        <v>2</v>
      </c>
      <c r="G54" s="413">
        <v>31</v>
      </c>
      <c r="H54" s="413">
        <v>6</v>
      </c>
      <c r="I54" s="413">
        <v>15</v>
      </c>
      <c r="J54" s="413">
        <v>0</v>
      </c>
      <c r="K54" s="413">
        <v>2</v>
      </c>
      <c r="L54" s="413">
        <v>9</v>
      </c>
      <c r="M54" s="413">
        <v>0</v>
      </c>
      <c r="N54" s="413">
        <v>1</v>
      </c>
    </row>
    <row r="55" spans="2:14" x14ac:dyDescent="0.25">
      <c r="B55" s="539"/>
      <c r="C55" s="413" t="s">
        <v>308</v>
      </c>
      <c r="D55" s="413">
        <v>6</v>
      </c>
      <c r="E55" s="413">
        <v>2</v>
      </c>
      <c r="F55" s="413">
        <v>0</v>
      </c>
      <c r="G55" s="413">
        <v>2</v>
      </c>
      <c r="H55" s="413">
        <v>1</v>
      </c>
      <c r="I55" s="413">
        <v>1</v>
      </c>
      <c r="J55" s="413">
        <v>0</v>
      </c>
      <c r="K55" s="413">
        <v>0</v>
      </c>
      <c r="L55" s="413">
        <v>0</v>
      </c>
      <c r="M55" s="413">
        <v>0</v>
      </c>
      <c r="N55" s="413">
        <v>0</v>
      </c>
    </row>
    <row r="56" spans="2:14" s="67" customFormat="1" ht="15" customHeight="1" x14ac:dyDescent="0.25">
      <c r="B56" s="539"/>
      <c r="C56" s="413" t="s">
        <v>92</v>
      </c>
      <c r="D56" s="413">
        <v>3</v>
      </c>
      <c r="E56" s="413">
        <v>0</v>
      </c>
      <c r="F56" s="413">
        <v>0</v>
      </c>
      <c r="G56" s="413">
        <v>0</v>
      </c>
      <c r="H56" s="413">
        <v>0</v>
      </c>
      <c r="I56" s="413">
        <v>0</v>
      </c>
      <c r="J56" s="413">
        <v>0</v>
      </c>
      <c r="K56" s="413">
        <v>0</v>
      </c>
      <c r="L56" s="413">
        <v>0</v>
      </c>
      <c r="M56" s="413">
        <v>0</v>
      </c>
      <c r="N56" s="413">
        <v>3</v>
      </c>
    </row>
    <row r="57" spans="2:14" s="67" customFormat="1" ht="13.5" x14ac:dyDescent="0.25">
      <c r="B57" s="539" t="s">
        <v>114</v>
      </c>
      <c r="C57" s="414" t="s">
        <v>32</v>
      </c>
      <c r="D57" s="414">
        <v>6762</v>
      </c>
      <c r="E57" s="414">
        <v>40</v>
      </c>
      <c r="F57" s="414">
        <v>11</v>
      </c>
      <c r="G57" s="414">
        <v>616</v>
      </c>
      <c r="H57" s="414">
        <v>349</v>
      </c>
      <c r="I57" s="414">
        <v>3703</v>
      </c>
      <c r="J57" s="414">
        <v>785</v>
      </c>
      <c r="K57" s="414">
        <v>124</v>
      </c>
      <c r="L57" s="414">
        <v>1068</v>
      </c>
      <c r="M57" s="414">
        <v>15</v>
      </c>
      <c r="N57" s="414">
        <v>51</v>
      </c>
    </row>
    <row r="58" spans="2:14" x14ac:dyDescent="0.25">
      <c r="B58" s="539"/>
      <c r="C58" s="413" t="s">
        <v>301</v>
      </c>
      <c r="D58" s="413">
        <v>33</v>
      </c>
      <c r="E58" s="413">
        <v>0</v>
      </c>
      <c r="F58" s="413">
        <v>0</v>
      </c>
      <c r="G58" s="413">
        <v>0</v>
      </c>
      <c r="H58" s="413">
        <v>0</v>
      </c>
      <c r="I58" s="413">
        <v>24</v>
      </c>
      <c r="J58" s="413">
        <v>9</v>
      </c>
      <c r="K58" s="413">
        <v>0</v>
      </c>
      <c r="L58" s="413">
        <v>0</v>
      </c>
      <c r="M58" s="413">
        <v>0</v>
      </c>
      <c r="N58" s="413">
        <v>0</v>
      </c>
    </row>
    <row r="59" spans="2:14" x14ac:dyDescent="0.25">
      <c r="B59" s="539"/>
      <c r="C59" s="413" t="s">
        <v>302</v>
      </c>
      <c r="D59" s="413">
        <v>1036</v>
      </c>
      <c r="E59" s="413">
        <v>4</v>
      </c>
      <c r="F59" s="413">
        <v>0</v>
      </c>
      <c r="G59" s="413">
        <v>0</v>
      </c>
      <c r="H59" s="413">
        <v>0</v>
      </c>
      <c r="I59" s="413">
        <v>842</v>
      </c>
      <c r="J59" s="413">
        <v>157</v>
      </c>
      <c r="K59" s="413">
        <v>13</v>
      </c>
      <c r="L59" s="413">
        <v>13</v>
      </c>
      <c r="M59" s="413">
        <v>0</v>
      </c>
      <c r="N59" s="413">
        <v>7</v>
      </c>
    </row>
    <row r="60" spans="2:14" x14ac:dyDescent="0.25">
      <c r="B60" s="539"/>
      <c r="C60" s="413" t="s">
        <v>303</v>
      </c>
      <c r="D60" s="413">
        <v>1644</v>
      </c>
      <c r="E60" s="413">
        <v>1</v>
      </c>
      <c r="F60" s="413">
        <v>1</v>
      </c>
      <c r="G60" s="413">
        <v>0</v>
      </c>
      <c r="H60" s="413">
        <v>0</v>
      </c>
      <c r="I60" s="413">
        <v>1176</v>
      </c>
      <c r="J60" s="413">
        <v>291</v>
      </c>
      <c r="K60" s="413">
        <v>46</v>
      </c>
      <c r="L60" s="413">
        <v>124</v>
      </c>
      <c r="M60" s="413">
        <v>0</v>
      </c>
      <c r="N60" s="413">
        <v>5</v>
      </c>
    </row>
    <row r="61" spans="2:14" x14ac:dyDescent="0.25">
      <c r="B61" s="539"/>
      <c r="C61" s="413" t="s">
        <v>304</v>
      </c>
      <c r="D61" s="413">
        <v>1667</v>
      </c>
      <c r="E61" s="413">
        <v>5</v>
      </c>
      <c r="F61" s="413">
        <v>2</v>
      </c>
      <c r="G61" s="413">
        <v>180</v>
      </c>
      <c r="H61" s="413">
        <v>110</v>
      </c>
      <c r="I61" s="413">
        <v>821</v>
      </c>
      <c r="J61" s="413">
        <v>163</v>
      </c>
      <c r="K61" s="413">
        <v>32</v>
      </c>
      <c r="L61" s="413">
        <v>341</v>
      </c>
      <c r="M61" s="413">
        <v>1</v>
      </c>
      <c r="N61" s="413">
        <v>12</v>
      </c>
    </row>
    <row r="62" spans="2:14" x14ac:dyDescent="0.25">
      <c r="B62" s="539"/>
      <c r="C62" s="413" t="s">
        <v>305</v>
      </c>
      <c r="D62" s="413">
        <v>1316</v>
      </c>
      <c r="E62" s="413">
        <v>11</v>
      </c>
      <c r="F62" s="413">
        <v>3</v>
      </c>
      <c r="G62" s="413">
        <v>222</v>
      </c>
      <c r="H62" s="413">
        <v>132</v>
      </c>
      <c r="I62" s="413">
        <v>480</v>
      </c>
      <c r="J62" s="413">
        <v>93</v>
      </c>
      <c r="K62" s="413">
        <v>21</v>
      </c>
      <c r="L62" s="413">
        <v>348</v>
      </c>
      <c r="M62" s="413">
        <v>4</v>
      </c>
      <c r="N62" s="413">
        <v>2</v>
      </c>
    </row>
    <row r="63" spans="2:14" x14ac:dyDescent="0.25">
      <c r="B63" s="539"/>
      <c r="C63" s="413" t="s">
        <v>306</v>
      </c>
      <c r="D63" s="413">
        <v>792</v>
      </c>
      <c r="E63" s="413">
        <v>8</v>
      </c>
      <c r="F63" s="413">
        <v>4</v>
      </c>
      <c r="G63" s="413">
        <v>157</v>
      </c>
      <c r="H63" s="413">
        <v>75</v>
      </c>
      <c r="I63" s="413">
        <v>265</v>
      </c>
      <c r="J63" s="413">
        <v>58</v>
      </c>
      <c r="K63" s="413">
        <v>7</v>
      </c>
      <c r="L63" s="413">
        <v>197</v>
      </c>
      <c r="M63" s="413">
        <v>8</v>
      </c>
      <c r="N63" s="413">
        <v>13</v>
      </c>
    </row>
    <row r="64" spans="2:14" x14ac:dyDescent="0.25">
      <c r="B64" s="539"/>
      <c r="C64" s="413" t="s">
        <v>307</v>
      </c>
      <c r="D64" s="413">
        <v>255</v>
      </c>
      <c r="E64" s="413">
        <v>10</v>
      </c>
      <c r="F64" s="413">
        <v>1</v>
      </c>
      <c r="G64" s="413">
        <v>54</v>
      </c>
      <c r="H64" s="413">
        <v>31</v>
      </c>
      <c r="I64" s="413">
        <v>90</v>
      </c>
      <c r="J64" s="413">
        <v>14</v>
      </c>
      <c r="K64" s="413">
        <v>5</v>
      </c>
      <c r="L64" s="413">
        <v>42</v>
      </c>
      <c r="M64" s="413">
        <v>2</v>
      </c>
      <c r="N64" s="413">
        <v>6</v>
      </c>
    </row>
    <row r="65" spans="2:14" x14ac:dyDescent="0.25">
      <c r="B65" s="539"/>
      <c r="C65" s="413" t="s">
        <v>308</v>
      </c>
      <c r="D65" s="413">
        <v>14</v>
      </c>
      <c r="E65" s="413">
        <v>1</v>
      </c>
      <c r="F65" s="413">
        <v>0</v>
      </c>
      <c r="G65" s="413">
        <v>3</v>
      </c>
      <c r="H65" s="413">
        <v>1</v>
      </c>
      <c r="I65" s="413">
        <v>5</v>
      </c>
      <c r="J65" s="413">
        <v>0</v>
      </c>
      <c r="K65" s="413">
        <v>0</v>
      </c>
      <c r="L65" s="413">
        <v>3</v>
      </c>
      <c r="M65" s="413">
        <v>0</v>
      </c>
      <c r="N65" s="413">
        <v>1</v>
      </c>
    </row>
    <row r="66" spans="2:14" s="67" customFormat="1" ht="15" customHeight="1" x14ac:dyDescent="0.25">
      <c r="B66" s="539"/>
      <c r="C66" s="413" t="s">
        <v>92</v>
      </c>
      <c r="D66" s="413">
        <v>5</v>
      </c>
      <c r="E66" s="413">
        <v>0</v>
      </c>
      <c r="F66" s="413">
        <v>0</v>
      </c>
      <c r="G66" s="413">
        <v>0</v>
      </c>
      <c r="H66" s="413">
        <v>0</v>
      </c>
      <c r="I66" s="413">
        <v>0</v>
      </c>
      <c r="J66" s="413">
        <v>0</v>
      </c>
      <c r="K66" s="413">
        <v>0</v>
      </c>
      <c r="L66" s="413">
        <v>0</v>
      </c>
      <c r="M66" s="413">
        <v>0</v>
      </c>
      <c r="N66" s="413">
        <v>5</v>
      </c>
    </row>
    <row r="67" spans="2:14" s="67" customFormat="1" ht="13.5" x14ac:dyDescent="0.25">
      <c r="B67" s="539" t="s">
        <v>106</v>
      </c>
      <c r="C67" s="414" t="s">
        <v>32</v>
      </c>
      <c r="D67" s="414">
        <v>6185</v>
      </c>
      <c r="E67" s="414">
        <v>26</v>
      </c>
      <c r="F67" s="414">
        <v>27</v>
      </c>
      <c r="G67" s="414">
        <v>552</v>
      </c>
      <c r="H67" s="414">
        <v>305</v>
      </c>
      <c r="I67" s="414">
        <v>2713</v>
      </c>
      <c r="J67" s="414">
        <v>782</v>
      </c>
      <c r="K67" s="414">
        <v>409</v>
      </c>
      <c r="L67" s="414">
        <v>1266</v>
      </c>
      <c r="M67" s="414">
        <v>25</v>
      </c>
      <c r="N67" s="414">
        <v>80</v>
      </c>
    </row>
    <row r="68" spans="2:14" x14ac:dyDescent="0.25">
      <c r="B68" s="539"/>
      <c r="C68" s="413" t="s">
        <v>301</v>
      </c>
      <c r="D68" s="413">
        <v>23</v>
      </c>
      <c r="E68" s="413">
        <v>1</v>
      </c>
      <c r="F68" s="413">
        <v>0</v>
      </c>
      <c r="G68" s="413">
        <v>0</v>
      </c>
      <c r="H68" s="413">
        <v>0</v>
      </c>
      <c r="I68" s="413">
        <v>16</v>
      </c>
      <c r="J68" s="413">
        <v>6</v>
      </c>
      <c r="K68" s="413">
        <v>0</v>
      </c>
      <c r="L68" s="413">
        <v>0</v>
      </c>
      <c r="M68" s="413">
        <v>0</v>
      </c>
      <c r="N68" s="413">
        <v>0</v>
      </c>
    </row>
    <row r="69" spans="2:14" x14ac:dyDescent="0.25">
      <c r="B69" s="539"/>
      <c r="C69" s="413" t="s">
        <v>302</v>
      </c>
      <c r="D69" s="413">
        <v>881</v>
      </c>
      <c r="E69" s="413">
        <v>7</v>
      </c>
      <c r="F69" s="413">
        <v>5</v>
      </c>
      <c r="G69" s="413">
        <v>0</v>
      </c>
      <c r="H69" s="413">
        <v>0</v>
      </c>
      <c r="I69" s="413">
        <v>575</v>
      </c>
      <c r="J69" s="413">
        <v>206</v>
      </c>
      <c r="K69" s="413">
        <v>48</v>
      </c>
      <c r="L69" s="413">
        <v>13</v>
      </c>
      <c r="M69" s="413">
        <v>0</v>
      </c>
      <c r="N69" s="413">
        <v>27</v>
      </c>
    </row>
    <row r="70" spans="2:14" x14ac:dyDescent="0.25">
      <c r="B70" s="539"/>
      <c r="C70" s="413" t="s">
        <v>303</v>
      </c>
      <c r="D70" s="413">
        <v>1381</v>
      </c>
      <c r="E70" s="413">
        <v>0</v>
      </c>
      <c r="F70" s="413">
        <v>2</v>
      </c>
      <c r="G70" s="413">
        <v>0</v>
      </c>
      <c r="H70" s="413">
        <v>0</v>
      </c>
      <c r="I70" s="413">
        <v>815</v>
      </c>
      <c r="J70" s="413">
        <v>270</v>
      </c>
      <c r="K70" s="413">
        <v>139</v>
      </c>
      <c r="L70" s="413">
        <v>144</v>
      </c>
      <c r="M70" s="413">
        <v>1</v>
      </c>
      <c r="N70" s="413">
        <v>10</v>
      </c>
    </row>
    <row r="71" spans="2:14" x14ac:dyDescent="0.25">
      <c r="B71" s="539"/>
      <c r="C71" s="413" t="s">
        <v>304</v>
      </c>
      <c r="D71" s="413">
        <v>1534</v>
      </c>
      <c r="E71" s="413">
        <v>1</v>
      </c>
      <c r="F71" s="413">
        <v>4</v>
      </c>
      <c r="G71" s="413">
        <v>165</v>
      </c>
      <c r="H71" s="413">
        <v>98</v>
      </c>
      <c r="I71" s="413">
        <v>606</v>
      </c>
      <c r="J71" s="413">
        <v>151</v>
      </c>
      <c r="K71" s="413">
        <v>97</v>
      </c>
      <c r="L71" s="413">
        <v>406</v>
      </c>
      <c r="M71" s="413">
        <v>3</v>
      </c>
      <c r="N71" s="413">
        <v>3</v>
      </c>
    </row>
    <row r="72" spans="2:14" x14ac:dyDescent="0.25">
      <c r="B72" s="539"/>
      <c r="C72" s="413" t="s">
        <v>305</v>
      </c>
      <c r="D72" s="413">
        <v>1329</v>
      </c>
      <c r="E72" s="413">
        <v>3</v>
      </c>
      <c r="F72" s="413">
        <v>4</v>
      </c>
      <c r="G72" s="413">
        <v>178</v>
      </c>
      <c r="H72" s="413">
        <v>100</v>
      </c>
      <c r="I72" s="413">
        <v>381</v>
      </c>
      <c r="J72" s="413">
        <v>89</v>
      </c>
      <c r="K72" s="413">
        <v>90</v>
      </c>
      <c r="L72" s="413">
        <v>473</v>
      </c>
      <c r="M72" s="413">
        <v>9</v>
      </c>
      <c r="N72" s="413">
        <v>2</v>
      </c>
    </row>
    <row r="73" spans="2:14" x14ac:dyDescent="0.25">
      <c r="B73" s="539"/>
      <c r="C73" s="413" t="s">
        <v>306</v>
      </c>
      <c r="D73" s="413">
        <v>762</v>
      </c>
      <c r="E73" s="413">
        <v>7</v>
      </c>
      <c r="F73" s="413">
        <v>7</v>
      </c>
      <c r="G73" s="413">
        <v>151</v>
      </c>
      <c r="H73" s="413">
        <v>74</v>
      </c>
      <c r="I73" s="413">
        <v>243</v>
      </c>
      <c r="J73" s="413">
        <v>47</v>
      </c>
      <c r="K73" s="413">
        <v>29</v>
      </c>
      <c r="L73" s="413">
        <v>187</v>
      </c>
      <c r="M73" s="413">
        <v>10</v>
      </c>
      <c r="N73" s="413">
        <v>7</v>
      </c>
    </row>
    <row r="74" spans="2:14" x14ac:dyDescent="0.25">
      <c r="B74" s="539"/>
      <c r="C74" s="413" t="s">
        <v>307</v>
      </c>
      <c r="D74" s="413">
        <v>236</v>
      </c>
      <c r="E74" s="413">
        <v>6</v>
      </c>
      <c r="F74" s="413">
        <v>4</v>
      </c>
      <c r="G74" s="413">
        <v>53</v>
      </c>
      <c r="H74" s="413">
        <v>32</v>
      </c>
      <c r="I74" s="413">
        <v>75</v>
      </c>
      <c r="J74" s="413">
        <v>12</v>
      </c>
      <c r="K74" s="413">
        <v>6</v>
      </c>
      <c r="L74" s="413">
        <v>42</v>
      </c>
      <c r="M74" s="413">
        <v>2</v>
      </c>
      <c r="N74" s="413">
        <v>4</v>
      </c>
    </row>
    <row r="75" spans="2:14" x14ac:dyDescent="0.25">
      <c r="B75" s="539"/>
      <c r="C75" s="413" t="s">
        <v>308</v>
      </c>
      <c r="D75" s="413">
        <v>12</v>
      </c>
      <c r="E75" s="413">
        <v>1</v>
      </c>
      <c r="F75" s="413">
        <v>1</v>
      </c>
      <c r="G75" s="413">
        <v>5</v>
      </c>
      <c r="H75" s="413">
        <v>1</v>
      </c>
      <c r="I75" s="413">
        <v>2</v>
      </c>
      <c r="J75" s="413">
        <v>1</v>
      </c>
      <c r="K75" s="413">
        <v>0</v>
      </c>
      <c r="L75" s="413">
        <v>1</v>
      </c>
      <c r="M75" s="413">
        <v>0</v>
      </c>
      <c r="N75" s="413">
        <v>0</v>
      </c>
    </row>
    <row r="76" spans="2:14" s="67" customFormat="1" ht="15" customHeight="1" x14ac:dyDescent="0.25">
      <c r="B76" s="539"/>
      <c r="C76" s="413" t="s">
        <v>92</v>
      </c>
      <c r="D76" s="413">
        <v>27</v>
      </c>
      <c r="E76" s="413">
        <v>0</v>
      </c>
      <c r="F76" s="413">
        <v>0</v>
      </c>
      <c r="G76" s="413">
        <v>0</v>
      </c>
      <c r="H76" s="413">
        <v>0</v>
      </c>
      <c r="I76" s="413">
        <v>0</v>
      </c>
      <c r="J76" s="413">
        <v>0</v>
      </c>
      <c r="K76" s="413">
        <v>0</v>
      </c>
      <c r="L76" s="413">
        <v>0</v>
      </c>
      <c r="M76" s="413">
        <v>0</v>
      </c>
      <c r="N76" s="413">
        <v>27</v>
      </c>
    </row>
    <row r="77" spans="2:14" s="67" customFormat="1" ht="13.5" x14ac:dyDescent="0.25">
      <c r="B77" s="539" t="s">
        <v>101</v>
      </c>
      <c r="C77" s="414" t="s">
        <v>32</v>
      </c>
      <c r="D77" s="414">
        <v>10827</v>
      </c>
      <c r="E77" s="414">
        <v>20</v>
      </c>
      <c r="F77" s="414">
        <v>1</v>
      </c>
      <c r="G77" s="414">
        <v>704</v>
      </c>
      <c r="H77" s="414">
        <v>531</v>
      </c>
      <c r="I77" s="414">
        <v>5851</v>
      </c>
      <c r="J77" s="414">
        <v>1551</v>
      </c>
      <c r="K77" s="414">
        <v>499</v>
      </c>
      <c r="L77" s="414">
        <v>1640</v>
      </c>
      <c r="M77" s="414">
        <v>11</v>
      </c>
      <c r="N77" s="414">
        <v>19</v>
      </c>
    </row>
    <row r="78" spans="2:14" x14ac:dyDescent="0.25">
      <c r="B78" s="539"/>
      <c r="C78" s="413" t="s">
        <v>301</v>
      </c>
      <c r="D78" s="413">
        <v>69</v>
      </c>
      <c r="E78" s="413">
        <v>1</v>
      </c>
      <c r="F78" s="413">
        <v>0</v>
      </c>
      <c r="G78" s="413">
        <v>0</v>
      </c>
      <c r="H78" s="413">
        <v>0</v>
      </c>
      <c r="I78" s="413">
        <v>54</v>
      </c>
      <c r="J78" s="413">
        <v>14</v>
      </c>
      <c r="K78" s="413">
        <v>0</v>
      </c>
      <c r="L78" s="413">
        <v>0</v>
      </c>
      <c r="M78" s="413">
        <v>0</v>
      </c>
      <c r="N78" s="413">
        <v>0</v>
      </c>
    </row>
    <row r="79" spans="2:14" x14ac:dyDescent="0.25">
      <c r="B79" s="539"/>
      <c r="C79" s="413" t="s">
        <v>302</v>
      </c>
      <c r="D79" s="413">
        <v>1677</v>
      </c>
      <c r="E79" s="413">
        <v>5</v>
      </c>
      <c r="F79" s="413">
        <v>0</v>
      </c>
      <c r="G79" s="413">
        <v>0</v>
      </c>
      <c r="H79" s="413">
        <v>0</v>
      </c>
      <c r="I79" s="413">
        <v>1115</v>
      </c>
      <c r="J79" s="413">
        <v>483</v>
      </c>
      <c r="K79" s="413">
        <v>54</v>
      </c>
      <c r="L79" s="413">
        <v>19</v>
      </c>
      <c r="M79" s="413">
        <v>0</v>
      </c>
      <c r="N79" s="413">
        <v>1</v>
      </c>
    </row>
    <row r="80" spans="2:14" x14ac:dyDescent="0.25">
      <c r="B80" s="539"/>
      <c r="C80" s="413" t="s">
        <v>303</v>
      </c>
      <c r="D80" s="413">
        <v>2982</v>
      </c>
      <c r="E80" s="413">
        <v>5</v>
      </c>
      <c r="F80" s="413">
        <v>0</v>
      </c>
      <c r="G80" s="413">
        <v>0</v>
      </c>
      <c r="H80" s="413">
        <v>0</v>
      </c>
      <c r="I80" s="413">
        <v>1984</v>
      </c>
      <c r="J80" s="413">
        <v>622</v>
      </c>
      <c r="K80" s="413">
        <v>185</v>
      </c>
      <c r="L80" s="413">
        <v>183</v>
      </c>
      <c r="M80" s="413">
        <v>0</v>
      </c>
      <c r="N80" s="413">
        <v>3</v>
      </c>
    </row>
    <row r="81" spans="2:14" x14ac:dyDescent="0.25">
      <c r="B81" s="539"/>
      <c r="C81" s="413" t="s">
        <v>304</v>
      </c>
      <c r="D81" s="413">
        <v>2831</v>
      </c>
      <c r="E81" s="413">
        <v>4</v>
      </c>
      <c r="F81" s="413">
        <v>0</v>
      </c>
      <c r="G81" s="413">
        <v>228</v>
      </c>
      <c r="H81" s="413">
        <v>246</v>
      </c>
      <c r="I81" s="413">
        <v>1437</v>
      </c>
      <c r="J81" s="413">
        <v>247</v>
      </c>
      <c r="K81" s="413">
        <v>129</v>
      </c>
      <c r="L81" s="413">
        <v>536</v>
      </c>
      <c r="M81" s="413">
        <v>3</v>
      </c>
      <c r="N81" s="413">
        <v>1</v>
      </c>
    </row>
    <row r="82" spans="2:14" x14ac:dyDescent="0.25">
      <c r="B82" s="539"/>
      <c r="C82" s="413" t="s">
        <v>305</v>
      </c>
      <c r="D82" s="413">
        <v>1909</v>
      </c>
      <c r="E82" s="413">
        <v>1</v>
      </c>
      <c r="F82" s="413">
        <v>0</v>
      </c>
      <c r="G82" s="413">
        <v>255</v>
      </c>
      <c r="H82" s="413">
        <v>160</v>
      </c>
      <c r="I82" s="413">
        <v>761</v>
      </c>
      <c r="J82" s="413">
        <v>115</v>
      </c>
      <c r="K82" s="413">
        <v>72</v>
      </c>
      <c r="L82" s="413">
        <v>541</v>
      </c>
      <c r="M82" s="413">
        <v>3</v>
      </c>
      <c r="N82" s="413">
        <v>1</v>
      </c>
    </row>
    <row r="83" spans="2:14" x14ac:dyDescent="0.25">
      <c r="B83" s="539"/>
      <c r="C83" s="413" t="s">
        <v>306</v>
      </c>
      <c r="D83" s="413">
        <v>1030</v>
      </c>
      <c r="E83" s="413">
        <v>3</v>
      </c>
      <c r="F83" s="413">
        <v>0</v>
      </c>
      <c r="G83" s="413">
        <v>156</v>
      </c>
      <c r="H83" s="413">
        <v>103</v>
      </c>
      <c r="I83" s="413">
        <v>387</v>
      </c>
      <c r="J83" s="413">
        <v>47</v>
      </c>
      <c r="K83" s="413">
        <v>46</v>
      </c>
      <c r="L83" s="413">
        <v>282</v>
      </c>
      <c r="M83" s="413">
        <v>5</v>
      </c>
      <c r="N83" s="413">
        <v>1</v>
      </c>
    </row>
    <row r="84" spans="2:14" x14ac:dyDescent="0.25">
      <c r="B84" s="539"/>
      <c r="C84" s="413" t="s">
        <v>307</v>
      </c>
      <c r="D84" s="413">
        <v>301</v>
      </c>
      <c r="E84" s="413">
        <v>1</v>
      </c>
      <c r="F84" s="413">
        <v>1</v>
      </c>
      <c r="G84" s="413">
        <v>60</v>
      </c>
      <c r="H84" s="413">
        <v>21</v>
      </c>
      <c r="I84" s="413">
        <v>110</v>
      </c>
      <c r="J84" s="413">
        <v>22</v>
      </c>
      <c r="K84" s="413">
        <v>13</v>
      </c>
      <c r="L84" s="413">
        <v>73</v>
      </c>
      <c r="M84" s="413">
        <v>0</v>
      </c>
      <c r="N84" s="413">
        <v>0</v>
      </c>
    </row>
    <row r="85" spans="2:14" x14ac:dyDescent="0.25">
      <c r="B85" s="539"/>
      <c r="C85" s="413" t="s">
        <v>308</v>
      </c>
      <c r="D85" s="413">
        <v>16</v>
      </c>
      <c r="E85" s="413">
        <v>0</v>
      </c>
      <c r="F85" s="413">
        <v>0</v>
      </c>
      <c r="G85" s="413">
        <v>5</v>
      </c>
      <c r="H85" s="413">
        <v>1</v>
      </c>
      <c r="I85" s="413">
        <v>3</v>
      </c>
      <c r="J85" s="413">
        <v>1</v>
      </c>
      <c r="K85" s="413">
        <v>0</v>
      </c>
      <c r="L85" s="413">
        <v>6</v>
      </c>
      <c r="M85" s="413">
        <v>0</v>
      </c>
      <c r="N85" s="413">
        <v>0</v>
      </c>
    </row>
    <row r="86" spans="2:14" s="67" customFormat="1" ht="15" customHeight="1" x14ac:dyDescent="0.25">
      <c r="B86" s="539"/>
      <c r="C86" s="413" t="s">
        <v>92</v>
      </c>
      <c r="D86" s="413">
        <v>12</v>
      </c>
      <c r="E86" s="413">
        <v>0</v>
      </c>
      <c r="F86" s="413">
        <v>0</v>
      </c>
      <c r="G86" s="413">
        <v>0</v>
      </c>
      <c r="H86" s="413">
        <v>0</v>
      </c>
      <c r="I86" s="413">
        <v>0</v>
      </c>
      <c r="J86" s="413">
        <v>0</v>
      </c>
      <c r="K86" s="413">
        <v>0</v>
      </c>
      <c r="L86" s="413">
        <v>0</v>
      </c>
      <c r="M86" s="413">
        <v>0</v>
      </c>
      <c r="N86" s="413">
        <v>12</v>
      </c>
    </row>
    <row r="87" spans="2:14" s="67" customFormat="1" ht="13.5" x14ac:dyDescent="0.25">
      <c r="B87" s="534" t="s">
        <v>113</v>
      </c>
      <c r="C87" s="414" t="s">
        <v>32</v>
      </c>
      <c r="D87" s="414">
        <v>10965</v>
      </c>
      <c r="E87" s="414">
        <v>75</v>
      </c>
      <c r="F87" s="414">
        <v>11</v>
      </c>
      <c r="G87" s="414">
        <v>1068</v>
      </c>
      <c r="H87" s="414">
        <v>379</v>
      </c>
      <c r="I87" s="414">
        <v>5899</v>
      </c>
      <c r="J87" s="414">
        <v>1509</v>
      </c>
      <c r="K87" s="414">
        <v>799</v>
      </c>
      <c r="L87" s="414">
        <v>1131</v>
      </c>
      <c r="M87" s="414">
        <v>17</v>
      </c>
      <c r="N87" s="414">
        <v>77</v>
      </c>
    </row>
    <row r="88" spans="2:14" x14ac:dyDescent="0.25">
      <c r="B88" s="535"/>
      <c r="C88" s="413" t="s">
        <v>301</v>
      </c>
      <c r="D88" s="413">
        <v>140</v>
      </c>
      <c r="E88" s="413">
        <v>1</v>
      </c>
      <c r="F88" s="413">
        <v>0</v>
      </c>
      <c r="G88" s="413">
        <v>0</v>
      </c>
      <c r="H88" s="413">
        <v>0</v>
      </c>
      <c r="I88" s="413">
        <v>112</v>
      </c>
      <c r="J88" s="413">
        <v>27</v>
      </c>
      <c r="K88" s="413">
        <v>0</v>
      </c>
      <c r="L88" s="413">
        <v>0</v>
      </c>
      <c r="M88" s="413">
        <v>0</v>
      </c>
      <c r="N88" s="413">
        <v>0</v>
      </c>
    </row>
    <row r="89" spans="2:14" x14ac:dyDescent="0.25">
      <c r="B89" s="535"/>
      <c r="C89" s="413" t="s">
        <v>302</v>
      </c>
      <c r="D89" s="413">
        <v>2237</v>
      </c>
      <c r="E89" s="413">
        <v>11</v>
      </c>
      <c r="F89" s="413">
        <v>5</v>
      </c>
      <c r="G89" s="413">
        <v>0</v>
      </c>
      <c r="H89" s="413">
        <v>0</v>
      </c>
      <c r="I89" s="413">
        <v>1589</v>
      </c>
      <c r="J89" s="413">
        <v>504</v>
      </c>
      <c r="K89" s="413">
        <v>99</v>
      </c>
      <c r="L89" s="413">
        <v>12</v>
      </c>
      <c r="M89" s="413">
        <v>0</v>
      </c>
      <c r="N89" s="413">
        <v>17</v>
      </c>
    </row>
    <row r="90" spans="2:14" x14ac:dyDescent="0.25">
      <c r="B90" s="535"/>
      <c r="C90" s="413" t="s">
        <v>303</v>
      </c>
      <c r="D90" s="413">
        <v>2976</v>
      </c>
      <c r="E90" s="413">
        <v>12</v>
      </c>
      <c r="F90" s="413">
        <v>0</v>
      </c>
      <c r="G90" s="413">
        <v>0</v>
      </c>
      <c r="H90" s="413">
        <v>0</v>
      </c>
      <c r="I90" s="413">
        <v>1984</v>
      </c>
      <c r="J90" s="413">
        <v>514</v>
      </c>
      <c r="K90" s="413">
        <v>285</v>
      </c>
      <c r="L90" s="413">
        <v>169</v>
      </c>
      <c r="M90" s="413">
        <v>0</v>
      </c>
      <c r="N90" s="413">
        <v>12</v>
      </c>
    </row>
    <row r="91" spans="2:14" x14ac:dyDescent="0.25">
      <c r="B91" s="535"/>
      <c r="C91" s="413" t="s">
        <v>304</v>
      </c>
      <c r="D91" s="413">
        <v>2530</v>
      </c>
      <c r="E91" s="413">
        <v>14</v>
      </c>
      <c r="F91" s="413">
        <v>2</v>
      </c>
      <c r="G91" s="413">
        <v>372</v>
      </c>
      <c r="H91" s="413">
        <v>159</v>
      </c>
      <c r="I91" s="413">
        <v>1161</v>
      </c>
      <c r="J91" s="413">
        <v>246</v>
      </c>
      <c r="K91" s="413">
        <v>207</v>
      </c>
      <c r="L91" s="413">
        <v>356</v>
      </c>
      <c r="M91" s="413">
        <v>4</v>
      </c>
      <c r="N91" s="413">
        <v>9</v>
      </c>
    </row>
    <row r="92" spans="2:14" x14ac:dyDescent="0.25">
      <c r="B92" s="535"/>
      <c r="C92" s="413" t="s">
        <v>305</v>
      </c>
      <c r="D92" s="413">
        <v>1786</v>
      </c>
      <c r="E92" s="413">
        <v>8</v>
      </c>
      <c r="F92" s="413">
        <v>3</v>
      </c>
      <c r="G92" s="413">
        <v>353</v>
      </c>
      <c r="H92" s="413">
        <v>122</v>
      </c>
      <c r="I92" s="413">
        <v>670</v>
      </c>
      <c r="J92" s="413">
        <v>120</v>
      </c>
      <c r="K92" s="413">
        <v>133</v>
      </c>
      <c r="L92" s="413">
        <v>361</v>
      </c>
      <c r="M92" s="413">
        <v>12</v>
      </c>
      <c r="N92" s="413">
        <v>4</v>
      </c>
    </row>
    <row r="93" spans="2:14" x14ac:dyDescent="0.25">
      <c r="B93" s="535"/>
      <c r="C93" s="413" t="s">
        <v>306</v>
      </c>
      <c r="D93" s="413">
        <v>979</v>
      </c>
      <c r="E93" s="413">
        <v>22</v>
      </c>
      <c r="F93" s="413">
        <v>1</v>
      </c>
      <c r="G93" s="413">
        <v>242</v>
      </c>
      <c r="H93" s="413">
        <v>77</v>
      </c>
      <c r="I93" s="413">
        <v>299</v>
      </c>
      <c r="J93" s="413">
        <v>79</v>
      </c>
      <c r="K93" s="413">
        <v>67</v>
      </c>
      <c r="L93" s="413">
        <v>191</v>
      </c>
      <c r="M93" s="413">
        <v>1</v>
      </c>
      <c r="N93" s="413">
        <v>0</v>
      </c>
    </row>
    <row r="94" spans="2:14" x14ac:dyDescent="0.25">
      <c r="B94" s="535"/>
      <c r="C94" s="413" t="s">
        <v>307</v>
      </c>
      <c r="D94" s="413">
        <v>257</v>
      </c>
      <c r="E94" s="413">
        <v>6</v>
      </c>
      <c r="F94" s="413">
        <v>0</v>
      </c>
      <c r="G94" s="413">
        <v>93</v>
      </c>
      <c r="H94" s="413">
        <v>19</v>
      </c>
      <c r="I94" s="413">
        <v>76</v>
      </c>
      <c r="J94" s="413">
        <v>15</v>
      </c>
      <c r="K94" s="413">
        <v>7</v>
      </c>
      <c r="L94" s="413">
        <v>40</v>
      </c>
      <c r="M94" s="413">
        <v>0</v>
      </c>
      <c r="N94" s="413">
        <v>1</v>
      </c>
    </row>
    <row r="95" spans="2:14" x14ac:dyDescent="0.25">
      <c r="B95" s="535"/>
      <c r="C95" s="413" t="s">
        <v>308</v>
      </c>
      <c r="D95" s="413">
        <v>25</v>
      </c>
      <c r="E95" s="413">
        <v>1</v>
      </c>
      <c r="F95" s="413">
        <v>0</v>
      </c>
      <c r="G95" s="413">
        <v>8</v>
      </c>
      <c r="H95" s="413">
        <v>2</v>
      </c>
      <c r="I95" s="413">
        <v>7</v>
      </c>
      <c r="J95" s="413">
        <v>4</v>
      </c>
      <c r="K95" s="413">
        <v>1</v>
      </c>
      <c r="L95" s="413">
        <v>2</v>
      </c>
      <c r="M95" s="413">
        <v>0</v>
      </c>
      <c r="N95" s="413">
        <v>0</v>
      </c>
    </row>
    <row r="96" spans="2:14" s="67" customFormat="1" ht="15" customHeight="1" x14ac:dyDescent="0.25">
      <c r="B96" s="536"/>
      <c r="C96" s="413" t="s">
        <v>92</v>
      </c>
      <c r="D96" s="413">
        <v>35</v>
      </c>
      <c r="E96" s="413">
        <v>0</v>
      </c>
      <c r="F96" s="413">
        <v>0</v>
      </c>
      <c r="G96" s="413">
        <v>0</v>
      </c>
      <c r="H96" s="413">
        <v>0</v>
      </c>
      <c r="I96" s="413">
        <v>1</v>
      </c>
      <c r="J96" s="413">
        <v>0</v>
      </c>
      <c r="K96" s="413">
        <v>0</v>
      </c>
      <c r="L96" s="413">
        <v>0</v>
      </c>
      <c r="M96" s="413">
        <v>0</v>
      </c>
      <c r="N96" s="413">
        <v>34</v>
      </c>
    </row>
    <row r="97" spans="2:14" s="67" customFormat="1" ht="13.5" x14ac:dyDescent="0.25">
      <c r="B97" s="534" t="s">
        <v>108</v>
      </c>
      <c r="C97" s="414" t="s">
        <v>32</v>
      </c>
      <c r="D97" s="414">
        <v>67157</v>
      </c>
      <c r="E97" s="414">
        <v>208</v>
      </c>
      <c r="F97" s="414">
        <v>38</v>
      </c>
      <c r="G97" s="414">
        <v>4635</v>
      </c>
      <c r="H97" s="414">
        <v>3057</v>
      </c>
      <c r="I97" s="414">
        <v>34911</v>
      </c>
      <c r="J97" s="414">
        <v>8560</v>
      </c>
      <c r="K97" s="414">
        <v>5225</v>
      </c>
      <c r="L97" s="414">
        <v>10072</v>
      </c>
      <c r="M97" s="414">
        <v>185</v>
      </c>
      <c r="N97" s="414">
        <v>266</v>
      </c>
    </row>
    <row r="98" spans="2:14" x14ac:dyDescent="0.25">
      <c r="B98" s="535"/>
      <c r="C98" s="413" t="s">
        <v>301</v>
      </c>
      <c r="D98" s="413">
        <v>450</v>
      </c>
      <c r="E98" s="413">
        <v>7</v>
      </c>
      <c r="F98" s="413">
        <v>0</v>
      </c>
      <c r="G98" s="413">
        <v>0</v>
      </c>
      <c r="H98" s="413">
        <v>0</v>
      </c>
      <c r="I98" s="413">
        <v>358</v>
      </c>
      <c r="J98" s="413">
        <v>85</v>
      </c>
      <c r="K98" s="413">
        <v>0</v>
      </c>
      <c r="L98" s="413">
        <v>0</v>
      </c>
      <c r="M98" s="413">
        <v>0</v>
      </c>
      <c r="N98" s="413">
        <v>0</v>
      </c>
    </row>
    <row r="99" spans="2:14" x14ac:dyDescent="0.25">
      <c r="B99" s="535"/>
      <c r="C99" s="413" t="s">
        <v>302</v>
      </c>
      <c r="D99" s="413">
        <v>10025</v>
      </c>
      <c r="E99" s="413">
        <v>41</v>
      </c>
      <c r="F99" s="413">
        <v>8</v>
      </c>
      <c r="G99" s="413">
        <v>0</v>
      </c>
      <c r="H99" s="413">
        <v>0</v>
      </c>
      <c r="I99" s="413">
        <v>6910</v>
      </c>
      <c r="J99" s="413">
        <v>2498</v>
      </c>
      <c r="K99" s="413">
        <v>496</v>
      </c>
      <c r="L99" s="413">
        <v>64</v>
      </c>
      <c r="M99" s="413">
        <v>0</v>
      </c>
      <c r="N99" s="413">
        <v>8</v>
      </c>
    </row>
    <row r="100" spans="2:14" x14ac:dyDescent="0.25">
      <c r="B100" s="535"/>
      <c r="C100" s="413" t="s">
        <v>303</v>
      </c>
      <c r="D100" s="413">
        <v>18594</v>
      </c>
      <c r="E100" s="413">
        <v>40</v>
      </c>
      <c r="F100" s="413">
        <v>7</v>
      </c>
      <c r="G100" s="413">
        <v>0</v>
      </c>
      <c r="H100" s="413">
        <v>0</v>
      </c>
      <c r="I100" s="413">
        <v>12166</v>
      </c>
      <c r="J100" s="413">
        <v>3492</v>
      </c>
      <c r="K100" s="413">
        <v>1827</v>
      </c>
      <c r="L100" s="413">
        <v>1051</v>
      </c>
      <c r="M100" s="413">
        <v>2</v>
      </c>
      <c r="N100" s="413">
        <v>9</v>
      </c>
    </row>
    <row r="101" spans="2:14" x14ac:dyDescent="0.25">
      <c r="B101" s="535"/>
      <c r="C101" s="413" t="s">
        <v>304</v>
      </c>
      <c r="D101" s="413">
        <v>17261</v>
      </c>
      <c r="E101" s="413">
        <v>36</v>
      </c>
      <c r="F101" s="413">
        <v>10</v>
      </c>
      <c r="G101" s="413">
        <v>1734</v>
      </c>
      <c r="H101" s="413">
        <v>1270</v>
      </c>
      <c r="I101" s="413">
        <v>7927</v>
      </c>
      <c r="J101" s="413">
        <v>1331</v>
      </c>
      <c r="K101" s="413">
        <v>1577</v>
      </c>
      <c r="L101" s="413">
        <v>3337</v>
      </c>
      <c r="M101" s="413">
        <v>31</v>
      </c>
      <c r="N101" s="413">
        <v>8</v>
      </c>
    </row>
    <row r="102" spans="2:14" x14ac:dyDescent="0.25">
      <c r="B102" s="535"/>
      <c r="C102" s="413" t="s">
        <v>305</v>
      </c>
      <c r="D102" s="413">
        <v>12193</v>
      </c>
      <c r="E102" s="413">
        <v>42</v>
      </c>
      <c r="F102" s="413">
        <v>2</v>
      </c>
      <c r="G102" s="413">
        <v>1507</v>
      </c>
      <c r="H102" s="413">
        <v>1017</v>
      </c>
      <c r="I102" s="413">
        <v>4623</v>
      </c>
      <c r="J102" s="413">
        <v>711</v>
      </c>
      <c r="K102" s="413">
        <v>839</v>
      </c>
      <c r="L102" s="413">
        <v>3378</v>
      </c>
      <c r="M102" s="413">
        <v>69</v>
      </c>
      <c r="N102" s="413">
        <v>5</v>
      </c>
    </row>
    <row r="103" spans="2:14" x14ac:dyDescent="0.25">
      <c r="B103" s="535"/>
      <c r="C103" s="413" t="s">
        <v>306</v>
      </c>
      <c r="D103" s="413">
        <v>6497</v>
      </c>
      <c r="E103" s="413">
        <v>22</v>
      </c>
      <c r="F103" s="413">
        <v>3</v>
      </c>
      <c r="G103" s="413">
        <v>1033</v>
      </c>
      <c r="H103" s="413">
        <v>579</v>
      </c>
      <c r="I103" s="413">
        <v>2278</v>
      </c>
      <c r="J103" s="413">
        <v>342</v>
      </c>
      <c r="K103" s="413">
        <v>393</v>
      </c>
      <c r="L103" s="413">
        <v>1784</v>
      </c>
      <c r="M103" s="413">
        <v>61</v>
      </c>
      <c r="N103" s="413">
        <v>2</v>
      </c>
    </row>
    <row r="104" spans="2:14" x14ac:dyDescent="0.25">
      <c r="B104" s="535"/>
      <c r="C104" s="413" t="s">
        <v>307</v>
      </c>
      <c r="D104" s="413">
        <v>1817</v>
      </c>
      <c r="E104" s="413">
        <v>19</v>
      </c>
      <c r="F104" s="413">
        <v>8</v>
      </c>
      <c r="G104" s="413">
        <v>342</v>
      </c>
      <c r="H104" s="413">
        <v>185</v>
      </c>
      <c r="I104" s="413">
        <v>612</v>
      </c>
      <c r="J104" s="413">
        <v>94</v>
      </c>
      <c r="K104" s="413">
        <v>91</v>
      </c>
      <c r="L104" s="413">
        <v>444</v>
      </c>
      <c r="M104" s="413">
        <v>21</v>
      </c>
      <c r="N104" s="413">
        <v>1</v>
      </c>
    </row>
    <row r="105" spans="2:14" x14ac:dyDescent="0.25">
      <c r="B105" s="535"/>
      <c r="C105" s="413" t="s">
        <v>308</v>
      </c>
      <c r="D105" s="413">
        <v>84</v>
      </c>
      <c r="E105" s="413">
        <v>0</v>
      </c>
      <c r="F105" s="413">
        <v>0</v>
      </c>
      <c r="G105" s="413">
        <v>19</v>
      </c>
      <c r="H105" s="413">
        <v>6</v>
      </c>
      <c r="I105" s="413">
        <v>35</v>
      </c>
      <c r="J105" s="413">
        <v>7</v>
      </c>
      <c r="K105" s="413">
        <v>2</v>
      </c>
      <c r="L105" s="413">
        <v>14</v>
      </c>
      <c r="M105" s="413">
        <v>1</v>
      </c>
      <c r="N105" s="413">
        <v>0</v>
      </c>
    </row>
    <row r="106" spans="2:14" x14ac:dyDescent="0.25">
      <c r="B106" s="535"/>
      <c r="C106" s="413" t="s">
        <v>505</v>
      </c>
      <c r="D106" s="413">
        <v>4</v>
      </c>
      <c r="E106" s="413">
        <v>1</v>
      </c>
      <c r="F106" s="413">
        <v>0</v>
      </c>
      <c r="G106" s="413">
        <v>0</v>
      </c>
      <c r="H106" s="413">
        <v>0</v>
      </c>
      <c r="I106" s="413">
        <v>2</v>
      </c>
      <c r="J106" s="413">
        <v>0</v>
      </c>
      <c r="K106" s="413">
        <v>0</v>
      </c>
      <c r="L106" s="413">
        <v>0</v>
      </c>
      <c r="M106" s="413">
        <v>0</v>
      </c>
      <c r="N106" s="413">
        <v>1</v>
      </c>
    </row>
    <row r="107" spans="2:14" s="67" customFormat="1" ht="15" customHeight="1" x14ac:dyDescent="0.25">
      <c r="B107" s="536"/>
      <c r="C107" s="413" t="s">
        <v>92</v>
      </c>
      <c r="D107" s="413">
        <v>232</v>
      </c>
      <c r="E107" s="413">
        <v>0</v>
      </c>
      <c r="F107" s="413">
        <v>0</v>
      </c>
      <c r="G107" s="413">
        <v>0</v>
      </c>
      <c r="H107" s="413">
        <v>0</v>
      </c>
      <c r="I107" s="413">
        <v>0</v>
      </c>
      <c r="J107" s="413">
        <v>0</v>
      </c>
      <c r="K107" s="413">
        <v>0</v>
      </c>
      <c r="L107" s="413">
        <v>0</v>
      </c>
      <c r="M107" s="413">
        <v>0</v>
      </c>
      <c r="N107" s="413">
        <v>232</v>
      </c>
    </row>
    <row r="108" spans="2:14" s="67" customFormat="1" ht="13.5" x14ac:dyDescent="0.25">
      <c r="B108" s="534" t="s">
        <v>103</v>
      </c>
      <c r="C108" s="414" t="s">
        <v>32</v>
      </c>
      <c r="D108" s="414">
        <v>5918</v>
      </c>
      <c r="E108" s="414">
        <v>39</v>
      </c>
      <c r="F108" s="414">
        <v>7</v>
      </c>
      <c r="G108" s="414">
        <v>611</v>
      </c>
      <c r="H108" s="414">
        <v>377</v>
      </c>
      <c r="I108" s="414">
        <v>2774</v>
      </c>
      <c r="J108" s="414">
        <v>631</v>
      </c>
      <c r="K108" s="414">
        <v>285</v>
      </c>
      <c r="L108" s="414">
        <v>1142</v>
      </c>
      <c r="M108" s="414">
        <v>24</v>
      </c>
      <c r="N108" s="414">
        <v>28</v>
      </c>
    </row>
    <row r="109" spans="2:14" x14ac:dyDescent="0.25">
      <c r="B109" s="535"/>
      <c r="C109" s="413" t="s">
        <v>301</v>
      </c>
      <c r="D109" s="413">
        <v>23</v>
      </c>
      <c r="E109" s="413">
        <v>0</v>
      </c>
      <c r="F109" s="413">
        <v>0</v>
      </c>
      <c r="G109" s="413">
        <v>0</v>
      </c>
      <c r="H109" s="413">
        <v>0</v>
      </c>
      <c r="I109" s="413">
        <v>14</v>
      </c>
      <c r="J109" s="413">
        <v>9</v>
      </c>
      <c r="K109" s="413">
        <v>0</v>
      </c>
      <c r="L109" s="413">
        <v>0</v>
      </c>
      <c r="M109" s="413">
        <v>0</v>
      </c>
      <c r="N109" s="413">
        <v>0</v>
      </c>
    </row>
    <row r="110" spans="2:14" x14ac:dyDescent="0.25">
      <c r="B110" s="535"/>
      <c r="C110" s="413" t="s">
        <v>302</v>
      </c>
      <c r="D110" s="413">
        <v>770</v>
      </c>
      <c r="E110" s="413">
        <v>1</v>
      </c>
      <c r="F110" s="413">
        <v>0</v>
      </c>
      <c r="G110" s="413">
        <v>0</v>
      </c>
      <c r="H110" s="413">
        <v>0</v>
      </c>
      <c r="I110" s="413">
        <v>537</v>
      </c>
      <c r="J110" s="413">
        <v>190</v>
      </c>
      <c r="K110" s="413">
        <v>30</v>
      </c>
      <c r="L110" s="413">
        <v>8</v>
      </c>
      <c r="M110" s="413">
        <v>0</v>
      </c>
      <c r="N110" s="413">
        <v>4</v>
      </c>
    </row>
    <row r="111" spans="2:14" x14ac:dyDescent="0.25">
      <c r="B111" s="535"/>
      <c r="C111" s="413" t="s">
        <v>303</v>
      </c>
      <c r="D111" s="413">
        <v>1421</v>
      </c>
      <c r="E111" s="413">
        <v>3</v>
      </c>
      <c r="F111" s="413">
        <v>0</v>
      </c>
      <c r="G111" s="413">
        <v>0</v>
      </c>
      <c r="H111" s="413">
        <v>0</v>
      </c>
      <c r="I111" s="413">
        <v>939</v>
      </c>
      <c r="J111" s="413">
        <v>255</v>
      </c>
      <c r="K111" s="413">
        <v>86</v>
      </c>
      <c r="L111" s="413">
        <v>131</v>
      </c>
      <c r="M111" s="413">
        <v>0</v>
      </c>
      <c r="N111" s="413">
        <v>7</v>
      </c>
    </row>
    <row r="112" spans="2:14" x14ac:dyDescent="0.25">
      <c r="B112" s="535"/>
      <c r="C112" s="413" t="s">
        <v>304</v>
      </c>
      <c r="D112" s="413">
        <v>1567</v>
      </c>
      <c r="E112" s="413">
        <v>6</v>
      </c>
      <c r="F112" s="413">
        <v>1</v>
      </c>
      <c r="G112" s="413">
        <v>198</v>
      </c>
      <c r="H112" s="413">
        <v>122</v>
      </c>
      <c r="I112" s="413">
        <v>652</v>
      </c>
      <c r="J112" s="413">
        <v>93</v>
      </c>
      <c r="K112" s="413">
        <v>84</v>
      </c>
      <c r="L112" s="413">
        <v>403</v>
      </c>
      <c r="M112" s="413">
        <v>7</v>
      </c>
      <c r="N112" s="413">
        <v>1</v>
      </c>
    </row>
    <row r="113" spans="2:14" x14ac:dyDescent="0.25">
      <c r="B113" s="535"/>
      <c r="C113" s="413" t="s">
        <v>305</v>
      </c>
      <c r="D113" s="413">
        <v>1248</v>
      </c>
      <c r="E113" s="413">
        <v>11</v>
      </c>
      <c r="F113" s="413">
        <v>1</v>
      </c>
      <c r="G113" s="413">
        <v>211</v>
      </c>
      <c r="H113" s="413">
        <v>143</v>
      </c>
      <c r="I113" s="413">
        <v>382</v>
      </c>
      <c r="J113" s="413">
        <v>53</v>
      </c>
      <c r="K113" s="413">
        <v>56</v>
      </c>
      <c r="L113" s="413">
        <v>379</v>
      </c>
      <c r="M113" s="413">
        <v>11</v>
      </c>
      <c r="N113" s="413">
        <v>1</v>
      </c>
    </row>
    <row r="114" spans="2:14" x14ac:dyDescent="0.25">
      <c r="B114" s="535"/>
      <c r="C114" s="413" t="s">
        <v>306</v>
      </c>
      <c r="D114" s="413">
        <v>657</v>
      </c>
      <c r="E114" s="413">
        <v>11</v>
      </c>
      <c r="F114" s="413">
        <v>4</v>
      </c>
      <c r="G114" s="413">
        <v>145</v>
      </c>
      <c r="H114" s="413">
        <v>83</v>
      </c>
      <c r="I114" s="413">
        <v>185</v>
      </c>
      <c r="J114" s="413">
        <v>24</v>
      </c>
      <c r="K114" s="413">
        <v>24</v>
      </c>
      <c r="L114" s="413">
        <v>178</v>
      </c>
      <c r="M114" s="413">
        <v>3</v>
      </c>
      <c r="N114" s="413">
        <v>0</v>
      </c>
    </row>
    <row r="115" spans="2:14" x14ac:dyDescent="0.25">
      <c r="B115" s="535"/>
      <c r="C115" s="413" t="s">
        <v>307</v>
      </c>
      <c r="D115" s="413">
        <v>192</v>
      </c>
      <c r="E115" s="413">
        <v>4</v>
      </c>
      <c r="F115" s="413">
        <v>1</v>
      </c>
      <c r="G115" s="413">
        <v>50</v>
      </c>
      <c r="H115" s="413">
        <v>24</v>
      </c>
      <c r="I115" s="413">
        <v>62</v>
      </c>
      <c r="J115" s="413">
        <v>7</v>
      </c>
      <c r="K115" s="413">
        <v>4</v>
      </c>
      <c r="L115" s="413">
        <v>37</v>
      </c>
      <c r="M115" s="413">
        <v>3</v>
      </c>
      <c r="N115" s="413">
        <v>0</v>
      </c>
    </row>
    <row r="116" spans="2:14" x14ac:dyDescent="0.25">
      <c r="B116" s="535"/>
      <c r="C116" s="413" t="s">
        <v>308</v>
      </c>
      <c r="D116" s="413">
        <v>25</v>
      </c>
      <c r="E116" s="413">
        <v>3</v>
      </c>
      <c r="F116" s="413">
        <v>0</v>
      </c>
      <c r="G116" s="413">
        <v>7</v>
      </c>
      <c r="H116" s="413">
        <v>5</v>
      </c>
      <c r="I116" s="413">
        <v>3</v>
      </c>
      <c r="J116" s="413">
        <v>0</v>
      </c>
      <c r="K116" s="413">
        <v>1</v>
      </c>
      <c r="L116" s="413">
        <v>6</v>
      </c>
      <c r="M116" s="413">
        <v>0</v>
      </c>
      <c r="N116" s="413">
        <v>0</v>
      </c>
    </row>
    <row r="117" spans="2:14" s="67" customFormat="1" ht="15" customHeight="1" x14ac:dyDescent="0.25">
      <c r="B117" s="536"/>
      <c r="C117" s="413" t="s">
        <v>92</v>
      </c>
      <c r="D117" s="413">
        <v>15</v>
      </c>
      <c r="E117" s="413">
        <v>0</v>
      </c>
      <c r="F117" s="413">
        <v>0</v>
      </c>
      <c r="G117" s="413">
        <v>0</v>
      </c>
      <c r="H117" s="413">
        <v>0</v>
      </c>
      <c r="I117" s="413">
        <v>0</v>
      </c>
      <c r="J117" s="413">
        <v>0</v>
      </c>
      <c r="K117" s="413">
        <v>0</v>
      </c>
      <c r="L117" s="413">
        <v>0</v>
      </c>
      <c r="M117" s="413">
        <v>0</v>
      </c>
      <c r="N117" s="413">
        <v>15</v>
      </c>
    </row>
    <row r="118" spans="2:14" s="67" customFormat="1" ht="13.5" x14ac:dyDescent="0.25">
      <c r="B118" s="531" t="s">
        <v>102</v>
      </c>
      <c r="C118" s="414" t="s">
        <v>32</v>
      </c>
      <c r="D118" s="414">
        <v>6592</v>
      </c>
      <c r="E118" s="414">
        <v>7</v>
      </c>
      <c r="F118" s="414">
        <v>1</v>
      </c>
      <c r="G118" s="414">
        <v>782</v>
      </c>
      <c r="H118" s="414">
        <v>160</v>
      </c>
      <c r="I118" s="414">
        <v>3460</v>
      </c>
      <c r="J118" s="414">
        <v>434</v>
      </c>
      <c r="K118" s="414">
        <v>156</v>
      </c>
      <c r="L118" s="414">
        <v>1555</v>
      </c>
      <c r="M118" s="414">
        <v>27</v>
      </c>
      <c r="N118" s="414">
        <v>10</v>
      </c>
    </row>
    <row r="119" spans="2:14" s="67" customFormat="1" x14ac:dyDescent="0.25">
      <c r="B119" s="532"/>
      <c r="C119" s="413" t="s">
        <v>301</v>
      </c>
      <c r="D119" s="413">
        <v>24</v>
      </c>
      <c r="E119" s="413">
        <v>0</v>
      </c>
      <c r="F119" s="413">
        <v>0</v>
      </c>
      <c r="G119" s="413">
        <v>0</v>
      </c>
      <c r="H119" s="413">
        <v>0</v>
      </c>
      <c r="I119" s="413">
        <v>19</v>
      </c>
      <c r="J119" s="413">
        <v>5</v>
      </c>
      <c r="K119" s="413">
        <v>0</v>
      </c>
      <c r="L119" s="413">
        <v>0</v>
      </c>
      <c r="M119" s="413">
        <v>0</v>
      </c>
      <c r="N119" s="413">
        <v>0</v>
      </c>
    </row>
    <row r="120" spans="2:14" x14ac:dyDescent="0.25">
      <c r="B120" s="532"/>
      <c r="C120" s="413" t="s">
        <v>302</v>
      </c>
      <c r="D120" s="413">
        <v>939</v>
      </c>
      <c r="E120" s="413">
        <v>1</v>
      </c>
      <c r="F120" s="413">
        <v>0</v>
      </c>
      <c r="G120" s="413">
        <v>0</v>
      </c>
      <c r="H120" s="413">
        <v>0</v>
      </c>
      <c r="I120" s="413">
        <v>752</v>
      </c>
      <c r="J120" s="413">
        <v>156</v>
      </c>
      <c r="K120" s="413">
        <v>11</v>
      </c>
      <c r="L120" s="413">
        <v>15</v>
      </c>
      <c r="M120" s="413">
        <v>0</v>
      </c>
      <c r="N120" s="413">
        <v>4</v>
      </c>
    </row>
    <row r="121" spans="2:14" x14ac:dyDescent="0.25">
      <c r="B121" s="532"/>
      <c r="C121" s="413" t="s">
        <v>303</v>
      </c>
      <c r="D121" s="413">
        <v>1559</v>
      </c>
      <c r="E121" s="413">
        <v>0</v>
      </c>
      <c r="F121" s="413">
        <v>0</v>
      </c>
      <c r="G121" s="413">
        <v>0</v>
      </c>
      <c r="H121" s="413">
        <v>0</v>
      </c>
      <c r="I121" s="413">
        <v>1194</v>
      </c>
      <c r="J121" s="413">
        <v>147</v>
      </c>
      <c r="K121" s="413">
        <v>48</v>
      </c>
      <c r="L121" s="413">
        <v>169</v>
      </c>
      <c r="M121" s="413">
        <v>0</v>
      </c>
      <c r="N121" s="413">
        <v>1</v>
      </c>
    </row>
    <row r="122" spans="2:14" x14ac:dyDescent="0.25">
      <c r="B122" s="532"/>
      <c r="C122" s="413" t="s">
        <v>304</v>
      </c>
      <c r="D122" s="413">
        <v>1673</v>
      </c>
      <c r="E122" s="413">
        <v>0</v>
      </c>
      <c r="F122" s="413">
        <v>0</v>
      </c>
      <c r="G122" s="413">
        <v>261</v>
      </c>
      <c r="H122" s="413">
        <v>70</v>
      </c>
      <c r="I122" s="413">
        <v>775</v>
      </c>
      <c r="J122" s="413">
        <v>62</v>
      </c>
      <c r="K122" s="413">
        <v>53</v>
      </c>
      <c r="L122" s="413">
        <v>448</v>
      </c>
      <c r="M122" s="413">
        <v>3</v>
      </c>
      <c r="N122" s="413">
        <v>1</v>
      </c>
    </row>
    <row r="123" spans="2:14" x14ac:dyDescent="0.25">
      <c r="B123" s="532"/>
      <c r="C123" s="413" t="s">
        <v>305</v>
      </c>
      <c r="D123" s="413">
        <v>1349</v>
      </c>
      <c r="E123" s="413">
        <v>2</v>
      </c>
      <c r="F123" s="413">
        <v>0</v>
      </c>
      <c r="G123" s="413">
        <v>248</v>
      </c>
      <c r="H123" s="413">
        <v>43</v>
      </c>
      <c r="I123" s="413">
        <v>428</v>
      </c>
      <c r="J123" s="413">
        <v>38</v>
      </c>
      <c r="K123" s="413">
        <v>26</v>
      </c>
      <c r="L123" s="413">
        <v>554</v>
      </c>
      <c r="M123" s="413">
        <v>10</v>
      </c>
      <c r="N123" s="413">
        <v>0</v>
      </c>
    </row>
    <row r="124" spans="2:14" x14ac:dyDescent="0.25">
      <c r="B124" s="532"/>
      <c r="C124" s="413" t="s">
        <v>306</v>
      </c>
      <c r="D124" s="413">
        <v>786</v>
      </c>
      <c r="E124" s="413">
        <v>3</v>
      </c>
      <c r="F124" s="413">
        <v>0</v>
      </c>
      <c r="G124" s="413">
        <v>178</v>
      </c>
      <c r="H124" s="413">
        <v>38</v>
      </c>
      <c r="I124" s="413">
        <v>223</v>
      </c>
      <c r="J124" s="413">
        <v>19</v>
      </c>
      <c r="K124" s="413">
        <v>14</v>
      </c>
      <c r="L124" s="413">
        <v>300</v>
      </c>
      <c r="M124" s="413">
        <v>9</v>
      </c>
      <c r="N124" s="413">
        <v>2</v>
      </c>
    </row>
    <row r="125" spans="2:14" x14ac:dyDescent="0.25">
      <c r="B125" s="532"/>
      <c r="C125" s="413" t="s">
        <v>307</v>
      </c>
      <c r="D125" s="413">
        <v>246</v>
      </c>
      <c r="E125" s="413">
        <v>1</v>
      </c>
      <c r="F125" s="413">
        <v>1</v>
      </c>
      <c r="G125" s="413">
        <v>91</v>
      </c>
      <c r="H125" s="413">
        <v>8</v>
      </c>
      <c r="I125" s="413">
        <v>69</v>
      </c>
      <c r="J125" s="413">
        <v>7</v>
      </c>
      <c r="K125" s="413">
        <v>4</v>
      </c>
      <c r="L125" s="413">
        <v>62</v>
      </c>
      <c r="M125" s="413">
        <v>3</v>
      </c>
      <c r="N125" s="413">
        <v>0</v>
      </c>
    </row>
    <row r="126" spans="2:14" x14ac:dyDescent="0.25">
      <c r="B126" s="532"/>
      <c r="C126" s="413" t="s">
        <v>308</v>
      </c>
      <c r="D126" s="413">
        <v>14</v>
      </c>
      <c r="E126" s="413">
        <v>0</v>
      </c>
      <c r="F126" s="413">
        <v>0</v>
      </c>
      <c r="G126" s="413">
        <v>4</v>
      </c>
      <c r="H126" s="413">
        <v>1</v>
      </c>
      <c r="I126" s="413">
        <v>0</v>
      </c>
      <c r="J126" s="413">
        <v>0</v>
      </c>
      <c r="K126" s="413">
        <v>0</v>
      </c>
      <c r="L126" s="413">
        <v>7</v>
      </c>
      <c r="M126" s="413">
        <v>2</v>
      </c>
      <c r="N126" s="413">
        <v>0</v>
      </c>
    </row>
    <row r="127" spans="2:14" x14ac:dyDescent="0.25">
      <c r="B127" s="533"/>
      <c r="C127" s="413" t="s">
        <v>92</v>
      </c>
      <c r="D127" s="413">
        <v>2</v>
      </c>
      <c r="E127" s="413">
        <v>0</v>
      </c>
      <c r="F127" s="413">
        <v>0</v>
      </c>
      <c r="G127" s="413">
        <v>0</v>
      </c>
      <c r="H127" s="413">
        <v>0</v>
      </c>
      <c r="I127" s="413">
        <v>0</v>
      </c>
      <c r="J127" s="413">
        <v>0</v>
      </c>
      <c r="K127" s="413">
        <v>0</v>
      </c>
      <c r="L127" s="413">
        <v>0</v>
      </c>
      <c r="M127" s="413">
        <v>0</v>
      </c>
      <c r="N127" s="413">
        <v>2</v>
      </c>
    </row>
    <row r="128" spans="2:14" s="67" customFormat="1" ht="15" customHeight="1" x14ac:dyDescent="0.25">
      <c r="B128" s="531" t="s">
        <v>115</v>
      </c>
      <c r="C128" s="414" t="s">
        <v>32</v>
      </c>
      <c r="D128" s="414">
        <v>16676</v>
      </c>
      <c r="E128" s="414">
        <v>69</v>
      </c>
      <c r="F128" s="414">
        <v>19</v>
      </c>
      <c r="G128" s="414">
        <v>1530</v>
      </c>
      <c r="H128" s="414">
        <v>835</v>
      </c>
      <c r="I128" s="414">
        <v>8865</v>
      </c>
      <c r="J128" s="414">
        <v>2612</v>
      </c>
      <c r="K128" s="414">
        <v>890</v>
      </c>
      <c r="L128" s="414">
        <v>1823</v>
      </c>
      <c r="M128" s="414">
        <v>15</v>
      </c>
      <c r="N128" s="414">
        <v>18</v>
      </c>
    </row>
    <row r="129" spans="2:14" s="67" customFormat="1" x14ac:dyDescent="0.25">
      <c r="B129" s="532"/>
      <c r="C129" s="413" t="s">
        <v>301</v>
      </c>
      <c r="D129" s="413">
        <v>225</v>
      </c>
      <c r="E129" s="413">
        <v>2</v>
      </c>
      <c r="F129" s="413">
        <v>0</v>
      </c>
      <c r="G129" s="413">
        <v>0</v>
      </c>
      <c r="H129" s="413">
        <v>0</v>
      </c>
      <c r="I129" s="413">
        <v>182</v>
      </c>
      <c r="J129" s="413">
        <v>41</v>
      </c>
      <c r="K129" s="413">
        <v>0</v>
      </c>
      <c r="L129" s="413">
        <v>0</v>
      </c>
      <c r="M129" s="413">
        <v>0</v>
      </c>
      <c r="N129" s="413">
        <v>0</v>
      </c>
    </row>
    <row r="130" spans="2:14" x14ac:dyDescent="0.25">
      <c r="B130" s="532"/>
      <c r="C130" s="413" t="s">
        <v>302</v>
      </c>
      <c r="D130" s="413">
        <v>3519</v>
      </c>
      <c r="E130" s="413">
        <v>9</v>
      </c>
      <c r="F130" s="413">
        <v>4</v>
      </c>
      <c r="G130" s="413">
        <v>0</v>
      </c>
      <c r="H130" s="413">
        <v>0</v>
      </c>
      <c r="I130" s="413">
        <v>2484</v>
      </c>
      <c r="J130" s="413">
        <v>847</v>
      </c>
      <c r="K130" s="413">
        <v>139</v>
      </c>
      <c r="L130" s="413">
        <v>33</v>
      </c>
      <c r="M130" s="413">
        <v>0</v>
      </c>
      <c r="N130" s="413">
        <v>3</v>
      </c>
    </row>
    <row r="131" spans="2:14" x14ac:dyDescent="0.25">
      <c r="B131" s="532"/>
      <c r="C131" s="413" t="s">
        <v>303</v>
      </c>
      <c r="D131" s="413">
        <v>4962</v>
      </c>
      <c r="E131" s="413">
        <v>12</v>
      </c>
      <c r="F131" s="413">
        <v>6</v>
      </c>
      <c r="G131" s="413">
        <v>0</v>
      </c>
      <c r="H131" s="413">
        <v>0</v>
      </c>
      <c r="I131" s="413">
        <v>3179</v>
      </c>
      <c r="J131" s="413">
        <v>1069</v>
      </c>
      <c r="K131" s="413">
        <v>348</v>
      </c>
      <c r="L131" s="413">
        <v>345</v>
      </c>
      <c r="M131" s="413">
        <v>0</v>
      </c>
      <c r="N131" s="413">
        <v>3</v>
      </c>
    </row>
    <row r="132" spans="2:14" x14ac:dyDescent="0.25">
      <c r="B132" s="532"/>
      <c r="C132" s="413" t="s">
        <v>304</v>
      </c>
      <c r="D132" s="413">
        <v>3905</v>
      </c>
      <c r="E132" s="413">
        <v>10</v>
      </c>
      <c r="F132" s="413">
        <v>4</v>
      </c>
      <c r="G132" s="413">
        <v>574</v>
      </c>
      <c r="H132" s="413">
        <v>398</v>
      </c>
      <c r="I132" s="413">
        <v>1669</v>
      </c>
      <c r="J132" s="413">
        <v>374</v>
      </c>
      <c r="K132" s="413">
        <v>250</v>
      </c>
      <c r="L132" s="413">
        <v>619</v>
      </c>
      <c r="M132" s="413">
        <v>5</v>
      </c>
      <c r="N132" s="413">
        <v>2</v>
      </c>
    </row>
    <row r="133" spans="2:14" x14ac:dyDescent="0.25">
      <c r="B133" s="532"/>
      <c r="C133" s="413" t="s">
        <v>305</v>
      </c>
      <c r="D133" s="413">
        <v>2492</v>
      </c>
      <c r="E133" s="413">
        <v>12</v>
      </c>
      <c r="F133" s="413">
        <v>2</v>
      </c>
      <c r="G133" s="413">
        <v>539</v>
      </c>
      <c r="H133" s="413">
        <v>261</v>
      </c>
      <c r="I133" s="413">
        <v>849</v>
      </c>
      <c r="J133" s="413">
        <v>184</v>
      </c>
      <c r="K133" s="413">
        <v>101</v>
      </c>
      <c r="L133" s="413">
        <v>537</v>
      </c>
      <c r="M133" s="413">
        <v>7</v>
      </c>
      <c r="N133" s="413">
        <v>0</v>
      </c>
    </row>
    <row r="134" spans="2:14" x14ac:dyDescent="0.25">
      <c r="B134" s="532"/>
      <c r="C134" s="413" t="s">
        <v>306</v>
      </c>
      <c r="D134" s="413">
        <v>1242</v>
      </c>
      <c r="E134" s="413">
        <v>17</v>
      </c>
      <c r="F134" s="413">
        <v>2</v>
      </c>
      <c r="G134" s="413">
        <v>331</v>
      </c>
      <c r="H134" s="413">
        <v>137</v>
      </c>
      <c r="I134" s="413">
        <v>390</v>
      </c>
      <c r="J134" s="413">
        <v>77</v>
      </c>
      <c r="K134" s="413">
        <v>44</v>
      </c>
      <c r="L134" s="413">
        <v>242</v>
      </c>
      <c r="M134" s="413">
        <v>2</v>
      </c>
      <c r="N134" s="413">
        <v>0</v>
      </c>
    </row>
    <row r="135" spans="2:14" x14ac:dyDescent="0.25">
      <c r="B135" s="532"/>
      <c r="C135" s="413" t="s">
        <v>307</v>
      </c>
      <c r="D135" s="413">
        <v>311</v>
      </c>
      <c r="E135" s="413">
        <v>6</v>
      </c>
      <c r="F135" s="413">
        <v>1</v>
      </c>
      <c r="G135" s="413">
        <v>83</v>
      </c>
      <c r="H135" s="413">
        <v>39</v>
      </c>
      <c r="I135" s="413">
        <v>110</v>
      </c>
      <c r="J135" s="413">
        <v>17</v>
      </c>
      <c r="K135" s="413">
        <v>8</v>
      </c>
      <c r="L135" s="413">
        <v>46</v>
      </c>
      <c r="M135" s="413">
        <v>1</v>
      </c>
      <c r="N135" s="413">
        <v>0</v>
      </c>
    </row>
    <row r="136" spans="2:14" x14ac:dyDescent="0.25">
      <c r="B136" s="532"/>
      <c r="C136" s="413" t="s">
        <v>308</v>
      </c>
      <c r="D136" s="413">
        <v>10</v>
      </c>
      <c r="E136" s="413">
        <v>1</v>
      </c>
      <c r="F136" s="413">
        <v>0</v>
      </c>
      <c r="G136" s="413">
        <v>3</v>
      </c>
      <c r="H136" s="413">
        <v>0</v>
      </c>
      <c r="I136" s="413">
        <v>2</v>
      </c>
      <c r="J136" s="413">
        <v>3</v>
      </c>
      <c r="K136" s="413">
        <v>0</v>
      </c>
      <c r="L136" s="413">
        <v>1</v>
      </c>
      <c r="M136" s="413">
        <v>0</v>
      </c>
      <c r="N136" s="413">
        <v>0</v>
      </c>
    </row>
    <row r="137" spans="2:14" x14ac:dyDescent="0.25">
      <c r="B137" s="533"/>
      <c r="C137" s="413" t="s">
        <v>92</v>
      </c>
      <c r="D137" s="413">
        <v>10</v>
      </c>
      <c r="E137" s="413">
        <v>0</v>
      </c>
      <c r="F137" s="413">
        <v>0</v>
      </c>
      <c r="G137" s="413">
        <v>0</v>
      </c>
      <c r="H137" s="413">
        <v>0</v>
      </c>
      <c r="I137" s="413">
        <v>0</v>
      </c>
      <c r="J137" s="413">
        <v>0</v>
      </c>
      <c r="K137" s="413">
        <v>0</v>
      </c>
      <c r="L137" s="413">
        <v>0</v>
      </c>
      <c r="M137" s="413">
        <v>0</v>
      </c>
      <c r="N137" s="413">
        <v>10</v>
      </c>
    </row>
    <row r="138" spans="2:14" s="67" customFormat="1" ht="15" customHeight="1" x14ac:dyDescent="0.25">
      <c r="B138" s="531" t="s">
        <v>100</v>
      </c>
      <c r="C138" s="414" t="s">
        <v>32</v>
      </c>
      <c r="D138" s="414">
        <v>25397</v>
      </c>
      <c r="E138" s="414">
        <v>147</v>
      </c>
      <c r="F138" s="414">
        <v>19</v>
      </c>
      <c r="G138" s="414">
        <v>2098</v>
      </c>
      <c r="H138" s="414">
        <v>1104</v>
      </c>
      <c r="I138" s="414">
        <v>12854</v>
      </c>
      <c r="J138" s="414">
        <v>3695</v>
      </c>
      <c r="K138" s="414">
        <v>1563</v>
      </c>
      <c r="L138" s="414">
        <v>3823</v>
      </c>
      <c r="M138" s="414">
        <v>46</v>
      </c>
      <c r="N138" s="414">
        <v>48</v>
      </c>
    </row>
    <row r="139" spans="2:14" x14ac:dyDescent="0.25">
      <c r="B139" s="532"/>
      <c r="C139" s="413" t="s">
        <v>301</v>
      </c>
      <c r="D139" s="413">
        <v>276</v>
      </c>
      <c r="E139" s="413">
        <v>3</v>
      </c>
      <c r="F139" s="413">
        <v>0</v>
      </c>
      <c r="G139" s="413">
        <v>0</v>
      </c>
      <c r="H139" s="413">
        <v>0</v>
      </c>
      <c r="I139" s="413">
        <v>228</v>
      </c>
      <c r="J139" s="413">
        <v>44</v>
      </c>
      <c r="K139" s="413">
        <v>0</v>
      </c>
      <c r="L139" s="413">
        <v>0</v>
      </c>
      <c r="M139" s="413">
        <v>0</v>
      </c>
      <c r="N139" s="413">
        <v>1</v>
      </c>
    </row>
    <row r="140" spans="2:14" s="67" customFormat="1" x14ac:dyDescent="0.25">
      <c r="B140" s="532"/>
      <c r="C140" s="413" t="s">
        <v>302</v>
      </c>
      <c r="D140" s="413">
        <v>4990</v>
      </c>
      <c r="E140" s="413">
        <v>30</v>
      </c>
      <c r="F140" s="413">
        <v>3</v>
      </c>
      <c r="G140" s="413">
        <v>0</v>
      </c>
      <c r="H140" s="413">
        <v>0</v>
      </c>
      <c r="I140" s="413">
        <v>3452</v>
      </c>
      <c r="J140" s="413">
        <v>1217</v>
      </c>
      <c r="K140" s="413">
        <v>206</v>
      </c>
      <c r="L140" s="413">
        <v>73</v>
      </c>
      <c r="M140" s="413">
        <v>0</v>
      </c>
      <c r="N140" s="413">
        <v>9</v>
      </c>
    </row>
    <row r="141" spans="2:14" x14ac:dyDescent="0.25">
      <c r="B141" s="532"/>
      <c r="C141" s="413" t="s">
        <v>303</v>
      </c>
      <c r="D141" s="413">
        <v>7368</v>
      </c>
      <c r="E141" s="413">
        <v>20</v>
      </c>
      <c r="F141" s="413">
        <v>2</v>
      </c>
      <c r="G141" s="413">
        <v>0</v>
      </c>
      <c r="H141" s="413">
        <v>0</v>
      </c>
      <c r="I141" s="413">
        <v>4733</v>
      </c>
      <c r="J141" s="413">
        <v>1474</v>
      </c>
      <c r="K141" s="413">
        <v>541</v>
      </c>
      <c r="L141" s="413">
        <v>591</v>
      </c>
      <c r="M141" s="413">
        <v>0</v>
      </c>
      <c r="N141" s="413">
        <v>7</v>
      </c>
    </row>
    <row r="142" spans="2:14" x14ac:dyDescent="0.25">
      <c r="B142" s="532"/>
      <c r="C142" s="413" t="s">
        <v>304</v>
      </c>
      <c r="D142" s="413">
        <v>6368</v>
      </c>
      <c r="E142" s="413">
        <v>19</v>
      </c>
      <c r="F142" s="413">
        <v>8</v>
      </c>
      <c r="G142" s="413">
        <v>833</v>
      </c>
      <c r="H142" s="413">
        <v>506</v>
      </c>
      <c r="I142" s="413">
        <v>2566</v>
      </c>
      <c r="J142" s="413">
        <v>557</v>
      </c>
      <c r="K142" s="413">
        <v>486</v>
      </c>
      <c r="L142" s="413">
        <v>1375</v>
      </c>
      <c r="M142" s="413">
        <v>12</v>
      </c>
      <c r="N142" s="413">
        <v>6</v>
      </c>
    </row>
    <row r="143" spans="2:14" x14ac:dyDescent="0.25">
      <c r="B143" s="532"/>
      <c r="C143" s="413" t="s">
        <v>305</v>
      </c>
      <c r="D143" s="413">
        <v>4095</v>
      </c>
      <c r="E143" s="413">
        <v>29</v>
      </c>
      <c r="F143" s="413">
        <v>3</v>
      </c>
      <c r="G143" s="413">
        <v>744</v>
      </c>
      <c r="H143" s="413">
        <v>355</v>
      </c>
      <c r="I143" s="413">
        <v>1290</v>
      </c>
      <c r="J143" s="413">
        <v>263</v>
      </c>
      <c r="K143" s="413">
        <v>222</v>
      </c>
      <c r="L143" s="413">
        <v>1165</v>
      </c>
      <c r="M143" s="413">
        <v>21</v>
      </c>
      <c r="N143" s="413">
        <v>3</v>
      </c>
    </row>
    <row r="144" spans="2:14" x14ac:dyDescent="0.25">
      <c r="B144" s="532"/>
      <c r="C144" s="413" t="s">
        <v>306</v>
      </c>
      <c r="D144" s="413">
        <v>1812</v>
      </c>
      <c r="E144" s="413">
        <v>26</v>
      </c>
      <c r="F144" s="413">
        <v>1</v>
      </c>
      <c r="G144" s="413">
        <v>420</v>
      </c>
      <c r="H144" s="413">
        <v>183</v>
      </c>
      <c r="I144" s="413">
        <v>468</v>
      </c>
      <c r="J144" s="413">
        <v>107</v>
      </c>
      <c r="K144" s="413">
        <v>91</v>
      </c>
      <c r="L144" s="413">
        <v>504</v>
      </c>
      <c r="M144" s="413">
        <v>10</v>
      </c>
      <c r="N144" s="413">
        <v>2</v>
      </c>
    </row>
    <row r="145" spans="2:14" x14ac:dyDescent="0.25">
      <c r="B145" s="532"/>
      <c r="C145" s="413" t="s">
        <v>307</v>
      </c>
      <c r="D145" s="413">
        <v>442</v>
      </c>
      <c r="E145" s="413">
        <v>15</v>
      </c>
      <c r="F145" s="413">
        <v>2</v>
      </c>
      <c r="G145" s="413">
        <v>98</v>
      </c>
      <c r="H145" s="413">
        <v>59</v>
      </c>
      <c r="I145" s="413">
        <v>108</v>
      </c>
      <c r="J145" s="413">
        <v>32</v>
      </c>
      <c r="K145" s="413">
        <v>14</v>
      </c>
      <c r="L145" s="413">
        <v>110</v>
      </c>
      <c r="M145" s="413">
        <v>3</v>
      </c>
      <c r="N145" s="413">
        <v>1</v>
      </c>
    </row>
    <row r="146" spans="2:14" x14ac:dyDescent="0.25">
      <c r="B146" s="532"/>
      <c r="C146" s="413" t="s">
        <v>308</v>
      </c>
      <c r="D146" s="413">
        <v>23</v>
      </c>
      <c r="E146" s="413">
        <v>4</v>
      </c>
      <c r="F146" s="413">
        <v>0</v>
      </c>
      <c r="G146" s="413">
        <v>3</v>
      </c>
      <c r="H146" s="413">
        <v>1</v>
      </c>
      <c r="I146" s="413">
        <v>7</v>
      </c>
      <c r="J146" s="413">
        <v>0</v>
      </c>
      <c r="K146" s="413">
        <v>3</v>
      </c>
      <c r="L146" s="413">
        <v>5</v>
      </c>
      <c r="M146" s="413">
        <v>0</v>
      </c>
      <c r="N146" s="413">
        <v>0</v>
      </c>
    </row>
    <row r="147" spans="2:14" x14ac:dyDescent="0.25">
      <c r="B147" s="532"/>
      <c r="C147" s="413" t="s">
        <v>505</v>
      </c>
      <c r="D147" s="413">
        <v>3</v>
      </c>
      <c r="E147" s="413">
        <v>1</v>
      </c>
      <c r="F147" s="413">
        <v>0</v>
      </c>
      <c r="G147" s="413">
        <v>0</v>
      </c>
      <c r="H147" s="413">
        <v>0</v>
      </c>
      <c r="I147" s="413">
        <v>1</v>
      </c>
      <c r="J147" s="413">
        <v>1</v>
      </c>
      <c r="K147" s="413">
        <v>0</v>
      </c>
      <c r="L147" s="413">
        <v>0</v>
      </c>
      <c r="M147" s="413">
        <v>0</v>
      </c>
      <c r="N147" s="413">
        <v>0</v>
      </c>
    </row>
    <row r="148" spans="2:14" x14ac:dyDescent="0.25">
      <c r="B148" s="533"/>
      <c r="C148" s="413" t="s">
        <v>92</v>
      </c>
      <c r="D148" s="413">
        <v>20</v>
      </c>
      <c r="E148" s="413">
        <v>0</v>
      </c>
      <c r="F148" s="413">
        <v>0</v>
      </c>
      <c r="G148" s="413">
        <v>0</v>
      </c>
      <c r="H148" s="413">
        <v>0</v>
      </c>
      <c r="I148" s="413">
        <v>1</v>
      </c>
      <c r="J148" s="413">
        <v>0</v>
      </c>
      <c r="K148" s="413">
        <v>0</v>
      </c>
      <c r="L148" s="413">
        <v>0</v>
      </c>
      <c r="M148" s="413">
        <v>0</v>
      </c>
      <c r="N148" s="413">
        <v>19</v>
      </c>
    </row>
    <row r="149" spans="2:14" s="67" customFormat="1" ht="13.5" x14ac:dyDescent="0.25">
      <c r="B149" s="531" t="s">
        <v>97</v>
      </c>
      <c r="C149" s="414" t="s">
        <v>32</v>
      </c>
      <c r="D149" s="414">
        <v>4097</v>
      </c>
      <c r="E149" s="414">
        <v>32</v>
      </c>
      <c r="F149" s="414">
        <v>14</v>
      </c>
      <c r="G149" s="414">
        <v>342</v>
      </c>
      <c r="H149" s="414">
        <v>232</v>
      </c>
      <c r="I149" s="414">
        <v>2146</v>
      </c>
      <c r="J149" s="414">
        <v>876</v>
      </c>
      <c r="K149" s="414">
        <v>105</v>
      </c>
      <c r="L149" s="414">
        <v>262</v>
      </c>
      <c r="M149" s="414">
        <v>4</v>
      </c>
      <c r="N149" s="414">
        <v>84</v>
      </c>
    </row>
    <row r="150" spans="2:14" x14ac:dyDescent="0.25">
      <c r="B150" s="532"/>
      <c r="C150" s="413" t="s">
        <v>301</v>
      </c>
      <c r="D150" s="413">
        <v>81</v>
      </c>
      <c r="E150" s="413">
        <v>1</v>
      </c>
      <c r="F150" s="413">
        <v>0</v>
      </c>
      <c r="G150" s="413">
        <v>0</v>
      </c>
      <c r="H150" s="413">
        <v>0</v>
      </c>
      <c r="I150" s="413">
        <v>63</v>
      </c>
      <c r="J150" s="413">
        <v>16</v>
      </c>
      <c r="K150" s="413">
        <v>0</v>
      </c>
      <c r="L150" s="413">
        <v>0</v>
      </c>
      <c r="M150" s="413">
        <v>0</v>
      </c>
      <c r="N150" s="413">
        <v>1</v>
      </c>
    </row>
    <row r="151" spans="2:14" s="67" customFormat="1" x14ac:dyDescent="0.25">
      <c r="B151" s="532"/>
      <c r="C151" s="413" t="s">
        <v>302</v>
      </c>
      <c r="D151" s="413">
        <v>963</v>
      </c>
      <c r="E151" s="413">
        <v>9</v>
      </c>
      <c r="F151" s="413">
        <v>1</v>
      </c>
      <c r="G151" s="413">
        <v>0</v>
      </c>
      <c r="H151" s="413">
        <v>0</v>
      </c>
      <c r="I151" s="413">
        <v>599</v>
      </c>
      <c r="J151" s="413">
        <v>312</v>
      </c>
      <c r="K151" s="413">
        <v>17</v>
      </c>
      <c r="L151" s="413">
        <v>1</v>
      </c>
      <c r="M151" s="413">
        <v>0</v>
      </c>
      <c r="N151" s="413">
        <v>24</v>
      </c>
    </row>
    <row r="152" spans="2:14" x14ac:dyDescent="0.25">
      <c r="B152" s="532"/>
      <c r="C152" s="413" t="s">
        <v>303</v>
      </c>
      <c r="D152" s="413">
        <v>992</v>
      </c>
      <c r="E152" s="413">
        <v>4</v>
      </c>
      <c r="F152" s="413">
        <v>6</v>
      </c>
      <c r="G152" s="413">
        <v>0</v>
      </c>
      <c r="H152" s="413">
        <v>0</v>
      </c>
      <c r="I152" s="413">
        <v>630</v>
      </c>
      <c r="J152" s="413">
        <v>267</v>
      </c>
      <c r="K152" s="413">
        <v>33</v>
      </c>
      <c r="L152" s="413">
        <v>32</v>
      </c>
      <c r="M152" s="413">
        <v>0</v>
      </c>
      <c r="N152" s="413">
        <v>20</v>
      </c>
    </row>
    <row r="153" spans="2:14" x14ac:dyDescent="0.25">
      <c r="B153" s="532"/>
      <c r="C153" s="413" t="s">
        <v>304</v>
      </c>
      <c r="D153" s="413">
        <v>825</v>
      </c>
      <c r="E153" s="413">
        <v>7</v>
      </c>
      <c r="F153" s="413">
        <v>3</v>
      </c>
      <c r="G153" s="413">
        <v>116</v>
      </c>
      <c r="H153" s="413">
        <v>75</v>
      </c>
      <c r="I153" s="413">
        <v>357</v>
      </c>
      <c r="J153" s="413">
        <v>148</v>
      </c>
      <c r="K153" s="413">
        <v>26</v>
      </c>
      <c r="L153" s="413">
        <v>79</v>
      </c>
      <c r="M153" s="413">
        <v>0</v>
      </c>
      <c r="N153" s="413">
        <v>14</v>
      </c>
    </row>
    <row r="154" spans="2:14" x14ac:dyDescent="0.25">
      <c r="B154" s="532"/>
      <c r="C154" s="413" t="s">
        <v>305</v>
      </c>
      <c r="D154" s="413">
        <v>638</v>
      </c>
      <c r="E154" s="413">
        <v>2</v>
      </c>
      <c r="F154" s="413">
        <v>3</v>
      </c>
      <c r="G154" s="413">
        <v>108</v>
      </c>
      <c r="H154" s="413">
        <v>74</v>
      </c>
      <c r="I154" s="413">
        <v>259</v>
      </c>
      <c r="J154" s="413">
        <v>73</v>
      </c>
      <c r="K154" s="413">
        <v>13</v>
      </c>
      <c r="L154" s="413">
        <v>92</v>
      </c>
      <c r="M154" s="413">
        <v>3</v>
      </c>
      <c r="N154" s="413">
        <v>11</v>
      </c>
    </row>
    <row r="155" spans="2:14" x14ac:dyDescent="0.25">
      <c r="B155" s="532"/>
      <c r="C155" s="413" t="s">
        <v>306</v>
      </c>
      <c r="D155" s="413">
        <v>426</v>
      </c>
      <c r="E155" s="413">
        <v>5</v>
      </c>
      <c r="F155" s="413">
        <v>1</v>
      </c>
      <c r="G155" s="413">
        <v>82</v>
      </c>
      <c r="H155" s="413">
        <v>58</v>
      </c>
      <c r="I155" s="413">
        <v>172</v>
      </c>
      <c r="J155" s="413">
        <v>39</v>
      </c>
      <c r="K155" s="413">
        <v>13</v>
      </c>
      <c r="L155" s="413">
        <v>49</v>
      </c>
      <c r="M155" s="413">
        <v>1</v>
      </c>
      <c r="N155" s="413">
        <v>6</v>
      </c>
    </row>
    <row r="156" spans="2:14" x14ac:dyDescent="0.25">
      <c r="B156" s="532"/>
      <c r="C156" s="413" t="s">
        <v>307</v>
      </c>
      <c r="D156" s="413">
        <v>152</v>
      </c>
      <c r="E156" s="413">
        <v>4</v>
      </c>
      <c r="F156" s="413">
        <v>0</v>
      </c>
      <c r="G156" s="413">
        <v>34</v>
      </c>
      <c r="H156" s="413">
        <v>23</v>
      </c>
      <c r="I156" s="413">
        <v>57</v>
      </c>
      <c r="J156" s="413">
        <v>21</v>
      </c>
      <c r="K156" s="413">
        <v>3</v>
      </c>
      <c r="L156" s="413">
        <v>8</v>
      </c>
      <c r="M156" s="413">
        <v>0</v>
      </c>
      <c r="N156" s="413">
        <v>2</v>
      </c>
    </row>
    <row r="157" spans="2:14" x14ac:dyDescent="0.25">
      <c r="B157" s="532"/>
      <c r="C157" s="413" t="s">
        <v>308</v>
      </c>
      <c r="D157" s="413">
        <v>13</v>
      </c>
      <c r="E157" s="413">
        <v>0</v>
      </c>
      <c r="F157" s="413">
        <v>0</v>
      </c>
      <c r="G157" s="413">
        <v>2</v>
      </c>
      <c r="H157" s="413">
        <v>2</v>
      </c>
      <c r="I157" s="413">
        <v>8</v>
      </c>
      <c r="J157" s="413">
        <v>0</v>
      </c>
      <c r="K157" s="413">
        <v>0</v>
      </c>
      <c r="L157" s="413">
        <v>1</v>
      </c>
      <c r="M157" s="413">
        <v>0</v>
      </c>
      <c r="N157" s="413">
        <v>0</v>
      </c>
    </row>
    <row r="158" spans="2:14" x14ac:dyDescent="0.25">
      <c r="B158" s="532"/>
      <c r="C158" s="413" t="s">
        <v>505</v>
      </c>
      <c r="D158" s="413">
        <v>1</v>
      </c>
      <c r="E158" s="413">
        <v>0</v>
      </c>
      <c r="F158" s="413">
        <v>0</v>
      </c>
      <c r="G158" s="413">
        <v>0</v>
      </c>
      <c r="H158" s="413">
        <v>0</v>
      </c>
      <c r="I158" s="413">
        <v>1</v>
      </c>
      <c r="J158" s="413">
        <v>0</v>
      </c>
      <c r="K158" s="413">
        <v>0</v>
      </c>
      <c r="L158" s="413">
        <v>0</v>
      </c>
      <c r="M158" s="413">
        <v>0</v>
      </c>
      <c r="N158" s="413">
        <v>0</v>
      </c>
    </row>
    <row r="159" spans="2:14" x14ac:dyDescent="0.25">
      <c r="B159" s="533"/>
      <c r="C159" s="413" t="s">
        <v>92</v>
      </c>
      <c r="D159" s="413">
        <v>6</v>
      </c>
      <c r="E159" s="413">
        <v>0</v>
      </c>
      <c r="F159" s="413">
        <v>0</v>
      </c>
      <c r="G159" s="413">
        <v>0</v>
      </c>
      <c r="H159" s="413">
        <v>0</v>
      </c>
      <c r="I159" s="413">
        <v>0</v>
      </c>
      <c r="J159" s="413">
        <v>0</v>
      </c>
      <c r="K159" s="413">
        <v>0</v>
      </c>
      <c r="L159" s="413">
        <v>0</v>
      </c>
      <c r="M159" s="413">
        <v>0</v>
      </c>
      <c r="N159" s="413">
        <v>6</v>
      </c>
    </row>
    <row r="160" spans="2:14" s="67" customFormat="1" ht="13.5" x14ac:dyDescent="0.25">
      <c r="B160" s="531" t="s">
        <v>95</v>
      </c>
      <c r="C160" s="414" t="s">
        <v>32</v>
      </c>
      <c r="D160" s="414">
        <v>2776</v>
      </c>
      <c r="E160" s="414">
        <v>3</v>
      </c>
      <c r="F160" s="414">
        <v>3</v>
      </c>
      <c r="G160" s="414">
        <v>178</v>
      </c>
      <c r="H160" s="414">
        <v>167</v>
      </c>
      <c r="I160" s="414">
        <v>1518</v>
      </c>
      <c r="J160" s="414">
        <v>484</v>
      </c>
      <c r="K160" s="414">
        <v>144</v>
      </c>
      <c r="L160" s="414">
        <v>263</v>
      </c>
      <c r="M160" s="414">
        <v>5</v>
      </c>
      <c r="N160" s="414">
        <v>11</v>
      </c>
    </row>
    <row r="161" spans="2:14" s="67" customFormat="1" x14ac:dyDescent="0.25">
      <c r="B161" s="532"/>
      <c r="C161" s="413" t="s">
        <v>301</v>
      </c>
      <c r="D161" s="413">
        <v>34</v>
      </c>
      <c r="E161" s="413">
        <v>0</v>
      </c>
      <c r="F161" s="413">
        <v>0</v>
      </c>
      <c r="G161" s="413">
        <v>0</v>
      </c>
      <c r="H161" s="413">
        <v>0</v>
      </c>
      <c r="I161" s="413">
        <v>29</v>
      </c>
      <c r="J161" s="413">
        <v>5</v>
      </c>
      <c r="K161" s="413">
        <v>0</v>
      </c>
      <c r="L161" s="413">
        <v>0</v>
      </c>
      <c r="M161" s="413">
        <v>0</v>
      </c>
      <c r="N161" s="413">
        <v>0</v>
      </c>
    </row>
    <row r="162" spans="2:14" x14ac:dyDescent="0.25">
      <c r="B162" s="532"/>
      <c r="C162" s="413" t="s">
        <v>302</v>
      </c>
      <c r="D162" s="413">
        <v>570</v>
      </c>
      <c r="E162" s="413">
        <v>0</v>
      </c>
      <c r="F162" s="413">
        <v>0</v>
      </c>
      <c r="G162" s="413">
        <v>0</v>
      </c>
      <c r="H162" s="413">
        <v>0</v>
      </c>
      <c r="I162" s="413">
        <v>361</v>
      </c>
      <c r="J162" s="413">
        <v>193</v>
      </c>
      <c r="K162" s="413">
        <v>12</v>
      </c>
      <c r="L162" s="413">
        <v>2</v>
      </c>
      <c r="M162" s="413">
        <v>0</v>
      </c>
      <c r="N162" s="413">
        <v>2</v>
      </c>
    </row>
    <row r="163" spans="2:14" x14ac:dyDescent="0.25">
      <c r="B163" s="532"/>
      <c r="C163" s="413" t="s">
        <v>303</v>
      </c>
      <c r="D163" s="413">
        <v>690</v>
      </c>
      <c r="E163" s="413">
        <v>1</v>
      </c>
      <c r="F163" s="413">
        <v>3</v>
      </c>
      <c r="G163" s="413">
        <v>0</v>
      </c>
      <c r="H163" s="413">
        <v>0</v>
      </c>
      <c r="I163" s="413">
        <v>478</v>
      </c>
      <c r="J163" s="413">
        <v>149</v>
      </c>
      <c r="K163" s="413">
        <v>41</v>
      </c>
      <c r="L163" s="413">
        <v>18</v>
      </c>
      <c r="M163" s="413">
        <v>0</v>
      </c>
      <c r="N163" s="413">
        <v>0</v>
      </c>
    </row>
    <row r="164" spans="2:14" x14ac:dyDescent="0.25">
      <c r="B164" s="532"/>
      <c r="C164" s="413" t="s">
        <v>304</v>
      </c>
      <c r="D164" s="413">
        <v>602</v>
      </c>
      <c r="E164" s="413">
        <v>0</v>
      </c>
      <c r="F164" s="413">
        <v>0</v>
      </c>
      <c r="G164" s="413">
        <v>44</v>
      </c>
      <c r="H164" s="413">
        <v>57</v>
      </c>
      <c r="I164" s="413">
        <v>310</v>
      </c>
      <c r="J164" s="413">
        <v>68</v>
      </c>
      <c r="K164" s="413">
        <v>38</v>
      </c>
      <c r="L164" s="413">
        <v>85</v>
      </c>
      <c r="M164" s="413">
        <v>0</v>
      </c>
      <c r="N164" s="413">
        <v>0</v>
      </c>
    </row>
    <row r="165" spans="2:14" x14ac:dyDescent="0.25">
      <c r="B165" s="532"/>
      <c r="C165" s="413" t="s">
        <v>305</v>
      </c>
      <c r="D165" s="413">
        <v>451</v>
      </c>
      <c r="E165" s="413">
        <v>0</v>
      </c>
      <c r="F165" s="413">
        <v>0</v>
      </c>
      <c r="G165" s="413">
        <v>51</v>
      </c>
      <c r="H165" s="413">
        <v>55</v>
      </c>
      <c r="I165" s="413">
        <v>192</v>
      </c>
      <c r="J165" s="413">
        <v>38</v>
      </c>
      <c r="K165" s="413">
        <v>28</v>
      </c>
      <c r="L165" s="413">
        <v>84</v>
      </c>
      <c r="M165" s="413">
        <v>3</v>
      </c>
      <c r="N165" s="413">
        <v>0</v>
      </c>
    </row>
    <row r="166" spans="2:14" x14ac:dyDescent="0.25">
      <c r="B166" s="532"/>
      <c r="C166" s="413" t="s">
        <v>306</v>
      </c>
      <c r="D166" s="413">
        <v>301</v>
      </c>
      <c r="E166" s="413">
        <v>0</v>
      </c>
      <c r="F166" s="413">
        <v>0</v>
      </c>
      <c r="G166" s="413">
        <v>49</v>
      </c>
      <c r="H166" s="413">
        <v>37</v>
      </c>
      <c r="I166" s="413">
        <v>113</v>
      </c>
      <c r="J166" s="413">
        <v>22</v>
      </c>
      <c r="K166" s="413">
        <v>17</v>
      </c>
      <c r="L166" s="413">
        <v>62</v>
      </c>
      <c r="M166" s="413">
        <v>1</v>
      </c>
      <c r="N166" s="413">
        <v>0</v>
      </c>
    </row>
    <row r="167" spans="2:14" x14ac:dyDescent="0.25">
      <c r="B167" s="532"/>
      <c r="C167" s="413" t="s">
        <v>307</v>
      </c>
      <c r="D167" s="413">
        <v>108</v>
      </c>
      <c r="E167" s="413">
        <v>0</v>
      </c>
      <c r="F167" s="413">
        <v>0</v>
      </c>
      <c r="G167" s="413">
        <v>31</v>
      </c>
      <c r="H167" s="413">
        <v>17</v>
      </c>
      <c r="I167" s="413">
        <v>33</v>
      </c>
      <c r="J167" s="413">
        <v>8</v>
      </c>
      <c r="K167" s="413">
        <v>7</v>
      </c>
      <c r="L167" s="413">
        <v>11</v>
      </c>
      <c r="M167" s="413">
        <v>1</v>
      </c>
      <c r="N167" s="413">
        <v>0</v>
      </c>
    </row>
    <row r="168" spans="2:14" x14ac:dyDescent="0.25">
      <c r="B168" s="532"/>
      <c r="C168" s="413" t="s">
        <v>308</v>
      </c>
      <c r="D168" s="413">
        <v>9</v>
      </c>
      <c r="E168" s="413">
        <v>1</v>
      </c>
      <c r="F168" s="413">
        <v>0</v>
      </c>
      <c r="G168" s="413">
        <v>3</v>
      </c>
      <c r="H168" s="413">
        <v>1</v>
      </c>
      <c r="I168" s="413">
        <v>2</v>
      </c>
      <c r="J168" s="413">
        <v>1</v>
      </c>
      <c r="K168" s="413">
        <v>1</v>
      </c>
      <c r="L168" s="413">
        <v>0</v>
      </c>
      <c r="M168" s="413">
        <v>0</v>
      </c>
      <c r="N168" s="413">
        <v>0</v>
      </c>
    </row>
    <row r="169" spans="2:14" x14ac:dyDescent="0.25">
      <c r="B169" s="532"/>
      <c r="C169" s="413" t="s">
        <v>505</v>
      </c>
      <c r="D169" s="413">
        <v>2</v>
      </c>
      <c r="E169" s="413">
        <v>1</v>
      </c>
      <c r="F169" s="413">
        <v>0</v>
      </c>
      <c r="G169" s="413">
        <v>0</v>
      </c>
      <c r="H169" s="413">
        <v>0</v>
      </c>
      <c r="I169" s="413">
        <v>0</v>
      </c>
      <c r="J169" s="413">
        <v>0</v>
      </c>
      <c r="K169" s="413">
        <v>0</v>
      </c>
      <c r="L169" s="413">
        <v>1</v>
      </c>
      <c r="M169" s="413">
        <v>0</v>
      </c>
      <c r="N169" s="413">
        <v>0</v>
      </c>
    </row>
    <row r="170" spans="2:14" s="67" customFormat="1" x14ac:dyDescent="0.25">
      <c r="B170" s="533"/>
      <c r="C170" s="413" t="s">
        <v>92</v>
      </c>
      <c r="D170" s="413">
        <v>9</v>
      </c>
      <c r="E170" s="413">
        <v>0</v>
      </c>
      <c r="F170" s="413">
        <v>0</v>
      </c>
      <c r="G170" s="413">
        <v>0</v>
      </c>
      <c r="H170" s="413">
        <v>0</v>
      </c>
      <c r="I170" s="413">
        <v>0</v>
      </c>
      <c r="J170" s="413">
        <v>0</v>
      </c>
      <c r="K170" s="413">
        <v>0</v>
      </c>
      <c r="L170" s="413">
        <v>0</v>
      </c>
      <c r="M170" s="413">
        <v>0</v>
      </c>
      <c r="N170" s="413">
        <v>9</v>
      </c>
    </row>
    <row r="171" spans="2:14" s="67" customFormat="1" ht="13.5" x14ac:dyDescent="0.25">
      <c r="B171" s="531" t="s">
        <v>98</v>
      </c>
      <c r="C171" s="414" t="s">
        <v>32</v>
      </c>
      <c r="D171" s="414">
        <v>2194</v>
      </c>
      <c r="E171" s="414">
        <v>50</v>
      </c>
      <c r="F171" s="414">
        <v>4</v>
      </c>
      <c r="G171" s="414">
        <v>228</v>
      </c>
      <c r="H171" s="414">
        <v>66</v>
      </c>
      <c r="I171" s="414">
        <v>1234</v>
      </c>
      <c r="J171" s="414">
        <v>217</v>
      </c>
      <c r="K171" s="414">
        <v>72</v>
      </c>
      <c r="L171" s="414">
        <v>272</v>
      </c>
      <c r="M171" s="414">
        <v>2</v>
      </c>
      <c r="N171" s="414">
        <v>49</v>
      </c>
    </row>
    <row r="172" spans="2:14" x14ac:dyDescent="0.25">
      <c r="B172" s="532"/>
      <c r="C172" s="413" t="s">
        <v>301</v>
      </c>
      <c r="D172" s="413">
        <v>30</v>
      </c>
      <c r="E172" s="413">
        <v>2</v>
      </c>
      <c r="F172" s="413">
        <v>0</v>
      </c>
      <c r="G172" s="413">
        <v>0</v>
      </c>
      <c r="H172" s="413">
        <v>0</v>
      </c>
      <c r="I172" s="413">
        <v>21</v>
      </c>
      <c r="J172" s="413">
        <v>7</v>
      </c>
      <c r="K172" s="413">
        <v>0</v>
      </c>
      <c r="L172" s="413">
        <v>0</v>
      </c>
      <c r="M172" s="413">
        <v>0</v>
      </c>
      <c r="N172" s="413">
        <v>0</v>
      </c>
    </row>
    <row r="173" spans="2:14" x14ac:dyDescent="0.25">
      <c r="B173" s="532"/>
      <c r="C173" s="413" t="s">
        <v>302</v>
      </c>
      <c r="D173" s="413">
        <v>394</v>
      </c>
      <c r="E173" s="413">
        <v>15</v>
      </c>
      <c r="F173" s="413">
        <v>0</v>
      </c>
      <c r="G173" s="413">
        <v>0</v>
      </c>
      <c r="H173" s="413">
        <v>0</v>
      </c>
      <c r="I173" s="413">
        <v>301</v>
      </c>
      <c r="J173" s="413">
        <v>61</v>
      </c>
      <c r="K173" s="413">
        <v>7</v>
      </c>
      <c r="L173" s="413">
        <v>2</v>
      </c>
      <c r="M173" s="413">
        <v>0</v>
      </c>
      <c r="N173" s="413">
        <v>8</v>
      </c>
    </row>
    <row r="174" spans="2:14" x14ac:dyDescent="0.25">
      <c r="B174" s="532"/>
      <c r="C174" s="413" t="s">
        <v>303</v>
      </c>
      <c r="D174" s="413">
        <v>511</v>
      </c>
      <c r="E174" s="413">
        <v>11</v>
      </c>
      <c r="F174" s="413">
        <v>1</v>
      </c>
      <c r="G174" s="413">
        <v>0</v>
      </c>
      <c r="H174" s="413">
        <v>0</v>
      </c>
      <c r="I174" s="413">
        <v>350</v>
      </c>
      <c r="J174" s="413">
        <v>70</v>
      </c>
      <c r="K174" s="413">
        <v>31</v>
      </c>
      <c r="L174" s="413">
        <v>31</v>
      </c>
      <c r="M174" s="413">
        <v>0</v>
      </c>
      <c r="N174" s="413">
        <v>17</v>
      </c>
    </row>
    <row r="175" spans="2:14" x14ac:dyDescent="0.25">
      <c r="B175" s="532"/>
      <c r="C175" s="413" t="s">
        <v>304</v>
      </c>
      <c r="D175" s="413">
        <v>523</v>
      </c>
      <c r="E175" s="413">
        <v>6</v>
      </c>
      <c r="F175" s="413">
        <v>1</v>
      </c>
      <c r="G175" s="413">
        <v>80</v>
      </c>
      <c r="H175" s="413">
        <v>20</v>
      </c>
      <c r="I175" s="413">
        <v>258</v>
      </c>
      <c r="J175" s="413">
        <v>37</v>
      </c>
      <c r="K175" s="413">
        <v>20</v>
      </c>
      <c r="L175" s="413">
        <v>93</v>
      </c>
      <c r="M175" s="413">
        <v>0</v>
      </c>
      <c r="N175" s="413">
        <v>8</v>
      </c>
    </row>
    <row r="176" spans="2:14" x14ac:dyDescent="0.25">
      <c r="B176" s="532"/>
      <c r="C176" s="413" t="s">
        <v>305</v>
      </c>
      <c r="D176" s="413">
        <v>398</v>
      </c>
      <c r="E176" s="413">
        <v>4</v>
      </c>
      <c r="F176" s="413">
        <v>1</v>
      </c>
      <c r="G176" s="413">
        <v>68</v>
      </c>
      <c r="H176" s="413">
        <v>25</v>
      </c>
      <c r="I176" s="413">
        <v>180</v>
      </c>
      <c r="J176" s="413">
        <v>25</v>
      </c>
      <c r="K176" s="413">
        <v>7</v>
      </c>
      <c r="L176" s="413">
        <v>84</v>
      </c>
      <c r="M176" s="413">
        <v>1</v>
      </c>
      <c r="N176" s="413">
        <v>3</v>
      </c>
    </row>
    <row r="177" spans="2:14" x14ac:dyDescent="0.25">
      <c r="B177" s="532"/>
      <c r="C177" s="413" t="s">
        <v>306</v>
      </c>
      <c r="D177" s="413">
        <v>226</v>
      </c>
      <c r="E177" s="413">
        <v>4</v>
      </c>
      <c r="F177" s="413">
        <v>1</v>
      </c>
      <c r="G177" s="413">
        <v>48</v>
      </c>
      <c r="H177" s="413">
        <v>16</v>
      </c>
      <c r="I177" s="413">
        <v>91</v>
      </c>
      <c r="J177" s="413">
        <v>12</v>
      </c>
      <c r="K177" s="413">
        <v>5</v>
      </c>
      <c r="L177" s="413">
        <v>47</v>
      </c>
      <c r="M177" s="413">
        <v>1</v>
      </c>
      <c r="N177" s="413">
        <v>1</v>
      </c>
    </row>
    <row r="178" spans="2:14" x14ac:dyDescent="0.25">
      <c r="B178" s="532"/>
      <c r="C178" s="413" t="s">
        <v>307</v>
      </c>
      <c r="D178" s="413">
        <v>90</v>
      </c>
      <c r="E178" s="413">
        <v>8</v>
      </c>
      <c r="F178" s="413">
        <v>0</v>
      </c>
      <c r="G178" s="413">
        <v>31</v>
      </c>
      <c r="H178" s="413">
        <v>4</v>
      </c>
      <c r="I178" s="413">
        <v>25</v>
      </c>
      <c r="J178" s="413">
        <v>5</v>
      </c>
      <c r="K178" s="413">
        <v>1</v>
      </c>
      <c r="L178" s="413">
        <v>15</v>
      </c>
      <c r="M178" s="413">
        <v>0</v>
      </c>
      <c r="N178" s="413">
        <v>1</v>
      </c>
    </row>
    <row r="179" spans="2:14" x14ac:dyDescent="0.25">
      <c r="B179" s="532"/>
      <c r="C179" s="413" t="s">
        <v>308</v>
      </c>
      <c r="D179" s="413">
        <v>10</v>
      </c>
      <c r="E179" s="413">
        <v>0</v>
      </c>
      <c r="F179" s="413">
        <v>0</v>
      </c>
      <c r="G179" s="413">
        <v>1</v>
      </c>
      <c r="H179" s="413">
        <v>1</v>
      </c>
      <c r="I179" s="413">
        <v>7</v>
      </c>
      <c r="J179" s="413">
        <v>0</v>
      </c>
      <c r="K179" s="413">
        <v>1</v>
      </c>
      <c r="L179" s="413">
        <v>0</v>
      </c>
      <c r="M179" s="413">
        <v>0</v>
      </c>
      <c r="N179" s="413">
        <v>0</v>
      </c>
    </row>
    <row r="180" spans="2:14" x14ac:dyDescent="0.25">
      <c r="B180" s="532"/>
      <c r="C180" s="413" t="s">
        <v>505</v>
      </c>
      <c r="D180" s="413">
        <v>1</v>
      </c>
      <c r="E180" s="413">
        <v>0</v>
      </c>
      <c r="F180" s="413">
        <v>0</v>
      </c>
      <c r="G180" s="413">
        <v>0</v>
      </c>
      <c r="H180" s="413">
        <v>0</v>
      </c>
      <c r="I180" s="413">
        <v>1</v>
      </c>
      <c r="J180" s="413">
        <v>0</v>
      </c>
      <c r="K180" s="413">
        <v>0</v>
      </c>
      <c r="L180" s="413">
        <v>0</v>
      </c>
      <c r="M180" s="413">
        <v>0</v>
      </c>
      <c r="N180" s="413">
        <v>0</v>
      </c>
    </row>
    <row r="181" spans="2:14" s="67" customFormat="1" x14ac:dyDescent="0.25">
      <c r="B181" s="533"/>
      <c r="C181" s="413" t="s">
        <v>92</v>
      </c>
      <c r="D181" s="413">
        <v>11</v>
      </c>
      <c r="E181" s="413">
        <v>0</v>
      </c>
      <c r="F181" s="413">
        <v>0</v>
      </c>
      <c r="G181" s="413">
        <v>0</v>
      </c>
      <c r="H181" s="413">
        <v>0</v>
      </c>
      <c r="I181" s="413">
        <v>0</v>
      </c>
      <c r="J181" s="413">
        <v>0</v>
      </c>
      <c r="K181" s="413">
        <v>0</v>
      </c>
      <c r="L181" s="413">
        <v>0</v>
      </c>
      <c r="M181" s="413">
        <v>0</v>
      </c>
      <c r="N181" s="413">
        <v>11</v>
      </c>
    </row>
    <row r="182" spans="2:14" s="67" customFormat="1" ht="13.5" x14ac:dyDescent="0.25">
      <c r="B182" s="531" t="s">
        <v>111</v>
      </c>
      <c r="C182" s="414" t="s">
        <v>32</v>
      </c>
      <c r="D182" s="414">
        <v>34577</v>
      </c>
      <c r="E182" s="414">
        <v>62</v>
      </c>
      <c r="F182" s="414">
        <v>14</v>
      </c>
      <c r="G182" s="414">
        <v>3232</v>
      </c>
      <c r="H182" s="414">
        <v>835</v>
      </c>
      <c r="I182" s="414">
        <v>18540</v>
      </c>
      <c r="J182" s="414">
        <v>1869</v>
      </c>
      <c r="K182" s="414">
        <v>705</v>
      </c>
      <c r="L182" s="414">
        <v>8902</v>
      </c>
      <c r="M182" s="414">
        <v>301</v>
      </c>
      <c r="N182" s="414">
        <v>117</v>
      </c>
    </row>
    <row r="183" spans="2:14" x14ac:dyDescent="0.25">
      <c r="B183" s="532"/>
      <c r="C183" s="413" t="s">
        <v>301</v>
      </c>
      <c r="D183" s="413">
        <v>110</v>
      </c>
      <c r="E183" s="413">
        <v>2</v>
      </c>
      <c r="F183" s="413">
        <v>0</v>
      </c>
      <c r="G183" s="413">
        <v>0</v>
      </c>
      <c r="H183" s="413">
        <v>0</v>
      </c>
      <c r="I183" s="413">
        <v>88</v>
      </c>
      <c r="J183" s="413">
        <v>20</v>
      </c>
      <c r="K183" s="413">
        <v>0</v>
      </c>
      <c r="L183" s="413">
        <v>0</v>
      </c>
      <c r="M183" s="413">
        <v>0</v>
      </c>
      <c r="N183" s="413">
        <v>0</v>
      </c>
    </row>
    <row r="184" spans="2:14" x14ac:dyDescent="0.25">
      <c r="B184" s="532"/>
      <c r="C184" s="413" t="s">
        <v>302</v>
      </c>
      <c r="D184" s="413">
        <v>3620</v>
      </c>
      <c r="E184" s="413">
        <v>5</v>
      </c>
      <c r="F184" s="413">
        <v>1</v>
      </c>
      <c r="G184" s="413">
        <v>0</v>
      </c>
      <c r="H184" s="413">
        <v>0</v>
      </c>
      <c r="I184" s="413">
        <v>2993</v>
      </c>
      <c r="J184" s="413">
        <v>546</v>
      </c>
      <c r="K184" s="413">
        <v>38</v>
      </c>
      <c r="L184" s="413">
        <v>28</v>
      </c>
      <c r="M184" s="413">
        <v>0</v>
      </c>
      <c r="N184" s="413">
        <v>9</v>
      </c>
    </row>
    <row r="185" spans="2:14" x14ac:dyDescent="0.25">
      <c r="B185" s="532"/>
      <c r="C185" s="413" t="s">
        <v>303</v>
      </c>
      <c r="D185" s="413">
        <v>7426</v>
      </c>
      <c r="E185" s="413">
        <v>7</v>
      </c>
      <c r="F185" s="413">
        <v>3</v>
      </c>
      <c r="G185" s="413">
        <v>0</v>
      </c>
      <c r="H185" s="413">
        <v>0</v>
      </c>
      <c r="I185" s="413">
        <v>5891</v>
      </c>
      <c r="J185" s="413">
        <v>629</v>
      </c>
      <c r="K185" s="413">
        <v>185</v>
      </c>
      <c r="L185" s="413">
        <v>699</v>
      </c>
      <c r="M185" s="413">
        <v>1</v>
      </c>
      <c r="N185" s="413">
        <v>11</v>
      </c>
    </row>
    <row r="186" spans="2:14" x14ac:dyDescent="0.25">
      <c r="B186" s="532"/>
      <c r="C186" s="413" t="s">
        <v>304</v>
      </c>
      <c r="D186" s="413">
        <v>9108</v>
      </c>
      <c r="E186" s="413">
        <v>6</v>
      </c>
      <c r="F186" s="413">
        <v>2</v>
      </c>
      <c r="G186" s="413">
        <v>978</v>
      </c>
      <c r="H186" s="413">
        <v>286</v>
      </c>
      <c r="I186" s="413">
        <v>4663</v>
      </c>
      <c r="J186" s="413">
        <v>338</v>
      </c>
      <c r="K186" s="413">
        <v>232</v>
      </c>
      <c r="L186" s="413">
        <v>2559</v>
      </c>
      <c r="M186" s="413">
        <v>26</v>
      </c>
      <c r="N186" s="413">
        <v>18</v>
      </c>
    </row>
    <row r="187" spans="2:14" x14ac:dyDescent="0.25">
      <c r="B187" s="532"/>
      <c r="C187" s="413" t="s">
        <v>305</v>
      </c>
      <c r="D187" s="413">
        <v>7988</v>
      </c>
      <c r="E187" s="413">
        <v>12</v>
      </c>
      <c r="F187" s="413">
        <v>0</v>
      </c>
      <c r="G187" s="413">
        <v>1124</v>
      </c>
      <c r="H187" s="413">
        <v>265</v>
      </c>
      <c r="I187" s="413">
        <v>2871</v>
      </c>
      <c r="J187" s="413">
        <v>196</v>
      </c>
      <c r="K187" s="413">
        <v>153</v>
      </c>
      <c r="L187" s="413">
        <v>3221</v>
      </c>
      <c r="M187" s="413">
        <v>135</v>
      </c>
      <c r="N187" s="413">
        <v>11</v>
      </c>
    </row>
    <row r="188" spans="2:14" x14ac:dyDescent="0.25">
      <c r="B188" s="532"/>
      <c r="C188" s="413" t="s">
        <v>306</v>
      </c>
      <c r="D188" s="413">
        <v>4840</v>
      </c>
      <c r="E188" s="413">
        <v>21</v>
      </c>
      <c r="F188" s="413">
        <v>4</v>
      </c>
      <c r="G188" s="413">
        <v>841</v>
      </c>
      <c r="H188" s="413">
        <v>206</v>
      </c>
      <c r="I188" s="413">
        <v>1550</v>
      </c>
      <c r="J188" s="413">
        <v>109</v>
      </c>
      <c r="K188" s="413">
        <v>76</v>
      </c>
      <c r="L188" s="413">
        <v>1914</v>
      </c>
      <c r="M188" s="413">
        <v>113</v>
      </c>
      <c r="N188" s="413">
        <v>6</v>
      </c>
    </row>
    <row r="189" spans="2:14" x14ac:dyDescent="0.25">
      <c r="B189" s="532"/>
      <c r="C189" s="413" t="s">
        <v>307</v>
      </c>
      <c r="D189" s="413">
        <v>1339</v>
      </c>
      <c r="E189" s="413">
        <v>7</v>
      </c>
      <c r="F189" s="413">
        <v>4</v>
      </c>
      <c r="G189" s="413">
        <v>271</v>
      </c>
      <c r="H189" s="413">
        <v>74</v>
      </c>
      <c r="I189" s="413">
        <v>459</v>
      </c>
      <c r="J189" s="413">
        <v>30</v>
      </c>
      <c r="K189" s="413">
        <v>19</v>
      </c>
      <c r="L189" s="413">
        <v>445</v>
      </c>
      <c r="M189" s="413">
        <v>25</v>
      </c>
      <c r="N189" s="413">
        <v>5</v>
      </c>
    </row>
    <row r="190" spans="2:14" x14ac:dyDescent="0.25">
      <c r="B190" s="532"/>
      <c r="C190" s="413" t="s">
        <v>308</v>
      </c>
      <c r="D190" s="413">
        <v>85</v>
      </c>
      <c r="E190" s="413">
        <v>2</v>
      </c>
      <c r="F190" s="413">
        <v>0</v>
      </c>
      <c r="G190" s="413">
        <v>18</v>
      </c>
      <c r="H190" s="413">
        <v>4</v>
      </c>
      <c r="I190" s="413">
        <v>25</v>
      </c>
      <c r="J190" s="413">
        <v>1</v>
      </c>
      <c r="K190" s="413">
        <v>2</v>
      </c>
      <c r="L190" s="413">
        <v>33</v>
      </c>
      <c r="M190" s="413">
        <v>0</v>
      </c>
      <c r="N190" s="413">
        <v>0</v>
      </c>
    </row>
    <row r="191" spans="2:14" x14ac:dyDescent="0.25">
      <c r="B191" s="532"/>
      <c r="C191" s="413" t="s">
        <v>505</v>
      </c>
      <c r="D191" s="413">
        <v>4</v>
      </c>
      <c r="E191" s="413">
        <v>0</v>
      </c>
      <c r="F191" s="413">
        <v>0</v>
      </c>
      <c r="G191" s="413">
        <v>0</v>
      </c>
      <c r="H191" s="413">
        <v>0</v>
      </c>
      <c r="I191" s="413">
        <v>0</v>
      </c>
      <c r="J191" s="413">
        <v>0</v>
      </c>
      <c r="K191" s="413">
        <v>0</v>
      </c>
      <c r="L191" s="413">
        <v>3</v>
      </c>
      <c r="M191" s="413">
        <v>1</v>
      </c>
      <c r="N191" s="413">
        <v>0</v>
      </c>
    </row>
    <row r="192" spans="2:14" s="67" customFormat="1" ht="15" customHeight="1" x14ac:dyDescent="0.25">
      <c r="B192" s="533"/>
      <c r="C192" s="413" t="s">
        <v>92</v>
      </c>
      <c r="D192" s="413">
        <v>57</v>
      </c>
      <c r="E192" s="413">
        <v>0</v>
      </c>
      <c r="F192" s="413">
        <v>0</v>
      </c>
      <c r="G192" s="413">
        <v>0</v>
      </c>
      <c r="H192" s="413">
        <v>0</v>
      </c>
      <c r="I192" s="413">
        <v>0</v>
      </c>
      <c r="J192" s="413">
        <v>0</v>
      </c>
      <c r="K192" s="413">
        <v>0</v>
      </c>
      <c r="L192" s="413">
        <v>0</v>
      </c>
      <c r="M192" s="413">
        <v>0</v>
      </c>
      <c r="N192" s="413">
        <v>57</v>
      </c>
    </row>
    <row r="193" spans="2:14" s="67" customFormat="1" ht="13.5" x14ac:dyDescent="0.25">
      <c r="B193" s="534" t="s">
        <v>112</v>
      </c>
      <c r="C193" s="414" t="s">
        <v>32</v>
      </c>
      <c r="D193" s="414">
        <v>7247</v>
      </c>
      <c r="E193" s="414">
        <v>21</v>
      </c>
      <c r="F193" s="414">
        <v>4</v>
      </c>
      <c r="G193" s="414">
        <v>1052</v>
      </c>
      <c r="H193" s="414">
        <v>352</v>
      </c>
      <c r="I193" s="414">
        <v>3288</v>
      </c>
      <c r="J193" s="414">
        <v>692</v>
      </c>
      <c r="K193" s="414">
        <v>193</v>
      </c>
      <c r="L193" s="414">
        <v>1588</v>
      </c>
      <c r="M193" s="414">
        <v>34</v>
      </c>
      <c r="N193" s="414">
        <v>23</v>
      </c>
    </row>
    <row r="194" spans="2:14" x14ac:dyDescent="0.25">
      <c r="B194" s="535"/>
      <c r="C194" s="413" t="s">
        <v>301</v>
      </c>
      <c r="D194" s="413">
        <v>16</v>
      </c>
      <c r="E194" s="413">
        <v>0</v>
      </c>
      <c r="F194" s="413">
        <v>0</v>
      </c>
      <c r="G194" s="413">
        <v>0</v>
      </c>
      <c r="H194" s="413">
        <v>0</v>
      </c>
      <c r="I194" s="413">
        <v>14</v>
      </c>
      <c r="J194" s="413">
        <v>2</v>
      </c>
      <c r="K194" s="413">
        <v>0</v>
      </c>
      <c r="L194" s="413">
        <v>0</v>
      </c>
      <c r="M194" s="413">
        <v>0</v>
      </c>
      <c r="N194" s="413">
        <v>0</v>
      </c>
    </row>
    <row r="195" spans="2:14" x14ac:dyDescent="0.25">
      <c r="B195" s="535"/>
      <c r="C195" s="413" t="s">
        <v>302</v>
      </c>
      <c r="D195" s="413">
        <v>912</v>
      </c>
      <c r="E195" s="413">
        <v>1</v>
      </c>
      <c r="F195" s="413">
        <v>0</v>
      </c>
      <c r="G195" s="413">
        <v>0</v>
      </c>
      <c r="H195" s="413">
        <v>0</v>
      </c>
      <c r="I195" s="413">
        <v>702</v>
      </c>
      <c r="J195" s="413">
        <v>174</v>
      </c>
      <c r="K195" s="413">
        <v>21</v>
      </c>
      <c r="L195" s="413">
        <v>12</v>
      </c>
      <c r="M195" s="413">
        <v>0</v>
      </c>
      <c r="N195" s="413">
        <v>2</v>
      </c>
    </row>
    <row r="196" spans="2:14" x14ac:dyDescent="0.25">
      <c r="B196" s="535"/>
      <c r="C196" s="413" t="s">
        <v>303</v>
      </c>
      <c r="D196" s="413">
        <v>1677</v>
      </c>
      <c r="E196" s="413">
        <v>3</v>
      </c>
      <c r="F196" s="413">
        <v>0</v>
      </c>
      <c r="G196" s="413">
        <v>0</v>
      </c>
      <c r="H196" s="413">
        <v>0</v>
      </c>
      <c r="I196" s="413">
        <v>1161</v>
      </c>
      <c r="J196" s="413">
        <v>256</v>
      </c>
      <c r="K196" s="413">
        <v>60</v>
      </c>
      <c r="L196" s="413">
        <v>191</v>
      </c>
      <c r="M196" s="413">
        <v>1</v>
      </c>
      <c r="N196" s="413">
        <v>5</v>
      </c>
    </row>
    <row r="197" spans="2:14" x14ac:dyDescent="0.25">
      <c r="B197" s="535"/>
      <c r="C197" s="413" t="s">
        <v>304</v>
      </c>
      <c r="D197" s="413">
        <v>1866</v>
      </c>
      <c r="E197" s="413">
        <v>4</v>
      </c>
      <c r="F197" s="413">
        <v>3</v>
      </c>
      <c r="G197" s="413">
        <v>294</v>
      </c>
      <c r="H197" s="413">
        <v>121</v>
      </c>
      <c r="I197" s="413">
        <v>685</v>
      </c>
      <c r="J197" s="413">
        <v>156</v>
      </c>
      <c r="K197" s="413">
        <v>67</v>
      </c>
      <c r="L197" s="413">
        <v>524</v>
      </c>
      <c r="M197" s="413">
        <v>7</v>
      </c>
      <c r="N197" s="413">
        <v>5</v>
      </c>
    </row>
    <row r="198" spans="2:14" x14ac:dyDescent="0.25">
      <c r="B198" s="535"/>
      <c r="C198" s="413" t="s">
        <v>305</v>
      </c>
      <c r="D198" s="413">
        <v>1552</v>
      </c>
      <c r="E198" s="413">
        <v>2</v>
      </c>
      <c r="F198" s="413">
        <v>0</v>
      </c>
      <c r="G198" s="413">
        <v>361</v>
      </c>
      <c r="H198" s="413">
        <v>118</v>
      </c>
      <c r="I198" s="413">
        <v>417</v>
      </c>
      <c r="J198" s="413">
        <v>73</v>
      </c>
      <c r="K198" s="413">
        <v>25</v>
      </c>
      <c r="L198" s="413">
        <v>539</v>
      </c>
      <c r="M198" s="413">
        <v>16</v>
      </c>
      <c r="N198" s="413">
        <v>1</v>
      </c>
    </row>
    <row r="199" spans="2:14" x14ac:dyDescent="0.25">
      <c r="B199" s="535"/>
      <c r="C199" s="413" t="s">
        <v>306</v>
      </c>
      <c r="D199" s="413">
        <v>935</v>
      </c>
      <c r="E199" s="413">
        <v>7</v>
      </c>
      <c r="F199" s="413">
        <v>1</v>
      </c>
      <c r="G199" s="413">
        <v>303</v>
      </c>
      <c r="H199" s="413">
        <v>82</v>
      </c>
      <c r="I199" s="413">
        <v>222</v>
      </c>
      <c r="J199" s="413">
        <v>26</v>
      </c>
      <c r="K199" s="413">
        <v>15</v>
      </c>
      <c r="L199" s="413">
        <v>268</v>
      </c>
      <c r="M199" s="413">
        <v>10</v>
      </c>
      <c r="N199" s="413">
        <v>1</v>
      </c>
    </row>
    <row r="200" spans="2:14" x14ac:dyDescent="0.25">
      <c r="B200" s="535"/>
      <c r="C200" s="413" t="s">
        <v>307</v>
      </c>
      <c r="D200" s="413">
        <v>271</v>
      </c>
      <c r="E200" s="413">
        <v>3</v>
      </c>
      <c r="F200" s="413">
        <v>0</v>
      </c>
      <c r="G200" s="413">
        <v>92</v>
      </c>
      <c r="H200" s="413">
        <v>29</v>
      </c>
      <c r="I200" s="413">
        <v>84</v>
      </c>
      <c r="J200" s="413">
        <v>5</v>
      </c>
      <c r="K200" s="413">
        <v>5</v>
      </c>
      <c r="L200" s="413">
        <v>52</v>
      </c>
      <c r="M200" s="413">
        <v>0</v>
      </c>
      <c r="N200" s="413">
        <v>1</v>
      </c>
    </row>
    <row r="201" spans="2:14" x14ac:dyDescent="0.25">
      <c r="B201" s="535"/>
      <c r="C201" s="413" t="s">
        <v>308</v>
      </c>
      <c r="D201" s="413">
        <v>11</v>
      </c>
      <c r="E201" s="413">
        <v>1</v>
      </c>
      <c r="F201" s="413">
        <v>0</v>
      </c>
      <c r="G201" s="413">
        <v>2</v>
      </c>
      <c r="H201" s="413">
        <v>2</v>
      </c>
      <c r="I201" s="413">
        <v>3</v>
      </c>
      <c r="J201" s="413">
        <v>0</v>
      </c>
      <c r="K201" s="413">
        <v>0</v>
      </c>
      <c r="L201" s="413">
        <v>2</v>
      </c>
      <c r="M201" s="413">
        <v>0</v>
      </c>
      <c r="N201" s="413">
        <v>1</v>
      </c>
    </row>
    <row r="202" spans="2:14" x14ac:dyDescent="0.25">
      <c r="B202" s="536"/>
      <c r="C202" s="413" t="s">
        <v>92</v>
      </c>
      <c r="D202" s="413">
        <v>7</v>
      </c>
      <c r="E202" s="413">
        <v>0</v>
      </c>
      <c r="F202" s="413">
        <v>0</v>
      </c>
      <c r="G202" s="413">
        <v>0</v>
      </c>
      <c r="H202" s="413">
        <v>0</v>
      </c>
      <c r="I202" s="413">
        <v>0</v>
      </c>
      <c r="J202" s="413">
        <v>0</v>
      </c>
      <c r="K202" s="413">
        <v>0</v>
      </c>
      <c r="L202" s="413">
        <v>0</v>
      </c>
      <c r="M202" s="413">
        <v>0</v>
      </c>
      <c r="N202" s="413">
        <v>7</v>
      </c>
    </row>
    <row r="203" spans="2:14" s="67" customFormat="1" x14ac:dyDescent="0.25">
      <c r="B203" s="534" t="s">
        <v>94</v>
      </c>
      <c r="C203" s="414" t="s">
        <v>32</v>
      </c>
      <c r="D203" s="414">
        <v>1980</v>
      </c>
      <c r="E203" s="414">
        <v>3</v>
      </c>
      <c r="F203" s="413">
        <v>0</v>
      </c>
      <c r="G203" s="414">
        <v>187</v>
      </c>
      <c r="H203" s="414">
        <v>33</v>
      </c>
      <c r="I203" s="414">
        <v>1294</v>
      </c>
      <c r="J203" s="414">
        <v>124</v>
      </c>
      <c r="K203" s="414">
        <v>30</v>
      </c>
      <c r="L203" s="414">
        <v>300</v>
      </c>
      <c r="M203" s="413">
        <v>0</v>
      </c>
      <c r="N203" s="414">
        <v>9</v>
      </c>
    </row>
    <row r="204" spans="2:14" x14ac:dyDescent="0.25">
      <c r="B204" s="535"/>
      <c r="C204" s="413" t="s">
        <v>301</v>
      </c>
      <c r="D204" s="413">
        <v>24</v>
      </c>
      <c r="E204" s="413">
        <v>0</v>
      </c>
      <c r="F204" s="413">
        <v>0</v>
      </c>
      <c r="G204" s="413">
        <v>0</v>
      </c>
      <c r="H204" s="413">
        <v>0</v>
      </c>
      <c r="I204" s="413">
        <v>22</v>
      </c>
      <c r="J204" s="413">
        <v>2</v>
      </c>
      <c r="K204" s="413">
        <v>0</v>
      </c>
      <c r="L204" s="413">
        <v>0</v>
      </c>
      <c r="M204" s="413">
        <v>0</v>
      </c>
      <c r="N204" s="413">
        <v>0</v>
      </c>
    </row>
    <row r="205" spans="2:14" x14ac:dyDescent="0.25">
      <c r="B205" s="535"/>
      <c r="C205" s="413" t="s">
        <v>302</v>
      </c>
      <c r="D205" s="413">
        <v>401</v>
      </c>
      <c r="E205" s="413">
        <v>2</v>
      </c>
      <c r="F205" s="413">
        <v>0</v>
      </c>
      <c r="G205" s="413">
        <v>0</v>
      </c>
      <c r="H205" s="413">
        <v>0</v>
      </c>
      <c r="I205" s="413">
        <v>354</v>
      </c>
      <c r="J205" s="413">
        <v>38</v>
      </c>
      <c r="K205" s="413">
        <v>3</v>
      </c>
      <c r="L205" s="413">
        <v>3</v>
      </c>
      <c r="M205" s="413">
        <v>0</v>
      </c>
      <c r="N205" s="413">
        <v>1</v>
      </c>
    </row>
    <row r="206" spans="2:14" x14ac:dyDescent="0.25">
      <c r="B206" s="535"/>
      <c r="C206" s="413" t="s">
        <v>303</v>
      </c>
      <c r="D206" s="413">
        <v>492</v>
      </c>
      <c r="E206" s="413">
        <v>0</v>
      </c>
      <c r="F206" s="413">
        <v>0</v>
      </c>
      <c r="G206" s="413">
        <v>0</v>
      </c>
      <c r="H206" s="413">
        <v>0</v>
      </c>
      <c r="I206" s="413">
        <v>403</v>
      </c>
      <c r="J206" s="413">
        <v>47</v>
      </c>
      <c r="K206" s="413">
        <v>11</v>
      </c>
      <c r="L206" s="413">
        <v>31</v>
      </c>
      <c r="M206" s="413">
        <v>0</v>
      </c>
      <c r="N206" s="413">
        <v>0</v>
      </c>
    </row>
    <row r="207" spans="2:14" x14ac:dyDescent="0.25">
      <c r="B207" s="535"/>
      <c r="C207" s="413" t="s">
        <v>304</v>
      </c>
      <c r="D207" s="413">
        <v>442</v>
      </c>
      <c r="E207" s="413">
        <v>0</v>
      </c>
      <c r="F207" s="413">
        <v>0</v>
      </c>
      <c r="G207" s="413">
        <v>56</v>
      </c>
      <c r="H207" s="413">
        <v>14</v>
      </c>
      <c r="I207" s="413">
        <v>252</v>
      </c>
      <c r="J207" s="413">
        <v>18</v>
      </c>
      <c r="K207" s="413">
        <v>12</v>
      </c>
      <c r="L207" s="413">
        <v>89</v>
      </c>
      <c r="M207" s="413">
        <v>0</v>
      </c>
      <c r="N207" s="413">
        <v>1</v>
      </c>
    </row>
    <row r="208" spans="2:14" x14ac:dyDescent="0.25">
      <c r="B208" s="535"/>
      <c r="C208" s="413" t="s">
        <v>305</v>
      </c>
      <c r="D208" s="413">
        <v>337</v>
      </c>
      <c r="E208" s="413">
        <v>1</v>
      </c>
      <c r="F208" s="413">
        <v>0</v>
      </c>
      <c r="G208" s="413">
        <v>61</v>
      </c>
      <c r="H208" s="413">
        <v>7</v>
      </c>
      <c r="I208" s="413">
        <v>151</v>
      </c>
      <c r="J208" s="413">
        <v>14</v>
      </c>
      <c r="K208" s="413">
        <v>1</v>
      </c>
      <c r="L208" s="413">
        <v>102</v>
      </c>
      <c r="M208" s="413">
        <v>0</v>
      </c>
      <c r="N208" s="413">
        <v>0</v>
      </c>
    </row>
    <row r="209" spans="2:14" x14ac:dyDescent="0.25">
      <c r="B209" s="535"/>
      <c r="C209" s="413" t="s">
        <v>306</v>
      </c>
      <c r="D209" s="413">
        <v>198</v>
      </c>
      <c r="E209" s="413">
        <v>0</v>
      </c>
      <c r="F209" s="413">
        <v>0</v>
      </c>
      <c r="G209" s="413">
        <v>46</v>
      </c>
      <c r="H209" s="413">
        <v>8</v>
      </c>
      <c r="I209" s="413">
        <v>78</v>
      </c>
      <c r="J209" s="413">
        <v>3</v>
      </c>
      <c r="K209" s="413">
        <v>2</v>
      </c>
      <c r="L209" s="413">
        <v>61</v>
      </c>
      <c r="M209" s="413">
        <v>0</v>
      </c>
      <c r="N209" s="413">
        <v>0</v>
      </c>
    </row>
    <row r="210" spans="2:14" x14ac:dyDescent="0.25">
      <c r="B210" s="535"/>
      <c r="C210" s="413" t="s">
        <v>307</v>
      </c>
      <c r="D210" s="413">
        <v>74</v>
      </c>
      <c r="E210" s="413">
        <v>0</v>
      </c>
      <c r="F210" s="413">
        <v>0</v>
      </c>
      <c r="G210" s="413">
        <v>23</v>
      </c>
      <c r="H210" s="413">
        <v>4</v>
      </c>
      <c r="I210" s="413">
        <v>32</v>
      </c>
      <c r="J210" s="413">
        <v>2</v>
      </c>
      <c r="K210" s="413">
        <v>1</v>
      </c>
      <c r="L210" s="413">
        <v>12</v>
      </c>
      <c r="M210" s="413">
        <v>0</v>
      </c>
      <c r="N210" s="413">
        <v>0</v>
      </c>
    </row>
    <row r="211" spans="2:14" x14ac:dyDescent="0.25">
      <c r="B211" s="535"/>
      <c r="C211" s="413" t="s">
        <v>308</v>
      </c>
      <c r="D211" s="413">
        <v>5</v>
      </c>
      <c r="E211" s="413">
        <v>0</v>
      </c>
      <c r="F211" s="413">
        <v>0</v>
      </c>
      <c r="G211" s="413">
        <v>1</v>
      </c>
      <c r="H211" s="413">
        <v>0</v>
      </c>
      <c r="I211" s="413">
        <v>2</v>
      </c>
      <c r="J211" s="413">
        <v>0</v>
      </c>
      <c r="K211" s="413">
        <v>0</v>
      </c>
      <c r="L211" s="413">
        <v>2</v>
      </c>
      <c r="M211" s="413">
        <v>0</v>
      </c>
      <c r="N211" s="413">
        <v>0</v>
      </c>
    </row>
    <row r="212" spans="2:14" s="67" customFormat="1" ht="15" customHeight="1" x14ac:dyDescent="0.25">
      <c r="B212" s="536"/>
      <c r="C212" s="413" t="s">
        <v>92</v>
      </c>
      <c r="D212" s="413">
        <v>7</v>
      </c>
      <c r="E212" s="413">
        <v>0</v>
      </c>
      <c r="F212" s="413">
        <v>0</v>
      </c>
      <c r="G212" s="413">
        <v>0</v>
      </c>
      <c r="H212" s="413">
        <v>0</v>
      </c>
      <c r="I212" s="413">
        <v>0</v>
      </c>
      <c r="J212" s="413">
        <v>0</v>
      </c>
      <c r="K212" s="413">
        <v>0</v>
      </c>
      <c r="L212" s="413">
        <v>0</v>
      </c>
      <c r="M212" s="413">
        <v>0</v>
      </c>
      <c r="N212" s="413">
        <v>7</v>
      </c>
    </row>
    <row r="213" spans="2:14" s="67" customFormat="1" x14ac:dyDescent="0.25">
      <c r="B213" s="534" t="s">
        <v>118</v>
      </c>
      <c r="C213" s="414" t="s">
        <v>32</v>
      </c>
      <c r="D213" s="414">
        <v>360</v>
      </c>
      <c r="E213" s="413">
        <v>0</v>
      </c>
      <c r="F213" s="413">
        <v>0</v>
      </c>
      <c r="G213" s="414">
        <v>13</v>
      </c>
      <c r="H213" s="414">
        <v>23</v>
      </c>
      <c r="I213" s="414">
        <v>186</v>
      </c>
      <c r="J213" s="414">
        <v>18</v>
      </c>
      <c r="K213" s="414">
        <v>12</v>
      </c>
      <c r="L213" s="414">
        <v>103</v>
      </c>
      <c r="M213" s="414">
        <v>2</v>
      </c>
      <c r="N213" s="414">
        <v>3</v>
      </c>
    </row>
    <row r="214" spans="2:14" x14ac:dyDescent="0.25">
      <c r="B214" s="535"/>
      <c r="C214" s="413" t="s">
        <v>301</v>
      </c>
      <c r="D214" s="413">
        <v>1</v>
      </c>
      <c r="E214" s="413">
        <v>0</v>
      </c>
      <c r="F214" s="413">
        <v>0</v>
      </c>
      <c r="G214" s="413">
        <v>0</v>
      </c>
      <c r="H214" s="413">
        <v>0</v>
      </c>
      <c r="I214" s="413">
        <v>0</v>
      </c>
      <c r="J214" s="413">
        <v>1</v>
      </c>
      <c r="K214" s="413">
        <v>0</v>
      </c>
      <c r="L214" s="413">
        <v>0</v>
      </c>
      <c r="M214" s="413">
        <v>0</v>
      </c>
      <c r="N214" s="413">
        <v>0</v>
      </c>
    </row>
    <row r="215" spans="2:14" x14ac:dyDescent="0.25">
      <c r="B215" s="535"/>
      <c r="C215" s="413" t="s">
        <v>302</v>
      </c>
      <c r="D215" s="413">
        <v>22</v>
      </c>
      <c r="E215" s="413">
        <v>0</v>
      </c>
      <c r="F215" s="413">
        <v>0</v>
      </c>
      <c r="G215" s="413">
        <v>0</v>
      </c>
      <c r="H215" s="413">
        <v>0</v>
      </c>
      <c r="I215" s="413">
        <v>20</v>
      </c>
      <c r="J215" s="413">
        <v>1</v>
      </c>
      <c r="K215" s="413">
        <v>0</v>
      </c>
      <c r="L215" s="413">
        <v>1</v>
      </c>
      <c r="M215" s="413">
        <v>0</v>
      </c>
      <c r="N215" s="413">
        <v>0</v>
      </c>
    </row>
    <row r="216" spans="2:14" x14ac:dyDescent="0.25">
      <c r="B216" s="535"/>
      <c r="C216" s="413" t="s">
        <v>303</v>
      </c>
      <c r="D216" s="413">
        <v>77</v>
      </c>
      <c r="E216" s="413">
        <v>0</v>
      </c>
      <c r="F216" s="413">
        <v>0</v>
      </c>
      <c r="G216" s="413">
        <v>0</v>
      </c>
      <c r="H216" s="413">
        <v>0</v>
      </c>
      <c r="I216" s="413">
        <v>54</v>
      </c>
      <c r="J216" s="413">
        <v>11</v>
      </c>
      <c r="K216" s="413">
        <v>7</v>
      </c>
      <c r="L216" s="413">
        <v>5</v>
      </c>
      <c r="M216" s="413">
        <v>0</v>
      </c>
      <c r="N216" s="413">
        <v>0</v>
      </c>
    </row>
    <row r="217" spans="2:14" x14ac:dyDescent="0.25">
      <c r="B217" s="535"/>
      <c r="C217" s="413" t="s">
        <v>304</v>
      </c>
      <c r="D217" s="413">
        <v>98</v>
      </c>
      <c r="E217" s="413">
        <v>0</v>
      </c>
      <c r="F217" s="413">
        <v>0</v>
      </c>
      <c r="G217" s="413">
        <v>0</v>
      </c>
      <c r="H217" s="413">
        <v>12</v>
      </c>
      <c r="I217" s="413">
        <v>50</v>
      </c>
      <c r="J217" s="413">
        <v>2</v>
      </c>
      <c r="K217" s="413">
        <v>3</v>
      </c>
      <c r="L217" s="413">
        <v>30</v>
      </c>
      <c r="M217" s="413">
        <v>0</v>
      </c>
      <c r="N217" s="413">
        <v>1</v>
      </c>
    </row>
    <row r="218" spans="2:14" x14ac:dyDescent="0.25">
      <c r="B218" s="535"/>
      <c r="C218" s="413" t="s">
        <v>305</v>
      </c>
      <c r="D218" s="413">
        <v>94</v>
      </c>
      <c r="E218" s="413">
        <v>0</v>
      </c>
      <c r="F218" s="413">
        <v>0</v>
      </c>
      <c r="G218" s="413">
        <v>7</v>
      </c>
      <c r="H218" s="413">
        <v>5</v>
      </c>
      <c r="I218" s="413">
        <v>43</v>
      </c>
      <c r="J218" s="413">
        <v>3</v>
      </c>
      <c r="K218" s="413">
        <v>2</v>
      </c>
      <c r="L218" s="413">
        <v>32</v>
      </c>
      <c r="M218" s="413">
        <v>2</v>
      </c>
      <c r="N218" s="413">
        <v>0</v>
      </c>
    </row>
    <row r="219" spans="2:14" x14ac:dyDescent="0.25">
      <c r="B219" s="535"/>
      <c r="C219" s="413" t="s">
        <v>306</v>
      </c>
      <c r="D219" s="413">
        <v>46</v>
      </c>
      <c r="E219" s="413">
        <v>0</v>
      </c>
      <c r="F219" s="413">
        <v>0</v>
      </c>
      <c r="G219" s="413">
        <v>2</v>
      </c>
      <c r="H219" s="413">
        <v>4</v>
      </c>
      <c r="I219" s="413">
        <v>13</v>
      </c>
      <c r="J219" s="413">
        <v>0</v>
      </c>
      <c r="K219" s="413">
        <v>0</v>
      </c>
      <c r="L219" s="413">
        <v>27</v>
      </c>
      <c r="M219" s="413">
        <v>0</v>
      </c>
      <c r="N219" s="413">
        <v>0</v>
      </c>
    </row>
    <row r="220" spans="2:14" s="67" customFormat="1" x14ac:dyDescent="0.25">
      <c r="B220" s="535"/>
      <c r="C220" s="413" t="s">
        <v>307</v>
      </c>
      <c r="D220" s="413">
        <v>18</v>
      </c>
      <c r="E220" s="413">
        <v>0</v>
      </c>
      <c r="F220" s="413">
        <v>0</v>
      </c>
      <c r="G220" s="413">
        <v>3</v>
      </c>
      <c r="H220" s="413">
        <v>1</v>
      </c>
      <c r="I220" s="413">
        <v>6</v>
      </c>
      <c r="J220" s="413">
        <v>0</v>
      </c>
      <c r="K220" s="413">
        <v>0</v>
      </c>
      <c r="L220" s="413">
        <v>8</v>
      </c>
      <c r="M220" s="413">
        <v>0</v>
      </c>
      <c r="N220" s="413">
        <v>0</v>
      </c>
    </row>
    <row r="221" spans="2:14" x14ac:dyDescent="0.25">
      <c r="B221" s="535"/>
      <c r="C221" s="413" t="s">
        <v>308</v>
      </c>
      <c r="D221" s="413">
        <v>2</v>
      </c>
      <c r="E221" s="413">
        <v>0</v>
      </c>
      <c r="F221" s="413">
        <v>0</v>
      </c>
      <c r="G221" s="413">
        <v>1</v>
      </c>
      <c r="H221" s="413">
        <v>1</v>
      </c>
      <c r="I221" s="413">
        <v>0</v>
      </c>
      <c r="J221" s="413">
        <v>0</v>
      </c>
      <c r="K221" s="413">
        <v>0</v>
      </c>
      <c r="L221" s="413">
        <v>0</v>
      </c>
      <c r="M221" s="413">
        <v>0</v>
      </c>
      <c r="N221" s="413">
        <v>0</v>
      </c>
    </row>
    <row r="222" spans="2:14" x14ac:dyDescent="0.25">
      <c r="B222" s="536"/>
      <c r="C222" s="413" t="s">
        <v>92</v>
      </c>
      <c r="D222" s="413">
        <v>2</v>
      </c>
      <c r="E222" s="413">
        <v>0</v>
      </c>
      <c r="F222" s="413">
        <v>0</v>
      </c>
      <c r="G222" s="413">
        <v>0</v>
      </c>
      <c r="H222" s="413">
        <v>0</v>
      </c>
      <c r="I222" s="413">
        <v>0</v>
      </c>
      <c r="J222" s="413">
        <v>0</v>
      </c>
      <c r="K222" s="413">
        <v>0</v>
      </c>
      <c r="L222" s="413">
        <v>0</v>
      </c>
      <c r="M222" s="413">
        <v>0</v>
      </c>
      <c r="N222" s="413">
        <v>2</v>
      </c>
    </row>
    <row r="223" spans="2:14" s="67" customFormat="1" ht="13.5" x14ac:dyDescent="0.25">
      <c r="B223" s="534" t="s">
        <v>110</v>
      </c>
      <c r="C223" s="414" t="s">
        <v>32</v>
      </c>
      <c r="D223" s="414">
        <v>3526</v>
      </c>
      <c r="E223" s="414">
        <v>16</v>
      </c>
      <c r="F223" s="414">
        <v>13</v>
      </c>
      <c r="G223" s="414">
        <v>343</v>
      </c>
      <c r="H223" s="414">
        <v>183</v>
      </c>
      <c r="I223" s="414">
        <v>2080</v>
      </c>
      <c r="J223" s="414">
        <v>423</v>
      </c>
      <c r="K223" s="414">
        <v>94</v>
      </c>
      <c r="L223" s="414">
        <v>280</v>
      </c>
      <c r="M223" s="414">
        <v>1</v>
      </c>
      <c r="N223" s="414">
        <v>93</v>
      </c>
    </row>
    <row r="224" spans="2:14" x14ac:dyDescent="0.25">
      <c r="B224" s="535"/>
      <c r="C224" s="413" t="s">
        <v>301</v>
      </c>
      <c r="D224" s="413">
        <v>45</v>
      </c>
      <c r="E224" s="413">
        <v>1</v>
      </c>
      <c r="F224" s="413">
        <v>0</v>
      </c>
      <c r="G224" s="413">
        <v>0</v>
      </c>
      <c r="H224" s="413">
        <v>0</v>
      </c>
      <c r="I224" s="413">
        <v>35</v>
      </c>
      <c r="J224" s="413">
        <v>7</v>
      </c>
      <c r="K224" s="413">
        <v>0</v>
      </c>
      <c r="L224" s="413">
        <v>0</v>
      </c>
      <c r="M224" s="413">
        <v>0</v>
      </c>
      <c r="N224" s="413">
        <v>2</v>
      </c>
    </row>
    <row r="225" spans="2:14" x14ac:dyDescent="0.25">
      <c r="B225" s="535"/>
      <c r="C225" s="413" t="s">
        <v>302</v>
      </c>
      <c r="D225" s="413">
        <v>654</v>
      </c>
      <c r="E225" s="413">
        <v>4</v>
      </c>
      <c r="F225" s="413">
        <v>2</v>
      </c>
      <c r="G225" s="413">
        <v>0</v>
      </c>
      <c r="H225" s="413">
        <v>0</v>
      </c>
      <c r="I225" s="413">
        <v>497</v>
      </c>
      <c r="J225" s="413">
        <v>124</v>
      </c>
      <c r="K225" s="413">
        <v>12</v>
      </c>
      <c r="L225" s="413">
        <v>3</v>
      </c>
      <c r="M225" s="413">
        <v>0</v>
      </c>
      <c r="N225" s="413">
        <v>12</v>
      </c>
    </row>
    <row r="226" spans="2:14" x14ac:dyDescent="0.25">
      <c r="B226" s="535"/>
      <c r="C226" s="413" t="s">
        <v>303</v>
      </c>
      <c r="D226" s="413">
        <v>933</v>
      </c>
      <c r="E226" s="413">
        <v>0</v>
      </c>
      <c r="F226" s="413">
        <v>2</v>
      </c>
      <c r="G226" s="413">
        <v>0</v>
      </c>
      <c r="H226" s="413">
        <v>0</v>
      </c>
      <c r="I226" s="413">
        <v>678</v>
      </c>
      <c r="J226" s="413">
        <v>170</v>
      </c>
      <c r="K226" s="413">
        <v>33</v>
      </c>
      <c r="L226" s="413">
        <v>36</v>
      </c>
      <c r="M226" s="413">
        <v>0</v>
      </c>
      <c r="N226" s="413">
        <v>14</v>
      </c>
    </row>
    <row r="227" spans="2:14" x14ac:dyDescent="0.25">
      <c r="B227" s="535"/>
      <c r="C227" s="413" t="s">
        <v>304</v>
      </c>
      <c r="D227" s="413">
        <v>837</v>
      </c>
      <c r="E227" s="413">
        <v>5</v>
      </c>
      <c r="F227" s="413">
        <v>6</v>
      </c>
      <c r="G227" s="413">
        <v>124</v>
      </c>
      <c r="H227" s="413">
        <v>80</v>
      </c>
      <c r="I227" s="413">
        <v>449</v>
      </c>
      <c r="J227" s="413">
        <v>67</v>
      </c>
      <c r="K227" s="413">
        <v>20</v>
      </c>
      <c r="L227" s="413">
        <v>84</v>
      </c>
      <c r="M227" s="413">
        <v>0</v>
      </c>
      <c r="N227" s="413">
        <v>2</v>
      </c>
    </row>
    <row r="228" spans="2:14" x14ac:dyDescent="0.25">
      <c r="B228" s="535"/>
      <c r="C228" s="413" t="s">
        <v>305</v>
      </c>
      <c r="D228" s="413">
        <v>568</v>
      </c>
      <c r="E228" s="413">
        <v>4</v>
      </c>
      <c r="F228" s="413">
        <v>3</v>
      </c>
      <c r="G228" s="413">
        <v>108</v>
      </c>
      <c r="H228" s="413">
        <v>68</v>
      </c>
      <c r="I228" s="413">
        <v>245</v>
      </c>
      <c r="J228" s="413">
        <v>32</v>
      </c>
      <c r="K228" s="413">
        <v>20</v>
      </c>
      <c r="L228" s="413">
        <v>86</v>
      </c>
      <c r="M228" s="413">
        <v>1</v>
      </c>
      <c r="N228" s="413">
        <v>1</v>
      </c>
    </row>
    <row r="229" spans="2:14" x14ac:dyDescent="0.25">
      <c r="B229" s="535"/>
      <c r="C229" s="413" t="s">
        <v>306</v>
      </c>
      <c r="D229" s="413">
        <v>321</v>
      </c>
      <c r="E229" s="413">
        <v>2</v>
      </c>
      <c r="F229" s="413">
        <v>0</v>
      </c>
      <c r="G229" s="413">
        <v>78</v>
      </c>
      <c r="H229" s="413">
        <v>26</v>
      </c>
      <c r="I229" s="413">
        <v>135</v>
      </c>
      <c r="J229" s="413">
        <v>19</v>
      </c>
      <c r="K229" s="413">
        <v>7</v>
      </c>
      <c r="L229" s="413">
        <v>53</v>
      </c>
      <c r="M229" s="413">
        <v>0</v>
      </c>
      <c r="N229" s="413">
        <v>1</v>
      </c>
    </row>
    <row r="230" spans="2:14" x14ac:dyDescent="0.25">
      <c r="B230" s="535"/>
      <c r="C230" s="413" t="s">
        <v>307</v>
      </c>
      <c r="D230" s="413">
        <v>102</v>
      </c>
      <c r="E230" s="413">
        <v>0</v>
      </c>
      <c r="F230" s="413">
        <v>0</v>
      </c>
      <c r="G230" s="413">
        <v>32</v>
      </c>
      <c r="H230" s="413">
        <v>9</v>
      </c>
      <c r="I230" s="413">
        <v>39</v>
      </c>
      <c r="J230" s="413">
        <v>4</v>
      </c>
      <c r="K230" s="413">
        <v>2</v>
      </c>
      <c r="L230" s="413">
        <v>15</v>
      </c>
      <c r="M230" s="413">
        <v>0</v>
      </c>
      <c r="N230" s="413">
        <v>1</v>
      </c>
    </row>
    <row r="231" spans="2:14" s="67" customFormat="1" x14ac:dyDescent="0.25">
      <c r="B231" s="535"/>
      <c r="C231" s="413" t="s">
        <v>308</v>
      </c>
      <c r="D231" s="413">
        <v>5</v>
      </c>
      <c r="E231" s="413">
        <v>0</v>
      </c>
      <c r="F231" s="413">
        <v>0</v>
      </c>
      <c r="G231" s="413">
        <v>1</v>
      </c>
      <c r="H231" s="413">
        <v>0</v>
      </c>
      <c r="I231" s="413">
        <v>1</v>
      </c>
      <c r="J231" s="413">
        <v>0</v>
      </c>
      <c r="K231" s="413">
        <v>0</v>
      </c>
      <c r="L231" s="413">
        <v>3</v>
      </c>
      <c r="M231" s="413">
        <v>0</v>
      </c>
      <c r="N231" s="413">
        <v>0</v>
      </c>
    </row>
    <row r="232" spans="2:14" x14ac:dyDescent="0.25">
      <c r="B232" s="535"/>
      <c r="C232" s="413" t="s">
        <v>505</v>
      </c>
      <c r="D232" s="413">
        <v>1</v>
      </c>
      <c r="E232" s="413">
        <v>0</v>
      </c>
      <c r="F232" s="413">
        <v>0</v>
      </c>
      <c r="G232" s="413">
        <v>0</v>
      </c>
      <c r="H232" s="413">
        <v>0</v>
      </c>
      <c r="I232" s="413">
        <v>1</v>
      </c>
      <c r="J232" s="413">
        <v>0</v>
      </c>
      <c r="K232" s="413">
        <v>0</v>
      </c>
      <c r="L232" s="413">
        <v>0</v>
      </c>
      <c r="M232" s="413">
        <v>0</v>
      </c>
      <c r="N232" s="413">
        <v>0</v>
      </c>
    </row>
    <row r="233" spans="2:14" x14ac:dyDescent="0.25">
      <c r="B233" s="536"/>
      <c r="C233" s="413" t="s">
        <v>92</v>
      </c>
      <c r="D233" s="413">
        <v>60</v>
      </c>
      <c r="E233" s="413">
        <v>0</v>
      </c>
      <c r="F233" s="413">
        <v>0</v>
      </c>
      <c r="G233" s="413">
        <v>0</v>
      </c>
      <c r="H233" s="413">
        <v>0</v>
      </c>
      <c r="I233" s="413">
        <v>0</v>
      </c>
      <c r="J233" s="413">
        <v>0</v>
      </c>
      <c r="K233" s="413">
        <v>0</v>
      </c>
      <c r="L233" s="413">
        <v>0</v>
      </c>
      <c r="M233" s="413">
        <v>0</v>
      </c>
      <c r="N233" s="413">
        <v>60</v>
      </c>
    </row>
    <row r="234" spans="2:14" s="67" customFormat="1" ht="13.5" x14ac:dyDescent="0.25">
      <c r="B234" s="534" t="s">
        <v>96</v>
      </c>
      <c r="C234" s="414" t="s">
        <v>32</v>
      </c>
      <c r="D234" s="414">
        <v>3529</v>
      </c>
      <c r="E234" s="414">
        <v>6</v>
      </c>
      <c r="F234" s="414">
        <v>6</v>
      </c>
      <c r="G234" s="414">
        <v>361</v>
      </c>
      <c r="H234" s="414">
        <v>125</v>
      </c>
      <c r="I234" s="414">
        <v>1886</v>
      </c>
      <c r="J234" s="414">
        <v>327</v>
      </c>
      <c r="K234" s="414">
        <v>100</v>
      </c>
      <c r="L234" s="414">
        <v>244</v>
      </c>
      <c r="M234" s="414">
        <v>1</v>
      </c>
      <c r="N234" s="414">
        <v>473</v>
      </c>
    </row>
    <row r="235" spans="2:14" x14ac:dyDescent="0.25">
      <c r="B235" s="535"/>
      <c r="C235" s="413" t="s">
        <v>301</v>
      </c>
      <c r="D235" s="413">
        <v>38</v>
      </c>
      <c r="E235" s="413">
        <v>0</v>
      </c>
      <c r="F235" s="413">
        <v>0</v>
      </c>
      <c r="G235" s="413">
        <v>0</v>
      </c>
      <c r="H235" s="413">
        <v>0</v>
      </c>
      <c r="I235" s="413">
        <v>35</v>
      </c>
      <c r="J235" s="413">
        <v>3</v>
      </c>
      <c r="K235" s="413">
        <v>0</v>
      </c>
      <c r="L235" s="413">
        <v>0</v>
      </c>
      <c r="M235" s="413">
        <v>0</v>
      </c>
      <c r="N235" s="413">
        <v>0</v>
      </c>
    </row>
    <row r="236" spans="2:14" x14ac:dyDescent="0.25">
      <c r="B236" s="535"/>
      <c r="C236" s="413" t="s">
        <v>302</v>
      </c>
      <c r="D236" s="413">
        <v>576</v>
      </c>
      <c r="E236" s="413">
        <v>1</v>
      </c>
      <c r="F236" s="413">
        <v>1</v>
      </c>
      <c r="G236" s="413">
        <v>0</v>
      </c>
      <c r="H236" s="413">
        <v>0</v>
      </c>
      <c r="I236" s="413">
        <v>477</v>
      </c>
      <c r="J236" s="413">
        <v>87</v>
      </c>
      <c r="K236" s="413">
        <v>7</v>
      </c>
      <c r="L236" s="413">
        <v>2</v>
      </c>
      <c r="M236" s="413">
        <v>0</v>
      </c>
      <c r="N236" s="413">
        <v>1</v>
      </c>
    </row>
    <row r="237" spans="2:14" x14ac:dyDescent="0.25">
      <c r="B237" s="535"/>
      <c r="C237" s="413" t="s">
        <v>303</v>
      </c>
      <c r="D237" s="413">
        <v>758</v>
      </c>
      <c r="E237" s="413">
        <v>0</v>
      </c>
      <c r="F237" s="413">
        <v>0</v>
      </c>
      <c r="G237" s="413">
        <v>0</v>
      </c>
      <c r="H237" s="413">
        <v>0</v>
      </c>
      <c r="I237" s="413">
        <v>585</v>
      </c>
      <c r="J237" s="413">
        <v>119</v>
      </c>
      <c r="K237" s="413">
        <v>23</v>
      </c>
      <c r="L237" s="413">
        <v>30</v>
      </c>
      <c r="M237" s="413">
        <v>0</v>
      </c>
      <c r="N237" s="413">
        <v>1</v>
      </c>
    </row>
    <row r="238" spans="2:14" x14ac:dyDescent="0.25">
      <c r="B238" s="535"/>
      <c r="C238" s="413" t="s">
        <v>304</v>
      </c>
      <c r="D238" s="413">
        <v>706</v>
      </c>
      <c r="E238" s="413">
        <v>0</v>
      </c>
      <c r="F238" s="413">
        <v>2</v>
      </c>
      <c r="G238" s="413">
        <v>111</v>
      </c>
      <c r="H238" s="413">
        <v>48</v>
      </c>
      <c r="I238" s="413">
        <v>385</v>
      </c>
      <c r="J238" s="413">
        <v>61</v>
      </c>
      <c r="K238" s="413">
        <v>26</v>
      </c>
      <c r="L238" s="413">
        <v>73</v>
      </c>
      <c r="M238" s="413">
        <v>0</v>
      </c>
      <c r="N238" s="413">
        <v>0</v>
      </c>
    </row>
    <row r="239" spans="2:14" x14ac:dyDescent="0.25">
      <c r="B239" s="535"/>
      <c r="C239" s="413" t="s">
        <v>305</v>
      </c>
      <c r="D239" s="413">
        <v>527</v>
      </c>
      <c r="E239" s="413">
        <v>0</v>
      </c>
      <c r="F239" s="413">
        <v>0</v>
      </c>
      <c r="G239" s="413">
        <v>117</v>
      </c>
      <c r="H239" s="413">
        <v>40</v>
      </c>
      <c r="I239" s="413">
        <v>225</v>
      </c>
      <c r="J239" s="413">
        <v>31</v>
      </c>
      <c r="K239" s="413">
        <v>28</v>
      </c>
      <c r="L239" s="413">
        <v>86</v>
      </c>
      <c r="M239" s="413">
        <v>0</v>
      </c>
      <c r="N239" s="413">
        <v>0</v>
      </c>
    </row>
    <row r="240" spans="2:14" x14ac:dyDescent="0.25">
      <c r="B240" s="535"/>
      <c r="C240" s="413" t="s">
        <v>306</v>
      </c>
      <c r="D240" s="413">
        <v>332</v>
      </c>
      <c r="E240" s="413">
        <v>4</v>
      </c>
      <c r="F240" s="413">
        <v>3</v>
      </c>
      <c r="G240" s="413">
        <v>93</v>
      </c>
      <c r="H240" s="413">
        <v>23</v>
      </c>
      <c r="I240" s="413">
        <v>137</v>
      </c>
      <c r="J240" s="413">
        <v>18</v>
      </c>
      <c r="K240" s="413">
        <v>16</v>
      </c>
      <c r="L240" s="413">
        <v>37</v>
      </c>
      <c r="M240" s="413">
        <v>1</v>
      </c>
      <c r="N240" s="413">
        <v>0</v>
      </c>
    </row>
    <row r="241" spans="2:14" s="67" customFormat="1" x14ac:dyDescent="0.25">
      <c r="B241" s="535"/>
      <c r="C241" s="413" t="s">
        <v>307</v>
      </c>
      <c r="D241" s="413">
        <v>117</v>
      </c>
      <c r="E241" s="413">
        <v>1</v>
      </c>
      <c r="F241" s="413">
        <v>0</v>
      </c>
      <c r="G241" s="413">
        <v>37</v>
      </c>
      <c r="H241" s="413">
        <v>14</v>
      </c>
      <c r="I241" s="413">
        <v>40</v>
      </c>
      <c r="J241" s="413">
        <v>8</v>
      </c>
      <c r="K241" s="413">
        <v>0</v>
      </c>
      <c r="L241" s="413">
        <v>16</v>
      </c>
      <c r="M241" s="413">
        <v>0</v>
      </c>
      <c r="N241" s="413">
        <v>1</v>
      </c>
    </row>
    <row r="242" spans="2:14" x14ac:dyDescent="0.25">
      <c r="B242" s="535"/>
      <c r="C242" s="413" t="s">
        <v>308</v>
      </c>
      <c r="D242" s="413">
        <v>5</v>
      </c>
      <c r="E242" s="413">
        <v>0</v>
      </c>
      <c r="F242" s="413">
        <v>0</v>
      </c>
      <c r="G242" s="413">
        <v>3</v>
      </c>
      <c r="H242" s="413">
        <v>0</v>
      </c>
      <c r="I242" s="413">
        <v>2</v>
      </c>
      <c r="J242" s="413">
        <v>0</v>
      </c>
      <c r="K242" s="413">
        <v>0</v>
      </c>
      <c r="L242" s="413">
        <v>0</v>
      </c>
      <c r="M242" s="413">
        <v>0</v>
      </c>
      <c r="N242" s="413">
        <v>0</v>
      </c>
    </row>
    <row r="243" spans="2:14" x14ac:dyDescent="0.25">
      <c r="B243" s="536"/>
      <c r="C243" s="413" t="s">
        <v>92</v>
      </c>
      <c r="D243" s="413">
        <v>470</v>
      </c>
      <c r="E243" s="413">
        <v>0</v>
      </c>
      <c r="F243" s="413">
        <v>0</v>
      </c>
      <c r="G243" s="413">
        <v>0</v>
      </c>
      <c r="H243" s="413">
        <v>0</v>
      </c>
      <c r="I243" s="413">
        <v>0</v>
      </c>
      <c r="J243" s="413">
        <v>0</v>
      </c>
      <c r="K243" s="413">
        <v>0</v>
      </c>
      <c r="L243" s="413">
        <v>0</v>
      </c>
      <c r="M243" s="413">
        <v>0</v>
      </c>
      <c r="N243" s="413">
        <v>470</v>
      </c>
    </row>
    <row r="244" spans="2:14" s="67" customFormat="1" ht="13.5" customHeight="1" x14ac:dyDescent="0.25">
      <c r="B244" s="534" t="s">
        <v>109</v>
      </c>
      <c r="C244" s="414" t="s">
        <v>32</v>
      </c>
      <c r="D244" s="414">
        <v>8641</v>
      </c>
      <c r="E244" s="414">
        <v>25</v>
      </c>
      <c r="F244" s="414">
        <v>6</v>
      </c>
      <c r="G244" s="414">
        <v>868</v>
      </c>
      <c r="H244" s="414">
        <v>581</v>
      </c>
      <c r="I244" s="414">
        <v>4342</v>
      </c>
      <c r="J244" s="414">
        <v>1433</v>
      </c>
      <c r="K244" s="414">
        <v>246</v>
      </c>
      <c r="L244" s="414">
        <v>1083</v>
      </c>
      <c r="M244" s="414">
        <v>6</v>
      </c>
      <c r="N244" s="414">
        <v>51</v>
      </c>
    </row>
    <row r="245" spans="2:14" x14ac:dyDescent="0.25">
      <c r="B245" s="535"/>
      <c r="C245" s="413" t="s">
        <v>301</v>
      </c>
      <c r="D245" s="413">
        <v>68</v>
      </c>
      <c r="E245" s="413">
        <v>0</v>
      </c>
      <c r="F245" s="413">
        <v>0</v>
      </c>
      <c r="G245" s="413">
        <v>0</v>
      </c>
      <c r="H245" s="413">
        <v>0</v>
      </c>
      <c r="I245" s="413">
        <v>49</v>
      </c>
      <c r="J245" s="413">
        <v>19</v>
      </c>
      <c r="K245" s="413">
        <v>0</v>
      </c>
      <c r="L245" s="413">
        <v>0</v>
      </c>
      <c r="M245" s="413">
        <v>0</v>
      </c>
      <c r="N245" s="413">
        <v>0</v>
      </c>
    </row>
    <row r="246" spans="2:14" x14ac:dyDescent="0.25">
      <c r="B246" s="535"/>
      <c r="C246" s="413" t="s">
        <v>302</v>
      </c>
      <c r="D246" s="413">
        <v>1410</v>
      </c>
      <c r="E246" s="413">
        <v>2</v>
      </c>
      <c r="F246" s="413">
        <v>0</v>
      </c>
      <c r="G246" s="413">
        <v>0</v>
      </c>
      <c r="H246" s="413">
        <v>0</v>
      </c>
      <c r="I246" s="413">
        <v>927</v>
      </c>
      <c r="J246" s="413">
        <v>447</v>
      </c>
      <c r="K246" s="413">
        <v>29</v>
      </c>
      <c r="L246" s="413">
        <v>4</v>
      </c>
      <c r="M246" s="413">
        <v>0</v>
      </c>
      <c r="N246" s="413">
        <v>1</v>
      </c>
    </row>
    <row r="247" spans="2:14" x14ac:dyDescent="0.25">
      <c r="B247" s="535"/>
      <c r="C247" s="413" t="s">
        <v>303</v>
      </c>
      <c r="D247" s="413">
        <v>2324</v>
      </c>
      <c r="E247" s="413">
        <v>5</v>
      </c>
      <c r="F247" s="413">
        <v>0</v>
      </c>
      <c r="G247" s="413">
        <v>0</v>
      </c>
      <c r="H247" s="413">
        <v>0</v>
      </c>
      <c r="I247" s="413">
        <v>1534</v>
      </c>
      <c r="J247" s="413">
        <v>561</v>
      </c>
      <c r="K247" s="413">
        <v>76</v>
      </c>
      <c r="L247" s="413">
        <v>145</v>
      </c>
      <c r="M247" s="413">
        <v>0</v>
      </c>
      <c r="N247" s="413">
        <v>3</v>
      </c>
    </row>
    <row r="248" spans="2:14" x14ac:dyDescent="0.25">
      <c r="B248" s="535"/>
      <c r="C248" s="413" t="s">
        <v>304</v>
      </c>
      <c r="D248" s="413">
        <v>2194</v>
      </c>
      <c r="E248" s="413">
        <v>6</v>
      </c>
      <c r="F248" s="413">
        <v>2</v>
      </c>
      <c r="G248" s="413">
        <v>304</v>
      </c>
      <c r="H248" s="413">
        <v>238</v>
      </c>
      <c r="I248" s="413">
        <v>980</v>
      </c>
      <c r="J248" s="413">
        <v>230</v>
      </c>
      <c r="K248" s="413">
        <v>72</v>
      </c>
      <c r="L248" s="413">
        <v>360</v>
      </c>
      <c r="M248" s="413">
        <v>1</v>
      </c>
      <c r="N248" s="413">
        <v>1</v>
      </c>
    </row>
    <row r="249" spans="2:14" x14ac:dyDescent="0.25">
      <c r="B249" s="535"/>
      <c r="C249" s="413" t="s">
        <v>305</v>
      </c>
      <c r="D249" s="413">
        <v>1586</v>
      </c>
      <c r="E249" s="413">
        <v>8</v>
      </c>
      <c r="F249" s="413">
        <v>2</v>
      </c>
      <c r="G249" s="413">
        <v>317</v>
      </c>
      <c r="H249" s="413">
        <v>197</v>
      </c>
      <c r="I249" s="413">
        <v>543</v>
      </c>
      <c r="J249" s="413">
        <v>106</v>
      </c>
      <c r="K249" s="413">
        <v>47</v>
      </c>
      <c r="L249" s="413">
        <v>363</v>
      </c>
      <c r="M249" s="413">
        <v>2</v>
      </c>
      <c r="N249" s="413">
        <v>1</v>
      </c>
    </row>
    <row r="250" spans="2:14" x14ac:dyDescent="0.25">
      <c r="B250" s="535"/>
      <c r="C250" s="413" t="s">
        <v>306</v>
      </c>
      <c r="D250" s="413">
        <v>778</v>
      </c>
      <c r="E250" s="413">
        <v>2</v>
      </c>
      <c r="F250" s="413">
        <v>2</v>
      </c>
      <c r="G250" s="413">
        <v>170</v>
      </c>
      <c r="H250" s="413">
        <v>111</v>
      </c>
      <c r="I250" s="413">
        <v>249</v>
      </c>
      <c r="J250" s="413">
        <v>53</v>
      </c>
      <c r="K250" s="413">
        <v>19</v>
      </c>
      <c r="L250" s="413">
        <v>169</v>
      </c>
      <c r="M250" s="413">
        <v>2</v>
      </c>
      <c r="N250" s="413">
        <v>1</v>
      </c>
    </row>
    <row r="251" spans="2:14" s="67" customFormat="1" x14ac:dyDescent="0.25">
      <c r="B251" s="535"/>
      <c r="C251" s="413" t="s">
        <v>307</v>
      </c>
      <c r="D251" s="413">
        <v>224</v>
      </c>
      <c r="E251" s="413">
        <v>2</v>
      </c>
      <c r="F251" s="413">
        <v>0</v>
      </c>
      <c r="G251" s="413">
        <v>71</v>
      </c>
      <c r="H251" s="413">
        <v>32</v>
      </c>
      <c r="I251" s="413">
        <v>59</v>
      </c>
      <c r="J251" s="413">
        <v>16</v>
      </c>
      <c r="K251" s="413">
        <v>1</v>
      </c>
      <c r="L251" s="413">
        <v>42</v>
      </c>
      <c r="M251" s="413">
        <v>1</v>
      </c>
      <c r="N251" s="413">
        <v>0</v>
      </c>
    </row>
    <row r="252" spans="2:14" x14ac:dyDescent="0.25">
      <c r="B252" s="535"/>
      <c r="C252" s="413" t="s">
        <v>308</v>
      </c>
      <c r="D252" s="413">
        <v>11</v>
      </c>
      <c r="E252" s="413">
        <v>0</v>
      </c>
      <c r="F252" s="413">
        <v>0</v>
      </c>
      <c r="G252" s="413">
        <v>5</v>
      </c>
      <c r="H252" s="413">
        <v>3</v>
      </c>
      <c r="I252" s="413">
        <v>1</v>
      </c>
      <c r="J252" s="413">
        <v>0</v>
      </c>
      <c r="K252" s="413">
        <v>2</v>
      </c>
      <c r="L252" s="413">
        <v>0</v>
      </c>
      <c r="M252" s="413">
        <v>0</v>
      </c>
      <c r="N252" s="413">
        <v>0</v>
      </c>
    </row>
    <row r="253" spans="2:14" x14ac:dyDescent="0.25">
      <c r="B253" s="535"/>
      <c r="C253" s="413" t="s">
        <v>505</v>
      </c>
      <c r="D253" s="413">
        <v>1</v>
      </c>
      <c r="E253" s="413">
        <v>0</v>
      </c>
      <c r="F253" s="413">
        <v>0</v>
      </c>
      <c r="G253" s="413">
        <v>1</v>
      </c>
      <c r="H253" s="413">
        <v>0</v>
      </c>
      <c r="I253" s="413">
        <v>0</v>
      </c>
      <c r="J253" s="413">
        <v>0</v>
      </c>
      <c r="K253" s="413">
        <v>0</v>
      </c>
      <c r="L253" s="413">
        <v>0</v>
      </c>
      <c r="M253" s="413">
        <v>0</v>
      </c>
      <c r="N253" s="413">
        <v>0</v>
      </c>
    </row>
    <row r="254" spans="2:14" x14ac:dyDescent="0.25">
      <c r="B254" s="536"/>
      <c r="C254" s="413" t="s">
        <v>92</v>
      </c>
      <c r="D254" s="413">
        <v>45</v>
      </c>
      <c r="E254" s="413">
        <v>0</v>
      </c>
      <c r="F254" s="413">
        <v>0</v>
      </c>
      <c r="G254" s="413">
        <v>0</v>
      </c>
      <c r="H254" s="413">
        <v>0</v>
      </c>
      <c r="I254" s="413">
        <v>0</v>
      </c>
      <c r="J254" s="413">
        <v>1</v>
      </c>
      <c r="K254" s="413">
        <v>0</v>
      </c>
      <c r="L254" s="413">
        <v>0</v>
      </c>
      <c r="M254" s="413">
        <v>0</v>
      </c>
      <c r="N254" s="413">
        <v>44</v>
      </c>
    </row>
    <row r="255" spans="2:14" s="67" customFormat="1" ht="13.5" x14ac:dyDescent="0.25">
      <c r="B255" s="534" t="s">
        <v>105</v>
      </c>
      <c r="C255" s="414" t="s">
        <v>32</v>
      </c>
      <c r="D255" s="414">
        <v>7040</v>
      </c>
      <c r="E255" s="414">
        <v>17</v>
      </c>
      <c r="F255" s="414">
        <v>5</v>
      </c>
      <c r="G255" s="414">
        <v>716</v>
      </c>
      <c r="H255" s="414">
        <v>546</v>
      </c>
      <c r="I255" s="414">
        <v>3383</v>
      </c>
      <c r="J255" s="414">
        <v>1325</v>
      </c>
      <c r="K255" s="414">
        <v>317</v>
      </c>
      <c r="L255" s="414">
        <v>637</v>
      </c>
      <c r="M255" s="414">
        <v>2</v>
      </c>
      <c r="N255" s="414">
        <v>92</v>
      </c>
    </row>
    <row r="256" spans="2:14" x14ac:dyDescent="0.25">
      <c r="B256" s="535"/>
      <c r="C256" s="413" t="s">
        <v>301</v>
      </c>
      <c r="D256" s="413">
        <v>30</v>
      </c>
      <c r="E256" s="413">
        <v>0</v>
      </c>
      <c r="F256" s="413">
        <v>0</v>
      </c>
      <c r="G256" s="413">
        <v>0</v>
      </c>
      <c r="H256" s="413">
        <v>0</v>
      </c>
      <c r="I256" s="413">
        <v>22</v>
      </c>
      <c r="J256" s="413">
        <v>8</v>
      </c>
      <c r="K256" s="413">
        <v>0</v>
      </c>
      <c r="L256" s="413">
        <v>0</v>
      </c>
      <c r="M256" s="413">
        <v>0</v>
      </c>
      <c r="N256" s="413">
        <v>0</v>
      </c>
    </row>
    <row r="257" spans="2:14" x14ac:dyDescent="0.25">
      <c r="B257" s="535"/>
      <c r="C257" s="413" t="s">
        <v>302</v>
      </c>
      <c r="D257" s="413">
        <v>1011</v>
      </c>
      <c r="E257" s="413">
        <v>6</v>
      </c>
      <c r="F257" s="413">
        <v>0</v>
      </c>
      <c r="G257" s="413">
        <v>0</v>
      </c>
      <c r="H257" s="413">
        <v>0</v>
      </c>
      <c r="I257" s="413">
        <v>641</v>
      </c>
      <c r="J257" s="413">
        <v>334</v>
      </c>
      <c r="K257" s="413">
        <v>22</v>
      </c>
      <c r="L257" s="413">
        <v>7</v>
      </c>
      <c r="M257" s="413">
        <v>0</v>
      </c>
      <c r="N257" s="413">
        <v>1</v>
      </c>
    </row>
    <row r="258" spans="2:14" x14ac:dyDescent="0.25">
      <c r="B258" s="535"/>
      <c r="C258" s="413" t="s">
        <v>303</v>
      </c>
      <c r="D258" s="413">
        <v>1966</v>
      </c>
      <c r="E258" s="413">
        <v>2</v>
      </c>
      <c r="F258" s="413">
        <v>0</v>
      </c>
      <c r="G258" s="413">
        <v>0</v>
      </c>
      <c r="H258" s="413">
        <v>0</v>
      </c>
      <c r="I258" s="413">
        <v>1240</v>
      </c>
      <c r="J258" s="413">
        <v>545</v>
      </c>
      <c r="K258" s="413">
        <v>109</v>
      </c>
      <c r="L258" s="413">
        <v>69</v>
      </c>
      <c r="M258" s="413">
        <v>1</v>
      </c>
      <c r="N258" s="413">
        <v>0</v>
      </c>
    </row>
    <row r="259" spans="2:14" x14ac:dyDescent="0.25">
      <c r="B259" s="535"/>
      <c r="C259" s="413" t="s">
        <v>304</v>
      </c>
      <c r="D259" s="413">
        <v>1837</v>
      </c>
      <c r="E259" s="413">
        <v>4</v>
      </c>
      <c r="F259" s="413">
        <v>2</v>
      </c>
      <c r="G259" s="413">
        <v>255</v>
      </c>
      <c r="H259" s="413">
        <v>210</v>
      </c>
      <c r="I259" s="413">
        <v>810</v>
      </c>
      <c r="J259" s="413">
        <v>256</v>
      </c>
      <c r="K259" s="413">
        <v>102</v>
      </c>
      <c r="L259" s="413">
        <v>196</v>
      </c>
      <c r="M259" s="413">
        <v>0</v>
      </c>
      <c r="N259" s="413">
        <v>2</v>
      </c>
    </row>
    <row r="260" spans="2:14" x14ac:dyDescent="0.25">
      <c r="B260" s="535"/>
      <c r="C260" s="413" t="s">
        <v>305</v>
      </c>
      <c r="D260" s="413">
        <v>1258</v>
      </c>
      <c r="E260" s="413">
        <v>3</v>
      </c>
      <c r="F260" s="413">
        <v>1</v>
      </c>
      <c r="G260" s="413">
        <v>258</v>
      </c>
      <c r="H260" s="413">
        <v>196</v>
      </c>
      <c r="I260" s="413">
        <v>422</v>
      </c>
      <c r="J260" s="413">
        <v>105</v>
      </c>
      <c r="K260" s="413">
        <v>49</v>
      </c>
      <c r="L260" s="413">
        <v>222</v>
      </c>
      <c r="M260" s="413">
        <v>1</v>
      </c>
      <c r="N260" s="413">
        <v>1</v>
      </c>
    </row>
    <row r="261" spans="2:14" s="67" customFormat="1" x14ac:dyDescent="0.25">
      <c r="B261" s="535"/>
      <c r="C261" s="413" t="s">
        <v>306</v>
      </c>
      <c r="D261" s="413">
        <v>667</v>
      </c>
      <c r="E261" s="413">
        <v>1</v>
      </c>
      <c r="F261" s="413">
        <v>1</v>
      </c>
      <c r="G261" s="413">
        <v>156</v>
      </c>
      <c r="H261" s="413">
        <v>109</v>
      </c>
      <c r="I261" s="413">
        <v>187</v>
      </c>
      <c r="J261" s="413">
        <v>66</v>
      </c>
      <c r="K261" s="413">
        <v>30</v>
      </c>
      <c r="L261" s="413">
        <v>116</v>
      </c>
      <c r="M261" s="413">
        <v>0</v>
      </c>
      <c r="N261" s="413">
        <v>1</v>
      </c>
    </row>
    <row r="262" spans="2:14" s="67" customFormat="1" x14ac:dyDescent="0.25">
      <c r="B262" s="535"/>
      <c r="C262" s="413" t="s">
        <v>307</v>
      </c>
      <c r="D262" s="413">
        <v>174</v>
      </c>
      <c r="E262" s="413">
        <v>1</v>
      </c>
      <c r="F262" s="413">
        <v>1</v>
      </c>
      <c r="G262" s="413">
        <v>45</v>
      </c>
      <c r="H262" s="413">
        <v>29</v>
      </c>
      <c r="I262" s="413">
        <v>57</v>
      </c>
      <c r="J262" s="413">
        <v>11</v>
      </c>
      <c r="K262" s="413">
        <v>5</v>
      </c>
      <c r="L262" s="413">
        <v>25</v>
      </c>
      <c r="M262" s="413">
        <v>0</v>
      </c>
      <c r="N262" s="413">
        <v>0</v>
      </c>
    </row>
    <row r="263" spans="2:14" s="67" customFormat="1" x14ac:dyDescent="0.25">
      <c r="B263" s="535"/>
      <c r="C263" s="413" t="s">
        <v>308</v>
      </c>
      <c r="D263" s="413">
        <v>10</v>
      </c>
      <c r="E263" s="413">
        <v>0</v>
      </c>
      <c r="F263" s="413">
        <v>0</v>
      </c>
      <c r="G263" s="413">
        <v>2</v>
      </c>
      <c r="H263" s="413">
        <v>2</v>
      </c>
      <c r="I263" s="413">
        <v>4</v>
      </c>
      <c r="J263" s="413">
        <v>0</v>
      </c>
      <c r="K263" s="413">
        <v>0</v>
      </c>
      <c r="L263" s="413">
        <v>2</v>
      </c>
      <c r="M263" s="413">
        <v>0</v>
      </c>
      <c r="N263" s="413">
        <v>0</v>
      </c>
    </row>
    <row r="264" spans="2:14" s="67" customFormat="1" x14ac:dyDescent="0.25">
      <c r="B264" s="536"/>
      <c r="C264" s="413" t="s">
        <v>92</v>
      </c>
      <c r="D264" s="413">
        <v>87</v>
      </c>
      <c r="E264" s="413">
        <v>0</v>
      </c>
      <c r="F264" s="413">
        <v>0</v>
      </c>
      <c r="G264" s="413">
        <v>0</v>
      </c>
      <c r="H264" s="413">
        <v>0</v>
      </c>
      <c r="I264" s="413">
        <v>0</v>
      </c>
      <c r="J264" s="413">
        <v>0</v>
      </c>
      <c r="K264" s="413">
        <v>0</v>
      </c>
      <c r="L264" s="413">
        <v>0</v>
      </c>
      <c r="M264" s="413">
        <v>0</v>
      </c>
      <c r="N264" s="413">
        <v>87</v>
      </c>
    </row>
    <row r="265" spans="2:14" s="67" customFormat="1" ht="13.5" customHeight="1" x14ac:dyDescent="0.25">
      <c r="B265" s="534" t="s">
        <v>69</v>
      </c>
      <c r="C265" s="414" t="s">
        <v>32</v>
      </c>
      <c r="D265" s="414">
        <v>3</v>
      </c>
      <c r="E265" s="413">
        <v>0</v>
      </c>
      <c r="F265" s="413">
        <v>0</v>
      </c>
      <c r="G265" s="414">
        <v>1</v>
      </c>
      <c r="H265" s="414">
        <v>1</v>
      </c>
      <c r="I265" s="413">
        <v>0</v>
      </c>
      <c r="J265" s="414">
        <v>1</v>
      </c>
      <c r="K265" s="413">
        <v>0</v>
      </c>
      <c r="L265" s="413">
        <v>0</v>
      </c>
      <c r="M265" s="413">
        <v>0</v>
      </c>
      <c r="N265" s="413">
        <v>0</v>
      </c>
    </row>
    <row r="266" spans="2:14" s="67" customFormat="1" ht="13.5" customHeight="1" x14ac:dyDescent="0.25">
      <c r="B266" s="535"/>
      <c r="C266" s="413" t="s">
        <v>303</v>
      </c>
      <c r="D266" s="413">
        <v>1</v>
      </c>
      <c r="E266" s="413">
        <v>0</v>
      </c>
      <c r="F266" s="413">
        <v>0</v>
      </c>
      <c r="G266" s="413">
        <v>0</v>
      </c>
      <c r="H266" s="413">
        <v>0</v>
      </c>
      <c r="I266" s="413">
        <v>0</v>
      </c>
      <c r="J266" s="413">
        <v>1</v>
      </c>
      <c r="K266" s="413">
        <v>0</v>
      </c>
      <c r="L266" s="413">
        <v>0</v>
      </c>
      <c r="M266" s="413">
        <v>0</v>
      </c>
      <c r="N266" s="413">
        <v>0</v>
      </c>
    </row>
    <row r="267" spans="2:14" s="67" customFormat="1" ht="14.25" customHeight="1" x14ac:dyDescent="0.25">
      <c r="B267" s="535"/>
      <c r="C267" s="413" t="s">
        <v>305</v>
      </c>
      <c r="D267" s="413">
        <v>1</v>
      </c>
      <c r="E267" s="413">
        <v>0</v>
      </c>
      <c r="F267" s="413">
        <v>0</v>
      </c>
      <c r="G267" s="413">
        <v>0</v>
      </c>
      <c r="H267" s="413">
        <v>1</v>
      </c>
      <c r="I267" s="413">
        <v>0</v>
      </c>
      <c r="J267" s="413">
        <v>0</v>
      </c>
      <c r="K267" s="413">
        <v>0</v>
      </c>
      <c r="L267" s="413">
        <v>0</v>
      </c>
      <c r="M267" s="413">
        <v>0</v>
      </c>
      <c r="N267" s="413">
        <v>0</v>
      </c>
    </row>
    <row r="268" spans="2:14" x14ac:dyDescent="0.25">
      <c r="B268" s="536"/>
      <c r="C268" s="413" t="s">
        <v>306</v>
      </c>
      <c r="D268" s="413">
        <v>1</v>
      </c>
      <c r="E268" s="413">
        <v>0</v>
      </c>
      <c r="F268" s="413">
        <v>0</v>
      </c>
      <c r="G268" s="413">
        <v>1</v>
      </c>
      <c r="H268" s="413">
        <v>0</v>
      </c>
      <c r="I268" s="413">
        <v>0</v>
      </c>
      <c r="J268" s="413">
        <v>0</v>
      </c>
      <c r="K268" s="413">
        <v>0</v>
      </c>
      <c r="L268" s="413">
        <v>0</v>
      </c>
      <c r="M268" s="413">
        <v>0</v>
      </c>
      <c r="N268" s="413">
        <v>0</v>
      </c>
    </row>
    <row r="269" spans="2:14" s="45" customFormat="1" ht="16.5" x14ac:dyDescent="0.25">
      <c r="B269" s="508" t="s">
        <v>845</v>
      </c>
      <c r="C269" s="508"/>
      <c r="D269" s="508"/>
      <c r="E269" s="508"/>
      <c r="F269" s="508"/>
      <c r="G269" s="508"/>
      <c r="H269" s="508"/>
      <c r="I269" s="508"/>
      <c r="J269" s="508"/>
      <c r="K269" s="508"/>
      <c r="L269" s="508"/>
    </row>
    <row r="270" spans="2:14" s="45" customFormat="1" ht="23.45" customHeight="1" x14ac:dyDescent="0.25">
      <c r="B270" s="504" t="s">
        <v>636</v>
      </c>
      <c r="C270" s="504"/>
      <c r="D270" s="504"/>
      <c r="E270" s="504"/>
      <c r="F270" s="504"/>
      <c r="G270" s="504"/>
      <c r="H270" s="504"/>
      <c r="I270" s="504"/>
      <c r="J270" s="504"/>
      <c r="K270" s="504"/>
      <c r="L270" s="504"/>
    </row>
    <row r="271" spans="2:14" ht="16.5" x14ac:dyDescent="0.3">
      <c r="B271" s="365" t="s">
        <v>840</v>
      </c>
      <c r="C271" s="70"/>
      <c r="D271" s="45"/>
      <c r="E271" s="45"/>
      <c r="F271" s="45"/>
      <c r="G271" s="45"/>
      <c r="H271" s="45"/>
      <c r="I271" s="45"/>
      <c r="J271" s="45"/>
      <c r="K271" s="45"/>
      <c r="L271" s="45"/>
    </row>
  </sheetData>
  <mergeCells count="34">
    <mergeCell ref="B269:L269"/>
    <mergeCell ref="B270:L270"/>
    <mergeCell ref="B182:B192"/>
    <mergeCell ref="B265:B268"/>
    <mergeCell ref="B57:B66"/>
    <mergeCell ref="B67:B76"/>
    <mergeCell ref="B77:B86"/>
    <mergeCell ref="B87:B96"/>
    <mergeCell ref="B97:B107"/>
    <mergeCell ref="B255:B264"/>
    <mergeCell ref="B244:B254"/>
    <mergeCell ref="B234:B243"/>
    <mergeCell ref="B223:B233"/>
    <mergeCell ref="B213:B222"/>
    <mergeCell ref="B203:B212"/>
    <mergeCell ref="B193:B202"/>
    <mergeCell ref="B5:B15"/>
    <mergeCell ref="B16:B26"/>
    <mergeCell ref="B27:B36"/>
    <mergeCell ref="B37:B46"/>
    <mergeCell ref="B47:B56"/>
    <mergeCell ref="B1:L1"/>
    <mergeCell ref="B2:N2"/>
    <mergeCell ref="C3:C4"/>
    <mergeCell ref="D3:D4"/>
    <mergeCell ref="E3:N3"/>
    <mergeCell ref="B3:B4"/>
    <mergeCell ref="B118:B127"/>
    <mergeCell ref="B108:B117"/>
    <mergeCell ref="B171:B181"/>
    <mergeCell ref="B160:B170"/>
    <mergeCell ref="B149:B159"/>
    <mergeCell ref="B138:B148"/>
    <mergeCell ref="B128:B137"/>
  </mergeCells>
  <hyperlinks>
    <hyperlink ref="P2" location="INDICE!B51"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dimension ref="B1:K273"/>
  <sheetViews>
    <sheetView showGridLines="0" zoomScaleNormal="100" workbookViewId="0">
      <selection activeCell="C259" sqref="C259"/>
    </sheetView>
  </sheetViews>
  <sheetFormatPr baseColWidth="10" defaultColWidth="12.5703125" defaultRowHeight="14.25" x14ac:dyDescent="0.25"/>
  <cols>
    <col min="1" max="1" width="3.7109375" style="66" customWidth="1"/>
    <col min="2" max="2" width="27.140625" style="195" customWidth="1"/>
    <col min="3" max="3" width="27.140625" style="66" customWidth="1"/>
    <col min="4" max="4" width="12.5703125" style="66"/>
    <col min="5" max="6" width="14.85546875" style="66" customWidth="1"/>
    <col min="7" max="16384" width="12.5703125" style="66"/>
  </cols>
  <sheetData>
    <row r="1" spans="2:11" ht="126.75" customHeight="1" x14ac:dyDescent="0.25">
      <c r="B1" s="527"/>
      <c r="C1" s="527"/>
      <c r="D1" s="527"/>
      <c r="E1" s="527"/>
      <c r="F1" s="527"/>
    </row>
    <row r="2" spans="2:11" ht="51" customHeight="1" x14ac:dyDescent="0.25">
      <c r="B2" s="529" t="s">
        <v>863</v>
      </c>
      <c r="C2" s="529"/>
      <c r="D2" s="529"/>
      <c r="E2" s="529"/>
      <c r="F2" s="529"/>
      <c r="H2" s="249" t="s">
        <v>358</v>
      </c>
      <c r="K2" s="68"/>
    </row>
    <row r="3" spans="2:11" ht="18" customHeight="1" x14ac:dyDescent="0.25">
      <c r="B3" s="545" t="s">
        <v>395</v>
      </c>
      <c r="C3" s="545" t="s">
        <v>77</v>
      </c>
      <c r="D3" s="545" t="s">
        <v>660</v>
      </c>
      <c r="E3" s="547" t="s">
        <v>464</v>
      </c>
      <c r="F3" s="548"/>
    </row>
    <row r="4" spans="2:11" ht="15.75" customHeight="1" x14ac:dyDescent="0.25">
      <c r="B4" s="546"/>
      <c r="C4" s="546"/>
      <c r="D4" s="546"/>
      <c r="E4" s="369" t="s">
        <v>53</v>
      </c>
      <c r="F4" s="369" t="s">
        <v>54</v>
      </c>
    </row>
    <row r="5" spans="2:11" s="46" customFormat="1" ht="12.75" customHeight="1" x14ac:dyDescent="0.25">
      <c r="B5" s="544" t="s">
        <v>467</v>
      </c>
      <c r="C5" s="414" t="s">
        <v>32</v>
      </c>
      <c r="D5" s="414">
        <v>251106</v>
      </c>
      <c r="E5" s="414">
        <v>128148</v>
      </c>
      <c r="F5" s="414">
        <v>122958</v>
      </c>
    </row>
    <row r="6" spans="2:11" s="68" customFormat="1" ht="12.75" customHeight="1" x14ac:dyDescent="0.25">
      <c r="B6" s="544"/>
      <c r="C6" s="413" t="s">
        <v>301</v>
      </c>
      <c r="D6" s="413">
        <v>1843</v>
      </c>
      <c r="E6" s="413">
        <v>987</v>
      </c>
      <c r="F6" s="413">
        <v>856</v>
      </c>
    </row>
    <row r="7" spans="2:11" s="68" customFormat="1" ht="12.75" customHeight="1" x14ac:dyDescent="0.25">
      <c r="B7" s="544"/>
      <c r="C7" s="413" t="s">
        <v>302</v>
      </c>
      <c r="D7" s="413">
        <v>39486</v>
      </c>
      <c r="E7" s="413">
        <v>20398</v>
      </c>
      <c r="F7" s="413">
        <v>19088</v>
      </c>
    </row>
    <row r="8" spans="2:11" s="68" customFormat="1" ht="12.75" customHeight="1" x14ac:dyDescent="0.25">
      <c r="B8" s="544"/>
      <c r="C8" s="413" t="s">
        <v>303</v>
      </c>
      <c r="D8" s="413">
        <v>65263</v>
      </c>
      <c r="E8" s="413">
        <v>33311</v>
      </c>
      <c r="F8" s="413">
        <v>31952</v>
      </c>
    </row>
    <row r="9" spans="2:11" s="68" customFormat="1" ht="12.75" customHeight="1" x14ac:dyDescent="0.25">
      <c r="B9" s="544"/>
      <c r="C9" s="413" t="s">
        <v>304</v>
      </c>
      <c r="D9" s="413">
        <v>62863</v>
      </c>
      <c r="E9" s="413">
        <v>32001</v>
      </c>
      <c r="F9" s="413">
        <v>30862</v>
      </c>
    </row>
    <row r="10" spans="2:11" s="68" customFormat="1" ht="12.75" customHeight="1" x14ac:dyDescent="0.25">
      <c r="B10" s="544"/>
      <c r="C10" s="413" t="s">
        <v>305</v>
      </c>
      <c r="D10" s="413">
        <v>46928</v>
      </c>
      <c r="E10" s="413">
        <v>23905</v>
      </c>
      <c r="F10" s="413">
        <v>23023</v>
      </c>
    </row>
    <row r="11" spans="2:11" s="68" customFormat="1" ht="12.75" customHeight="1" x14ac:dyDescent="0.25">
      <c r="B11" s="544"/>
      <c r="C11" s="413" t="s">
        <v>306</v>
      </c>
      <c r="D11" s="413">
        <v>25791</v>
      </c>
      <c r="E11" s="413">
        <v>13096</v>
      </c>
      <c r="F11" s="413">
        <v>12695</v>
      </c>
    </row>
    <row r="12" spans="2:11" s="68" customFormat="1" ht="12.75" customHeight="1" x14ac:dyDescent="0.25">
      <c r="B12" s="544"/>
      <c r="C12" s="413" t="s">
        <v>307</v>
      </c>
      <c r="D12" s="413">
        <v>7354</v>
      </c>
      <c r="E12" s="413">
        <v>3670</v>
      </c>
      <c r="F12" s="413">
        <v>3684</v>
      </c>
    </row>
    <row r="13" spans="2:11" s="68" customFormat="1" ht="12.75" customHeight="1" x14ac:dyDescent="0.25">
      <c r="B13" s="544"/>
      <c r="C13" s="413" t="s">
        <v>308</v>
      </c>
      <c r="D13" s="413">
        <v>427</v>
      </c>
      <c r="E13" s="413">
        <v>200</v>
      </c>
      <c r="F13" s="413">
        <v>227</v>
      </c>
    </row>
    <row r="14" spans="2:11" s="68" customFormat="1" ht="12.75" customHeight="1" x14ac:dyDescent="0.25">
      <c r="B14" s="544"/>
      <c r="C14" s="413" t="s">
        <v>505</v>
      </c>
      <c r="D14" s="413">
        <v>18</v>
      </c>
      <c r="E14" s="413">
        <v>11</v>
      </c>
      <c r="F14" s="413">
        <v>7</v>
      </c>
    </row>
    <row r="15" spans="2:11" s="68" customFormat="1" ht="14.25" customHeight="1" x14ac:dyDescent="0.25">
      <c r="B15" s="544"/>
      <c r="C15" s="413" t="s">
        <v>92</v>
      </c>
      <c r="D15" s="413">
        <v>1133</v>
      </c>
      <c r="E15" s="413">
        <v>569</v>
      </c>
      <c r="F15" s="413">
        <v>564</v>
      </c>
    </row>
    <row r="16" spans="2:11" s="46" customFormat="1" ht="14.25" customHeight="1" x14ac:dyDescent="0.25">
      <c r="B16" s="540" t="s">
        <v>116</v>
      </c>
      <c r="C16" s="414" t="s">
        <v>32</v>
      </c>
      <c r="D16" s="414">
        <v>10073</v>
      </c>
      <c r="E16" s="414">
        <v>5166</v>
      </c>
      <c r="F16" s="414">
        <v>4907</v>
      </c>
    </row>
    <row r="17" spans="2:6" s="68" customFormat="1" ht="14.25" customHeight="1" x14ac:dyDescent="0.25">
      <c r="B17" s="540"/>
      <c r="C17" s="413" t="s">
        <v>301</v>
      </c>
      <c r="D17" s="413">
        <v>49</v>
      </c>
      <c r="E17" s="413">
        <v>28</v>
      </c>
      <c r="F17" s="413">
        <v>21</v>
      </c>
    </row>
    <row r="18" spans="2:6" s="68" customFormat="1" ht="14.25" customHeight="1" x14ac:dyDescent="0.25">
      <c r="B18" s="540"/>
      <c r="C18" s="413" t="s">
        <v>302</v>
      </c>
      <c r="D18" s="413">
        <v>1347</v>
      </c>
      <c r="E18" s="413">
        <v>711</v>
      </c>
      <c r="F18" s="413">
        <v>636</v>
      </c>
    </row>
    <row r="19" spans="2:6" s="68" customFormat="1" ht="14.25" customHeight="1" x14ac:dyDescent="0.25">
      <c r="B19" s="540"/>
      <c r="C19" s="413" t="s">
        <v>303</v>
      </c>
      <c r="D19" s="413">
        <v>2298</v>
      </c>
      <c r="E19" s="413">
        <v>1178</v>
      </c>
      <c r="F19" s="413">
        <v>1120</v>
      </c>
    </row>
    <row r="20" spans="2:6" s="68" customFormat="1" ht="14.25" customHeight="1" x14ac:dyDescent="0.25">
      <c r="B20" s="540"/>
      <c r="C20" s="413" t="s">
        <v>304</v>
      </c>
      <c r="D20" s="413">
        <v>2487</v>
      </c>
      <c r="E20" s="413">
        <v>1286</v>
      </c>
      <c r="F20" s="413">
        <v>1201</v>
      </c>
    </row>
    <row r="21" spans="2:6" s="68" customFormat="1" ht="14.25" customHeight="1" x14ac:dyDescent="0.25">
      <c r="B21" s="540"/>
      <c r="C21" s="413" t="s">
        <v>305</v>
      </c>
      <c r="D21" s="413">
        <v>2253</v>
      </c>
      <c r="E21" s="413">
        <v>1135</v>
      </c>
      <c r="F21" s="413">
        <v>1118</v>
      </c>
    </row>
    <row r="22" spans="2:6" s="68" customFormat="1" ht="14.25" customHeight="1" x14ac:dyDescent="0.25">
      <c r="B22" s="540"/>
      <c r="C22" s="413" t="s">
        <v>306</v>
      </c>
      <c r="D22" s="413">
        <v>1293</v>
      </c>
      <c r="E22" s="413">
        <v>653</v>
      </c>
      <c r="F22" s="413">
        <v>640</v>
      </c>
    </row>
    <row r="23" spans="2:6" s="68" customFormat="1" ht="14.25" customHeight="1" x14ac:dyDescent="0.25">
      <c r="B23" s="540"/>
      <c r="C23" s="413" t="s">
        <v>307</v>
      </c>
      <c r="D23" s="413">
        <v>323</v>
      </c>
      <c r="E23" s="413">
        <v>167</v>
      </c>
      <c r="F23" s="413">
        <v>156</v>
      </c>
    </row>
    <row r="24" spans="2:6" s="68" customFormat="1" ht="14.25" customHeight="1" x14ac:dyDescent="0.25">
      <c r="B24" s="540"/>
      <c r="C24" s="413" t="s">
        <v>308</v>
      </c>
      <c r="D24" s="413">
        <v>16</v>
      </c>
      <c r="E24" s="413">
        <v>7</v>
      </c>
      <c r="F24" s="413">
        <v>9</v>
      </c>
    </row>
    <row r="25" spans="2:6" s="68" customFormat="1" ht="14.25" customHeight="1" x14ac:dyDescent="0.25">
      <c r="B25" s="540"/>
      <c r="C25" s="413" t="s">
        <v>505</v>
      </c>
      <c r="D25" s="413">
        <v>1</v>
      </c>
      <c r="E25" s="413">
        <v>0</v>
      </c>
      <c r="F25" s="413">
        <v>1</v>
      </c>
    </row>
    <row r="26" spans="2:6" s="68" customFormat="1" ht="14.25" customHeight="1" x14ac:dyDescent="0.25">
      <c r="B26" s="540"/>
      <c r="C26" s="413" t="s">
        <v>92</v>
      </c>
      <c r="D26" s="413">
        <v>6</v>
      </c>
      <c r="E26" s="413">
        <v>1</v>
      </c>
      <c r="F26" s="413">
        <v>5</v>
      </c>
    </row>
    <row r="27" spans="2:6" s="46" customFormat="1" ht="14.25" customHeight="1" x14ac:dyDescent="0.25">
      <c r="B27" s="540" t="s">
        <v>99</v>
      </c>
      <c r="C27" s="414" t="s">
        <v>32</v>
      </c>
      <c r="D27" s="414">
        <v>2764</v>
      </c>
      <c r="E27" s="414">
        <v>1396</v>
      </c>
      <c r="F27" s="414">
        <v>1368</v>
      </c>
    </row>
    <row r="28" spans="2:6" s="68" customFormat="1" ht="14.25" customHeight="1" x14ac:dyDescent="0.25">
      <c r="B28" s="540"/>
      <c r="C28" s="413" t="s">
        <v>301</v>
      </c>
      <c r="D28" s="413">
        <v>18</v>
      </c>
      <c r="E28" s="413">
        <v>9</v>
      </c>
      <c r="F28" s="413">
        <v>9</v>
      </c>
    </row>
    <row r="29" spans="2:6" s="68" customFormat="1" ht="14.25" customHeight="1" x14ac:dyDescent="0.25">
      <c r="B29" s="540"/>
      <c r="C29" s="413" t="s">
        <v>302</v>
      </c>
      <c r="D29" s="413">
        <v>487</v>
      </c>
      <c r="E29" s="413">
        <v>239</v>
      </c>
      <c r="F29" s="413">
        <v>248</v>
      </c>
    </row>
    <row r="30" spans="2:6" s="68" customFormat="1" ht="14.25" customHeight="1" x14ac:dyDescent="0.25">
      <c r="B30" s="540"/>
      <c r="C30" s="413" t="s">
        <v>303</v>
      </c>
      <c r="D30" s="413">
        <v>702</v>
      </c>
      <c r="E30" s="413">
        <v>373</v>
      </c>
      <c r="F30" s="413">
        <v>329</v>
      </c>
    </row>
    <row r="31" spans="2:6" s="68" customFormat="1" ht="14.25" customHeight="1" x14ac:dyDescent="0.25">
      <c r="B31" s="540"/>
      <c r="C31" s="413" t="s">
        <v>304</v>
      </c>
      <c r="D31" s="413">
        <v>635</v>
      </c>
      <c r="E31" s="413">
        <v>299</v>
      </c>
      <c r="F31" s="413">
        <v>336</v>
      </c>
    </row>
    <row r="32" spans="2:6" s="68" customFormat="1" ht="14.25" customHeight="1" x14ac:dyDescent="0.25">
      <c r="B32" s="540"/>
      <c r="C32" s="413" t="s">
        <v>305</v>
      </c>
      <c r="D32" s="413">
        <v>492</v>
      </c>
      <c r="E32" s="413">
        <v>252</v>
      </c>
      <c r="F32" s="413">
        <v>240</v>
      </c>
    </row>
    <row r="33" spans="2:6" s="68" customFormat="1" ht="14.25" customHeight="1" x14ac:dyDescent="0.25">
      <c r="B33" s="540"/>
      <c r="C33" s="413" t="s">
        <v>306</v>
      </c>
      <c r="D33" s="413">
        <v>306</v>
      </c>
      <c r="E33" s="413">
        <v>159</v>
      </c>
      <c r="F33" s="413">
        <v>147</v>
      </c>
    </row>
    <row r="34" spans="2:6" s="68" customFormat="1" ht="14.25" customHeight="1" x14ac:dyDescent="0.25">
      <c r="B34" s="540"/>
      <c r="C34" s="413" t="s">
        <v>307</v>
      </c>
      <c r="D34" s="413">
        <v>116</v>
      </c>
      <c r="E34" s="413">
        <v>60</v>
      </c>
      <c r="F34" s="413">
        <v>56</v>
      </c>
    </row>
    <row r="35" spans="2:6" s="68" customFormat="1" ht="14.25" customHeight="1" x14ac:dyDescent="0.25">
      <c r="B35" s="540"/>
      <c r="C35" s="413" t="s">
        <v>308</v>
      </c>
      <c r="D35" s="413">
        <v>7</v>
      </c>
      <c r="E35" s="413">
        <v>4</v>
      </c>
      <c r="F35" s="413">
        <v>3</v>
      </c>
    </row>
    <row r="36" spans="2:6" s="68" customFormat="1" ht="14.25" customHeight="1" x14ac:dyDescent="0.25">
      <c r="B36" s="540"/>
      <c r="C36" s="413" t="s">
        <v>92</v>
      </c>
      <c r="D36" s="413">
        <v>1</v>
      </c>
      <c r="E36" s="413">
        <v>1</v>
      </c>
      <c r="F36" s="413">
        <v>0</v>
      </c>
    </row>
    <row r="37" spans="2:6" s="621" customFormat="1" ht="14.25" customHeight="1" x14ac:dyDescent="0.25">
      <c r="B37" s="540" t="s">
        <v>107</v>
      </c>
      <c r="C37" s="620" t="s">
        <v>32</v>
      </c>
      <c r="D37" s="620">
        <v>3680</v>
      </c>
      <c r="E37" s="620">
        <v>1876</v>
      </c>
      <c r="F37" s="620">
        <v>1804</v>
      </c>
    </row>
    <row r="38" spans="2:6" s="68" customFormat="1" ht="14.25" customHeight="1" x14ac:dyDescent="0.25">
      <c r="B38" s="540"/>
      <c r="C38" s="413" t="s">
        <v>301</v>
      </c>
      <c r="D38" s="413">
        <v>17</v>
      </c>
      <c r="E38" s="413">
        <v>6</v>
      </c>
      <c r="F38" s="413">
        <v>11</v>
      </c>
    </row>
    <row r="39" spans="2:6" s="68" customFormat="1" ht="14.25" customHeight="1" x14ac:dyDescent="0.25">
      <c r="B39" s="540"/>
      <c r="C39" s="413" t="s">
        <v>302</v>
      </c>
      <c r="D39" s="413">
        <v>687</v>
      </c>
      <c r="E39" s="413">
        <v>372</v>
      </c>
      <c r="F39" s="413">
        <v>315</v>
      </c>
    </row>
    <row r="40" spans="2:6" s="68" customFormat="1" ht="14.25" customHeight="1" x14ac:dyDescent="0.25">
      <c r="B40" s="540"/>
      <c r="C40" s="413" t="s">
        <v>303</v>
      </c>
      <c r="D40" s="413">
        <v>986</v>
      </c>
      <c r="E40" s="413">
        <v>505</v>
      </c>
      <c r="F40" s="413">
        <v>481</v>
      </c>
    </row>
    <row r="41" spans="2:6" s="68" customFormat="1" ht="14.25" customHeight="1" x14ac:dyDescent="0.25">
      <c r="B41" s="540"/>
      <c r="C41" s="413" t="s">
        <v>304</v>
      </c>
      <c r="D41" s="413">
        <v>815</v>
      </c>
      <c r="E41" s="413">
        <v>415</v>
      </c>
      <c r="F41" s="413">
        <v>400</v>
      </c>
    </row>
    <row r="42" spans="2:6" s="68" customFormat="1" ht="14.25" customHeight="1" x14ac:dyDescent="0.25">
      <c r="B42" s="540"/>
      <c r="C42" s="413" t="s">
        <v>305</v>
      </c>
      <c r="D42" s="413">
        <v>663</v>
      </c>
      <c r="E42" s="413">
        <v>336</v>
      </c>
      <c r="F42" s="413">
        <v>327</v>
      </c>
    </row>
    <row r="43" spans="2:6" s="68" customFormat="1" ht="14.25" customHeight="1" x14ac:dyDescent="0.25">
      <c r="B43" s="540"/>
      <c r="C43" s="413" t="s">
        <v>306</v>
      </c>
      <c r="D43" s="413">
        <v>381</v>
      </c>
      <c r="E43" s="413">
        <v>181</v>
      </c>
      <c r="F43" s="413">
        <v>200</v>
      </c>
    </row>
    <row r="44" spans="2:6" s="68" customFormat="1" ht="14.25" customHeight="1" x14ac:dyDescent="0.25">
      <c r="B44" s="540"/>
      <c r="C44" s="413" t="s">
        <v>307</v>
      </c>
      <c r="D44" s="413">
        <v>118</v>
      </c>
      <c r="E44" s="413">
        <v>53</v>
      </c>
      <c r="F44" s="413">
        <v>65</v>
      </c>
    </row>
    <row r="45" spans="2:6" s="68" customFormat="1" ht="14.25" customHeight="1" x14ac:dyDescent="0.25">
      <c r="B45" s="540"/>
      <c r="C45" s="413" t="s">
        <v>308</v>
      </c>
      <c r="D45" s="413">
        <v>9</v>
      </c>
      <c r="E45" s="413">
        <v>6</v>
      </c>
      <c r="F45" s="413">
        <v>3</v>
      </c>
    </row>
    <row r="46" spans="2:6" s="68" customFormat="1" ht="14.25" customHeight="1" x14ac:dyDescent="0.25">
      <c r="B46" s="540"/>
      <c r="C46" s="413" t="s">
        <v>92</v>
      </c>
      <c r="D46" s="413">
        <v>4</v>
      </c>
      <c r="E46" s="413">
        <v>2</v>
      </c>
      <c r="F46" s="413">
        <v>2</v>
      </c>
    </row>
    <row r="47" spans="2:6" s="46" customFormat="1" ht="14.25" customHeight="1" x14ac:dyDescent="0.25">
      <c r="B47" s="540" t="s">
        <v>104</v>
      </c>
      <c r="C47" s="414" t="s">
        <v>32</v>
      </c>
      <c r="D47" s="414">
        <v>2140</v>
      </c>
      <c r="E47" s="414">
        <v>1151</v>
      </c>
      <c r="F47" s="414">
        <v>989</v>
      </c>
    </row>
    <row r="48" spans="2:6" s="68" customFormat="1" ht="14.25" customHeight="1" x14ac:dyDescent="0.25">
      <c r="B48" s="540"/>
      <c r="C48" s="413" t="s">
        <v>301</v>
      </c>
      <c r="D48" s="413">
        <v>19</v>
      </c>
      <c r="E48" s="413">
        <v>11</v>
      </c>
      <c r="F48" s="413">
        <v>8</v>
      </c>
    </row>
    <row r="49" spans="2:6" s="68" customFormat="1" ht="14.25" customHeight="1" x14ac:dyDescent="0.25">
      <c r="B49" s="540"/>
      <c r="C49" s="413" t="s">
        <v>302</v>
      </c>
      <c r="D49" s="413">
        <v>358</v>
      </c>
      <c r="E49" s="413">
        <v>192</v>
      </c>
      <c r="F49" s="413">
        <v>166</v>
      </c>
    </row>
    <row r="50" spans="2:6" s="68" customFormat="1" ht="14.25" customHeight="1" x14ac:dyDescent="0.25">
      <c r="B50" s="540"/>
      <c r="C50" s="413" t="s">
        <v>303</v>
      </c>
      <c r="D50" s="413">
        <v>543</v>
      </c>
      <c r="E50" s="413">
        <v>287</v>
      </c>
      <c r="F50" s="413">
        <v>256</v>
      </c>
    </row>
    <row r="51" spans="2:6" s="68" customFormat="1" ht="14.25" customHeight="1" x14ac:dyDescent="0.25">
      <c r="B51" s="540"/>
      <c r="C51" s="413" t="s">
        <v>304</v>
      </c>
      <c r="D51" s="413">
        <v>552</v>
      </c>
      <c r="E51" s="413">
        <v>314</v>
      </c>
      <c r="F51" s="413">
        <v>238</v>
      </c>
    </row>
    <row r="52" spans="2:6" s="68" customFormat="1" ht="14.25" customHeight="1" x14ac:dyDescent="0.25">
      <c r="B52" s="540"/>
      <c r="C52" s="413" t="s">
        <v>305</v>
      </c>
      <c r="D52" s="413">
        <v>405</v>
      </c>
      <c r="E52" s="413">
        <v>221</v>
      </c>
      <c r="F52" s="413">
        <v>184</v>
      </c>
    </row>
    <row r="53" spans="2:6" s="68" customFormat="1" ht="14.25" customHeight="1" x14ac:dyDescent="0.25">
      <c r="B53" s="540"/>
      <c r="C53" s="413" t="s">
        <v>306</v>
      </c>
      <c r="D53" s="413">
        <v>183</v>
      </c>
      <c r="E53" s="413">
        <v>90</v>
      </c>
      <c r="F53" s="413">
        <v>93</v>
      </c>
    </row>
    <row r="54" spans="2:6" s="68" customFormat="1" ht="14.25" customHeight="1" x14ac:dyDescent="0.25">
      <c r="B54" s="540"/>
      <c r="C54" s="413" t="s">
        <v>307</v>
      </c>
      <c r="D54" s="413">
        <v>71</v>
      </c>
      <c r="E54" s="413">
        <v>33</v>
      </c>
      <c r="F54" s="413">
        <v>38</v>
      </c>
    </row>
    <row r="55" spans="2:6" s="68" customFormat="1" ht="14.25" customHeight="1" x14ac:dyDescent="0.25">
      <c r="B55" s="540"/>
      <c r="C55" s="413" t="s">
        <v>308</v>
      </c>
      <c r="D55" s="413">
        <v>6</v>
      </c>
      <c r="E55" s="413">
        <v>1</v>
      </c>
      <c r="F55" s="413">
        <v>5</v>
      </c>
    </row>
    <row r="56" spans="2:6" s="68" customFormat="1" ht="14.25" customHeight="1" x14ac:dyDescent="0.25">
      <c r="B56" s="540"/>
      <c r="C56" s="413" t="s">
        <v>92</v>
      </c>
      <c r="D56" s="413">
        <v>3</v>
      </c>
      <c r="E56" s="413">
        <v>2</v>
      </c>
      <c r="F56" s="413">
        <v>1</v>
      </c>
    </row>
    <row r="57" spans="2:6" s="46" customFormat="1" ht="14.25" customHeight="1" x14ac:dyDescent="0.25">
      <c r="B57" s="549" t="s">
        <v>114</v>
      </c>
      <c r="C57" s="414" t="s">
        <v>32</v>
      </c>
      <c r="D57" s="414">
        <v>6762</v>
      </c>
      <c r="E57" s="414">
        <v>3438</v>
      </c>
      <c r="F57" s="414">
        <v>3324</v>
      </c>
    </row>
    <row r="58" spans="2:6" s="68" customFormat="1" ht="14.25" customHeight="1" x14ac:dyDescent="0.25">
      <c r="B58" s="549"/>
      <c r="C58" s="413" t="s">
        <v>301</v>
      </c>
      <c r="D58" s="413">
        <v>33</v>
      </c>
      <c r="E58" s="413">
        <v>20</v>
      </c>
      <c r="F58" s="413">
        <v>13</v>
      </c>
    </row>
    <row r="59" spans="2:6" s="68" customFormat="1" ht="14.25" customHeight="1" x14ac:dyDescent="0.25">
      <c r="B59" s="549"/>
      <c r="C59" s="413" t="s">
        <v>302</v>
      </c>
      <c r="D59" s="413">
        <v>1036</v>
      </c>
      <c r="E59" s="413">
        <v>549</v>
      </c>
      <c r="F59" s="413">
        <v>487</v>
      </c>
    </row>
    <row r="60" spans="2:6" s="68" customFormat="1" ht="14.25" customHeight="1" x14ac:dyDescent="0.25">
      <c r="B60" s="549"/>
      <c r="C60" s="413" t="s">
        <v>303</v>
      </c>
      <c r="D60" s="413">
        <v>1644</v>
      </c>
      <c r="E60" s="413">
        <v>847</v>
      </c>
      <c r="F60" s="413">
        <v>797</v>
      </c>
    </row>
    <row r="61" spans="2:6" s="68" customFormat="1" ht="14.25" customHeight="1" x14ac:dyDescent="0.25">
      <c r="B61" s="549"/>
      <c r="C61" s="413" t="s">
        <v>304</v>
      </c>
      <c r="D61" s="413">
        <v>1667</v>
      </c>
      <c r="E61" s="413">
        <v>815</v>
      </c>
      <c r="F61" s="413">
        <v>852</v>
      </c>
    </row>
    <row r="62" spans="2:6" s="68" customFormat="1" ht="14.25" customHeight="1" x14ac:dyDescent="0.25">
      <c r="B62" s="549"/>
      <c r="C62" s="413" t="s">
        <v>305</v>
      </c>
      <c r="D62" s="413">
        <v>1316</v>
      </c>
      <c r="E62" s="413">
        <v>667</v>
      </c>
      <c r="F62" s="413">
        <v>649</v>
      </c>
    </row>
    <row r="63" spans="2:6" s="68" customFormat="1" ht="14.25" customHeight="1" x14ac:dyDescent="0.25">
      <c r="B63" s="549"/>
      <c r="C63" s="413" t="s">
        <v>306</v>
      </c>
      <c r="D63" s="413">
        <v>792</v>
      </c>
      <c r="E63" s="413">
        <v>406</v>
      </c>
      <c r="F63" s="413">
        <v>386</v>
      </c>
    </row>
    <row r="64" spans="2:6" s="68" customFormat="1" ht="14.25" customHeight="1" x14ac:dyDescent="0.25">
      <c r="B64" s="549"/>
      <c r="C64" s="413" t="s">
        <v>307</v>
      </c>
      <c r="D64" s="413">
        <v>255</v>
      </c>
      <c r="E64" s="413">
        <v>129</v>
      </c>
      <c r="F64" s="413">
        <v>126</v>
      </c>
    </row>
    <row r="65" spans="2:6" s="68" customFormat="1" ht="14.25" customHeight="1" x14ac:dyDescent="0.25">
      <c r="B65" s="549"/>
      <c r="C65" s="413" t="s">
        <v>308</v>
      </c>
      <c r="D65" s="413">
        <v>14</v>
      </c>
      <c r="E65" s="413">
        <v>4</v>
      </c>
      <c r="F65" s="413">
        <v>10</v>
      </c>
    </row>
    <row r="66" spans="2:6" s="68" customFormat="1" ht="14.25" customHeight="1" x14ac:dyDescent="0.25">
      <c r="B66" s="549"/>
      <c r="C66" s="413" t="s">
        <v>92</v>
      </c>
      <c r="D66" s="413">
        <v>5</v>
      </c>
      <c r="E66" s="413">
        <v>1</v>
      </c>
      <c r="F66" s="413">
        <v>4</v>
      </c>
    </row>
    <row r="67" spans="2:6" s="46" customFormat="1" ht="14.25" customHeight="1" x14ac:dyDescent="0.25">
      <c r="B67" s="549" t="s">
        <v>106</v>
      </c>
      <c r="C67" s="414" t="s">
        <v>32</v>
      </c>
      <c r="D67" s="414">
        <v>6185</v>
      </c>
      <c r="E67" s="414">
        <v>3134</v>
      </c>
      <c r="F67" s="414">
        <v>3051</v>
      </c>
    </row>
    <row r="68" spans="2:6" s="68" customFormat="1" ht="14.25" customHeight="1" x14ac:dyDescent="0.25">
      <c r="B68" s="549"/>
      <c r="C68" s="413" t="s">
        <v>301</v>
      </c>
      <c r="D68" s="413">
        <v>23</v>
      </c>
      <c r="E68" s="413">
        <v>9</v>
      </c>
      <c r="F68" s="413">
        <v>14</v>
      </c>
    </row>
    <row r="69" spans="2:6" s="68" customFormat="1" ht="14.25" customHeight="1" x14ac:dyDescent="0.25">
      <c r="B69" s="549"/>
      <c r="C69" s="413" t="s">
        <v>302</v>
      </c>
      <c r="D69" s="413">
        <v>881</v>
      </c>
      <c r="E69" s="413">
        <v>444</v>
      </c>
      <c r="F69" s="413">
        <v>437</v>
      </c>
    </row>
    <row r="70" spans="2:6" s="68" customFormat="1" ht="14.25" customHeight="1" x14ac:dyDescent="0.25">
      <c r="B70" s="549"/>
      <c r="C70" s="413" t="s">
        <v>303</v>
      </c>
      <c r="D70" s="413">
        <v>1381</v>
      </c>
      <c r="E70" s="413">
        <v>708</v>
      </c>
      <c r="F70" s="413">
        <v>673</v>
      </c>
    </row>
    <row r="71" spans="2:6" s="68" customFormat="1" ht="14.25" customHeight="1" x14ac:dyDescent="0.25">
      <c r="B71" s="549"/>
      <c r="C71" s="413" t="s">
        <v>304</v>
      </c>
      <c r="D71" s="413">
        <v>1534</v>
      </c>
      <c r="E71" s="413">
        <v>773</v>
      </c>
      <c r="F71" s="413">
        <v>761</v>
      </c>
    </row>
    <row r="72" spans="2:6" s="68" customFormat="1" ht="14.25" customHeight="1" x14ac:dyDescent="0.25">
      <c r="B72" s="549"/>
      <c r="C72" s="413" t="s">
        <v>305</v>
      </c>
      <c r="D72" s="413">
        <v>1329</v>
      </c>
      <c r="E72" s="413">
        <v>676</v>
      </c>
      <c r="F72" s="413">
        <v>653</v>
      </c>
    </row>
    <row r="73" spans="2:6" s="68" customFormat="1" ht="14.25" customHeight="1" x14ac:dyDescent="0.25">
      <c r="B73" s="549"/>
      <c r="C73" s="413" t="s">
        <v>306</v>
      </c>
      <c r="D73" s="413">
        <v>762</v>
      </c>
      <c r="E73" s="413">
        <v>391</v>
      </c>
      <c r="F73" s="413">
        <v>371</v>
      </c>
    </row>
    <row r="74" spans="2:6" s="68" customFormat="1" ht="14.25" customHeight="1" x14ac:dyDescent="0.25">
      <c r="B74" s="549"/>
      <c r="C74" s="413" t="s">
        <v>307</v>
      </c>
      <c r="D74" s="413">
        <v>236</v>
      </c>
      <c r="E74" s="413">
        <v>114</v>
      </c>
      <c r="F74" s="413">
        <v>122</v>
      </c>
    </row>
    <row r="75" spans="2:6" s="68" customFormat="1" ht="14.25" customHeight="1" x14ac:dyDescent="0.25">
      <c r="B75" s="549"/>
      <c r="C75" s="413" t="s">
        <v>308</v>
      </c>
      <c r="D75" s="413">
        <v>12</v>
      </c>
      <c r="E75" s="413">
        <v>7</v>
      </c>
      <c r="F75" s="413">
        <v>5</v>
      </c>
    </row>
    <row r="76" spans="2:6" s="68" customFormat="1" ht="14.25" customHeight="1" x14ac:dyDescent="0.25">
      <c r="B76" s="549"/>
      <c r="C76" s="413" t="s">
        <v>92</v>
      </c>
      <c r="D76" s="413">
        <v>27</v>
      </c>
      <c r="E76" s="413">
        <v>12</v>
      </c>
      <c r="F76" s="413">
        <v>15</v>
      </c>
    </row>
    <row r="77" spans="2:6" s="46" customFormat="1" ht="14.25" customHeight="1" x14ac:dyDescent="0.25">
      <c r="B77" s="549" t="s">
        <v>101</v>
      </c>
      <c r="C77" s="414" t="s">
        <v>32</v>
      </c>
      <c r="D77" s="414">
        <v>10827</v>
      </c>
      <c r="E77" s="414">
        <v>5544</v>
      </c>
      <c r="F77" s="414">
        <v>5283</v>
      </c>
    </row>
    <row r="78" spans="2:6" s="68" customFormat="1" ht="14.25" customHeight="1" x14ac:dyDescent="0.25">
      <c r="B78" s="549"/>
      <c r="C78" s="413" t="s">
        <v>301</v>
      </c>
      <c r="D78" s="413">
        <v>69</v>
      </c>
      <c r="E78" s="413">
        <v>36</v>
      </c>
      <c r="F78" s="413">
        <v>33</v>
      </c>
    </row>
    <row r="79" spans="2:6" s="68" customFormat="1" ht="14.25" customHeight="1" x14ac:dyDescent="0.25">
      <c r="B79" s="549"/>
      <c r="C79" s="413" t="s">
        <v>302</v>
      </c>
      <c r="D79" s="413">
        <v>1677</v>
      </c>
      <c r="E79" s="413">
        <v>838</v>
      </c>
      <c r="F79" s="413">
        <v>839</v>
      </c>
    </row>
    <row r="80" spans="2:6" s="68" customFormat="1" ht="14.25" customHeight="1" x14ac:dyDescent="0.25">
      <c r="B80" s="549"/>
      <c r="C80" s="413" t="s">
        <v>303</v>
      </c>
      <c r="D80" s="413">
        <v>2982</v>
      </c>
      <c r="E80" s="413">
        <v>1527</v>
      </c>
      <c r="F80" s="413">
        <v>1455</v>
      </c>
    </row>
    <row r="81" spans="2:6" s="68" customFormat="1" ht="14.25" customHeight="1" x14ac:dyDescent="0.25">
      <c r="B81" s="549"/>
      <c r="C81" s="413" t="s">
        <v>304</v>
      </c>
      <c r="D81" s="413">
        <v>2831</v>
      </c>
      <c r="E81" s="413">
        <v>1464</v>
      </c>
      <c r="F81" s="413">
        <v>1367</v>
      </c>
    </row>
    <row r="82" spans="2:6" s="68" customFormat="1" ht="14.25" customHeight="1" x14ac:dyDescent="0.25">
      <c r="B82" s="549"/>
      <c r="C82" s="413" t="s">
        <v>305</v>
      </c>
      <c r="D82" s="413">
        <v>1909</v>
      </c>
      <c r="E82" s="413">
        <v>988</v>
      </c>
      <c r="F82" s="413">
        <v>921</v>
      </c>
    </row>
    <row r="83" spans="2:6" s="68" customFormat="1" ht="14.25" customHeight="1" x14ac:dyDescent="0.25">
      <c r="B83" s="549"/>
      <c r="C83" s="413" t="s">
        <v>306</v>
      </c>
      <c r="D83" s="413">
        <v>1030</v>
      </c>
      <c r="E83" s="413">
        <v>527</v>
      </c>
      <c r="F83" s="413">
        <v>503</v>
      </c>
    </row>
    <row r="84" spans="2:6" s="68" customFormat="1" ht="14.25" customHeight="1" x14ac:dyDescent="0.25">
      <c r="B84" s="549"/>
      <c r="C84" s="413" t="s">
        <v>307</v>
      </c>
      <c r="D84" s="413">
        <v>301</v>
      </c>
      <c r="E84" s="413">
        <v>155</v>
      </c>
      <c r="F84" s="413">
        <v>146</v>
      </c>
    </row>
    <row r="85" spans="2:6" s="68" customFormat="1" ht="14.25" customHeight="1" x14ac:dyDescent="0.25">
      <c r="B85" s="549"/>
      <c r="C85" s="413" t="s">
        <v>308</v>
      </c>
      <c r="D85" s="413">
        <v>16</v>
      </c>
      <c r="E85" s="413">
        <v>3</v>
      </c>
      <c r="F85" s="413">
        <v>13</v>
      </c>
    </row>
    <row r="86" spans="2:6" s="68" customFormat="1" ht="14.25" customHeight="1" x14ac:dyDescent="0.25">
      <c r="B86" s="549"/>
      <c r="C86" s="413" t="s">
        <v>92</v>
      </c>
      <c r="D86" s="413">
        <v>12</v>
      </c>
      <c r="E86" s="413">
        <v>6</v>
      </c>
      <c r="F86" s="413">
        <v>6</v>
      </c>
    </row>
    <row r="87" spans="2:6" s="46" customFormat="1" ht="14.25" customHeight="1" x14ac:dyDescent="0.25">
      <c r="B87" s="553" t="s">
        <v>113</v>
      </c>
      <c r="C87" s="414" t="s">
        <v>32</v>
      </c>
      <c r="D87" s="414">
        <v>10965</v>
      </c>
      <c r="E87" s="414">
        <v>5587</v>
      </c>
      <c r="F87" s="414">
        <v>5378</v>
      </c>
    </row>
    <row r="88" spans="2:6" s="68" customFormat="1" ht="14.25" customHeight="1" x14ac:dyDescent="0.25">
      <c r="B88" s="554"/>
      <c r="C88" s="413" t="s">
        <v>301</v>
      </c>
      <c r="D88" s="413">
        <v>140</v>
      </c>
      <c r="E88" s="413">
        <v>81</v>
      </c>
      <c r="F88" s="413">
        <v>59</v>
      </c>
    </row>
    <row r="89" spans="2:6" s="68" customFormat="1" ht="14.25" customHeight="1" x14ac:dyDescent="0.25">
      <c r="B89" s="554"/>
      <c r="C89" s="413" t="s">
        <v>302</v>
      </c>
      <c r="D89" s="413">
        <v>2237</v>
      </c>
      <c r="E89" s="413">
        <v>1145</v>
      </c>
      <c r="F89" s="413">
        <v>1092</v>
      </c>
    </row>
    <row r="90" spans="2:6" s="68" customFormat="1" ht="14.25" customHeight="1" x14ac:dyDescent="0.25">
      <c r="B90" s="554"/>
      <c r="C90" s="413" t="s">
        <v>303</v>
      </c>
      <c r="D90" s="413">
        <v>2976</v>
      </c>
      <c r="E90" s="413">
        <v>1518</v>
      </c>
      <c r="F90" s="413">
        <v>1458</v>
      </c>
    </row>
    <row r="91" spans="2:6" s="68" customFormat="1" ht="14.25" customHeight="1" x14ac:dyDescent="0.25">
      <c r="B91" s="554"/>
      <c r="C91" s="413" t="s">
        <v>304</v>
      </c>
      <c r="D91" s="413">
        <v>2530</v>
      </c>
      <c r="E91" s="413">
        <v>1286</v>
      </c>
      <c r="F91" s="413">
        <v>1244</v>
      </c>
    </row>
    <row r="92" spans="2:6" s="68" customFormat="1" ht="14.25" customHeight="1" x14ac:dyDescent="0.25">
      <c r="B92" s="554"/>
      <c r="C92" s="413" t="s">
        <v>305</v>
      </c>
      <c r="D92" s="413">
        <v>1786</v>
      </c>
      <c r="E92" s="413">
        <v>905</v>
      </c>
      <c r="F92" s="413">
        <v>881</v>
      </c>
    </row>
    <row r="93" spans="2:6" s="68" customFormat="1" ht="14.25" customHeight="1" x14ac:dyDescent="0.25">
      <c r="B93" s="554"/>
      <c r="C93" s="413" t="s">
        <v>306</v>
      </c>
      <c r="D93" s="413">
        <v>979</v>
      </c>
      <c r="E93" s="413">
        <v>489</v>
      </c>
      <c r="F93" s="413">
        <v>490</v>
      </c>
    </row>
    <row r="94" spans="2:6" s="68" customFormat="1" ht="14.25" customHeight="1" x14ac:dyDescent="0.25">
      <c r="B94" s="554"/>
      <c r="C94" s="413" t="s">
        <v>307</v>
      </c>
      <c r="D94" s="413">
        <v>257</v>
      </c>
      <c r="E94" s="413">
        <v>138</v>
      </c>
      <c r="F94" s="413">
        <v>119</v>
      </c>
    </row>
    <row r="95" spans="2:6" s="68" customFormat="1" ht="14.25" customHeight="1" x14ac:dyDescent="0.25">
      <c r="B95" s="554"/>
      <c r="C95" s="413" t="s">
        <v>308</v>
      </c>
      <c r="D95" s="413">
        <v>25</v>
      </c>
      <c r="E95" s="413">
        <v>12</v>
      </c>
      <c r="F95" s="413">
        <v>13</v>
      </c>
    </row>
    <row r="96" spans="2:6" s="68" customFormat="1" ht="14.25" customHeight="1" x14ac:dyDescent="0.25">
      <c r="B96" s="555"/>
      <c r="C96" s="413" t="s">
        <v>92</v>
      </c>
      <c r="D96" s="413">
        <v>35</v>
      </c>
      <c r="E96" s="413">
        <v>13</v>
      </c>
      <c r="F96" s="413">
        <v>22</v>
      </c>
    </row>
    <row r="97" spans="2:6" s="46" customFormat="1" ht="14.25" customHeight="1" x14ac:dyDescent="0.25">
      <c r="B97" s="553" t="s">
        <v>108</v>
      </c>
      <c r="C97" s="414" t="s">
        <v>32</v>
      </c>
      <c r="D97" s="414">
        <v>67157</v>
      </c>
      <c r="E97" s="414">
        <v>34340</v>
      </c>
      <c r="F97" s="414">
        <v>32817</v>
      </c>
    </row>
    <row r="98" spans="2:6" s="68" customFormat="1" ht="14.25" customHeight="1" x14ac:dyDescent="0.25">
      <c r="B98" s="554"/>
      <c r="C98" s="413" t="s">
        <v>301</v>
      </c>
      <c r="D98" s="413">
        <v>450</v>
      </c>
      <c r="E98" s="413">
        <v>228</v>
      </c>
      <c r="F98" s="413">
        <v>222</v>
      </c>
    </row>
    <row r="99" spans="2:6" s="68" customFormat="1" ht="14.25" customHeight="1" x14ac:dyDescent="0.25">
      <c r="B99" s="554"/>
      <c r="C99" s="413" t="s">
        <v>302</v>
      </c>
      <c r="D99" s="413">
        <v>10025</v>
      </c>
      <c r="E99" s="413">
        <v>5175</v>
      </c>
      <c r="F99" s="413">
        <v>4850</v>
      </c>
    </row>
    <row r="100" spans="2:6" s="68" customFormat="1" ht="14.25" customHeight="1" x14ac:dyDescent="0.25">
      <c r="B100" s="554"/>
      <c r="C100" s="413" t="s">
        <v>303</v>
      </c>
      <c r="D100" s="413">
        <v>18594</v>
      </c>
      <c r="E100" s="413">
        <v>9406</v>
      </c>
      <c r="F100" s="413">
        <v>9188</v>
      </c>
    </row>
    <row r="101" spans="2:6" s="68" customFormat="1" ht="14.25" customHeight="1" x14ac:dyDescent="0.25">
      <c r="B101" s="554"/>
      <c r="C101" s="413" t="s">
        <v>304</v>
      </c>
      <c r="D101" s="413">
        <v>17261</v>
      </c>
      <c r="E101" s="413">
        <v>8793</v>
      </c>
      <c r="F101" s="413">
        <v>8468</v>
      </c>
    </row>
    <row r="102" spans="2:6" s="68" customFormat="1" ht="14.25" customHeight="1" x14ac:dyDescent="0.25">
      <c r="B102" s="554"/>
      <c r="C102" s="413" t="s">
        <v>305</v>
      </c>
      <c r="D102" s="413">
        <v>12193</v>
      </c>
      <c r="E102" s="413">
        <v>6282</v>
      </c>
      <c r="F102" s="413">
        <v>5911</v>
      </c>
    </row>
    <row r="103" spans="2:6" s="68" customFormat="1" ht="14.25" customHeight="1" x14ac:dyDescent="0.25">
      <c r="B103" s="554"/>
      <c r="C103" s="413" t="s">
        <v>306</v>
      </c>
      <c r="D103" s="413">
        <v>6497</v>
      </c>
      <c r="E103" s="413">
        <v>3365</v>
      </c>
      <c r="F103" s="413">
        <v>3132</v>
      </c>
    </row>
    <row r="104" spans="2:6" s="68" customFormat="1" ht="14.25" customHeight="1" x14ac:dyDescent="0.25">
      <c r="B104" s="554"/>
      <c r="C104" s="413" t="s">
        <v>307</v>
      </c>
      <c r="D104" s="413">
        <v>1817</v>
      </c>
      <c r="E104" s="413">
        <v>922</v>
      </c>
      <c r="F104" s="413">
        <v>895</v>
      </c>
    </row>
    <row r="105" spans="2:6" s="68" customFormat="1" ht="14.25" customHeight="1" x14ac:dyDescent="0.25">
      <c r="B105" s="554"/>
      <c r="C105" s="413" t="s">
        <v>308</v>
      </c>
      <c r="D105" s="413">
        <v>84</v>
      </c>
      <c r="E105" s="413">
        <v>43</v>
      </c>
      <c r="F105" s="413">
        <v>41</v>
      </c>
    </row>
    <row r="106" spans="2:6" s="68" customFormat="1" ht="14.25" customHeight="1" x14ac:dyDescent="0.25">
      <c r="B106" s="554"/>
      <c r="C106" s="413" t="s">
        <v>505</v>
      </c>
      <c r="D106" s="413">
        <v>4</v>
      </c>
      <c r="E106" s="413">
        <v>3</v>
      </c>
      <c r="F106" s="413">
        <v>1</v>
      </c>
    </row>
    <row r="107" spans="2:6" s="68" customFormat="1" ht="14.25" customHeight="1" x14ac:dyDescent="0.25">
      <c r="B107" s="554"/>
      <c r="C107" s="413" t="s">
        <v>92</v>
      </c>
      <c r="D107" s="413">
        <v>232</v>
      </c>
      <c r="E107" s="413">
        <v>123</v>
      </c>
      <c r="F107" s="413">
        <v>109</v>
      </c>
    </row>
    <row r="108" spans="2:6" s="46" customFormat="1" ht="14.25" customHeight="1" x14ac:dyDescent="0.25">
      <c r="B108" s="540" t="s">
        <v>103</v>
      </c>
      <c r="C108" s="414" t="s">
        <v>32</v>
      </c>
      <c r="D108" s="414">
        <v>5918</v>
      </c>
      <c r="E108" s="414">
        <v>3028</v>
      </c>
      <c r="F108" s="414">
        <v>2890</v>
      </c>
    </row>
    <row r="109" spans="2:6" s="68" customFormat="1" ht="14.25" customHeight="1" x14ac:dyDescent="0.25">
      <c r="B109" s="540"/>
      <c r="C109" s="413" t="s">
        <v>301</v>
      </c>
      <c r="D109" s="413">
        <v>23</v>
      </c>
      <c r="E109" s="413">
        <v>10</v>
      </c>
      <c r="F109" s="413">
        <v>13</v>
      </c>
    </row>
    <row r="110" spans="2:6" s="68" customFormat="1" ht="14.25" customHeight="1" x14ac:dyDescent="0.25">
      <c r="B110" s="540"/>
      <c r="C110" s="413" t="s">
        <v>302</v>
      </c>
      <c r="D110" s="413">
        <v>770</v>
      </c>
      <c r="E110" s="413">
        <v>408</v>
      </c>
      <c r="F110" s="413">
        <v>362</v>
      </c>
    </row>
    <row r="111" spans="2:6" s="68" customFormat="1" ht="14.25" customHeight="1" x14ac:dyDescent="0.25">
      <c r="B111" s="540"/>
      <c r="C111" s="413" t="s">
        <v>303</v>
      </c>
      <c r="D111" s="413">
        <v>1421</v>
      </c>
      <c r="E111" s="413">
        <v>722</v>
      </c>
      <c r="F111" s="413">
        <v>699</v>
      </c>
    </row>
    <row r="112" spans="2:6" s="68" customFormat="1" ht="14.25" customHeight="1" x14ac:dyDescent="0.25">
      <c r="B112" s="540"/>
      <c r="C112" s="413" t="s">
        <v>304</v>
      </c>
      <c r="D112" s="413">
        <v>1567</v>
      </c>
      <c r="E112" s="413">
        <v>802</v>
      </c>
      <c r="F112" s="413">
        <v>765</v>
      </c>
    </row>
    <row r="113" spans="2:6" s="68" customFormat="1" ht="14.25" customHeight="1" x14ac:dyDescent="0.25">
      <c r="B113" s="540"/>
      <c r="C113" s="413" t="s">
        <v>305</v>
      </c>
      <c r="D113" s="413">
        <v>1248</v>
      </c>
      <c r="E113" s="413">
        <v>638</v>
      </c>
      <c r="F113" s="413">
        <v>610</v>
      </c>
    </row>
    <row r="114" spans="2:6" s="68" customFormat="1" ht="14.25" customHeight="1" x14ac:dyDescent="0.25">
      <c r="B114" s="540"/>
      <c r="C114" s="413" t="s">
        <v>306</v>
      </c>
      <c r="D114" s="413">
        <v>657</v>
      </c>
      <c r="E114" s="413">
        <v>326</v>
      </c>
      <c r="F114" s="413">
        <v>331</v>
      </c>
    </row>
    <row r="115" spans="2:6" s="68" customFormat="1" ht="14.25" customHeight="1" x14ac:dyDescent="0.25">
      <c r="B115" s="540"/>
      <c r="C115" s="413" t="s">
        <v>307</v>
      </c>
      <c r="D115" s="413">
        <v>192</v>
      </c>
      <c r="E115" s="413">
        <v>100</v>
      </c>
      <c r="F115" s="413">
        <v>92</v>
      </c>
    </row>
    <row r="116" spans="2:6" s="68" customFormat="1" ht="14.25" customHeight="1" x14ac:dyDescent="0.25">
      <c r="B116" s="540"/>
      <c r="C116" s="413" t="s">
        <v>308</v>
      </c>
      <c r="D116" s="413">
        <v>25</v>
      </c>
      <c r="E116" s="413">
        <v>12</v>
      </c>
      <c r="F116" s="413">
        <v>13</v>
      </c>
    </row>
    <row r="117" spans="2:6" s="68" customFormat="1" ht="14.25" customHeight="1" x14ac:dyDescent="0.25">
      <c r="B117" s="540"/>
      <c r="C117" s="413" t="s">
        <v>92</v>
      </c>
      <c r="D117" s="413">
        <v>15</v>
      </c>
      <c r="E117" s="413">
        <v>10</v>
      </c>
      <c r="F117" s="413">
        <v>5</v>
      </c>
    </row>
    <row r="118" spans="2:6" s="46" customFormat="1" ht="14.25" customHeight="1" x14ac:dyDescent="0.25">
      <c r="B118" s="553" t="s">
        <v>102</v>
      </c>
      <c r="C118" s="414" t="s">
        <v>32</v>
      </c>
      <c r="D118" s="414">
        <v>6592</v>
      </c>
      <c r="E118" s="414">
        <v>3363</v>
      </c>
      <c r="F118" s="414">
        <v>3229</v>
      </c>
    </row>
    <row r="119" spans="2:6" s="68" customFormat="1" ht="14.25" customHeight="1" x14ac:dyDescent="0.25">
      <c r="B119" s="554"/>
      <c r="C119" s="413" t="s">
        <v>301</v>
      </c>
      <c r="D119" s="413">
        <v>24</v>
      </c>
      <c r="E119" s="413">
        <v>11</v>
      </c>
      <c r="F119" s="413">
        <v>13</v>
      </c>
    </row>
    <row r="120" spans="2:6" s="68" customFormat="1" ht="14.25" customHeight="1" x14ac:dyDescent="0.25">
      <c r="B120" s="554"/>
      <c r="C120" s="413" t="s">
        <v>302</v>
      </c>
      <c r="D120" s="413">
        <v>939</v>
      </c>
      <c r="E120" s="413">
        <v>496</v>
      </c>
      <c r="F120" s="413">
        <v>443</v>
      </c>
    </row>
    <row r="121" spans="2:6" s="68" customFormat="1" ht="14.25" customHeight="1" x14ac:dyDescent="0.25">
      <c r="B121" s="554"/>
      <c r="C121" s="413" t="s">
        <v>303</v>
      </c>
      <c r="D121" s="413">
        <v>1559</v>
      </c>
      <c r="E121" s="413">
        <v>807</v>
      </c>
      <c r="F121" s="413">
        <v>752</v>
      </c>
    </row>
    <row r="122" spans="2:6" s="68" customFormat="1" ht="14.25" customHeight="1" x14ac:dyDescent="0.25">
      <c r="B122" s="554"/>
      <c r="C122" s="413" t="s">
        <v>304</v>
      </c>
      <c r="D122" s="413">
        <v>1673</v>
      </c>
      <c r="E122" s="413">
        <v>821</v>
      </c>
      <c r="F122" s="413">
        <v>852</v>
      </c>
    </row>
    <row r="123" spans="2:6" s="68" customFormat="1" ht="14.25" customHeight="1" x14ac:dyDescent="0.25">
      <c r="B123" s="554"/>
      <c r="C123" s="413" t="s">
        <v>305</v>
      </c>
      <c r="D123" s="413">
        <v>1349</v>
      </c>
      <c r="E123" s="413">
        <v>692</v>
      </c>
      <c r="F123" s="413">
        <v>657</v>
      </c>
    </row>
    <row r="124" spans="2:6" s="68" customFormat="1" ht="14.25" customHeight="1" x14ac:dyDescent="0.25">
      <c r="B124" s="554"/>
      <c r="C124" s="413" t="s">
        <v>306</v>
      </c>
      <c r="D124" s="413">
        <v>786</v>
      </c>
      <c r="E124" s="413">
        <v>401</v>
      </c>
      <c r="F124" s="413">
        <v>385</v>
      </c>
    </row>
    <row r="125" spans="2:6" s="68" customFormat="1" ht="14.25" customHeight="1" x14ac:dyDescent="0.25">
      <c r="B125" s="554"/>
      <c r="C125" s="413" t="s">
        <v>307</v>
      </c>
      <c r="D125" s="413">
        <v>246</v>
      </c>
      <c r="E125" s="413">
        <v>130</v>
      </c>
      <c r="F125" s="413">
        <v>116</v>
      </c>
    </row>
    <row r="126" spans="2:6" s="68" customFormat="1" ht="14.25" customHeight="1" x14ac:dyDescent="0.25">
      <c r="B126" s="554"/>
      <c r="C126" s="413" t="s">
        <v>308</v>
      </c>
      <c r="D126" s="413">
        <v>14</v>
      </c>
      <c r="E126" s="413">
        <v>5</v>
      </c>
      <c r="F126" s="413">
        <v>9</v>
      </c>
    </row>
    <row r="127" spans="2:6" s="68" customFormat="1" ht="14.25" customHeight="1" x14ac:dyDescent="0.25">
      <c r="B127" s="554"/>
      <c r="C127" s="413" t="s">
        <v>92</v>
      </c>
      <c r="D127" s="413">
        <v>2</v>
      </c>
      <c r="E127" s="413">
        <v>0</v>
      </c>
      <c r="F127" s="413">
        <v>2</v>
      </c>
    </row>
    <row r="128" spans="2:6" s="46" customFormat="1" ht="14.25" customHeight="1" x14ac:dyDescent="0.25">
      <c r="B128" s="553" t="s">
        <v>115</v>
      </c>
      <c r="C128" s="414" t="s">
        <v>32</v>
      </c>
      <c r="D128" s="414">
        <v>16676</v>
      </c>
      <c r="E128" s="414">
        <v>8533</v>
      </c>
      <c r="F128" s="414">
        <v>8143</v>
      </c>
    </row>
    <row r="129" spans="2:6" s="68" customFormat="1" ht="14.25" customHeight="1" x14ac:dyDescent="0.25">
      <c r="B129" s="554"/>
      <c r="C129" s="413" t="s">
        <v>301</v>
      </c>
      <c r="D129" s="413">
        <v>225</v>
      </c>
      <c r="E129" s="413">
        <v>123</v>
      </c>
      <c r="F129" s="413">
        <v>102</v>
      </c>
    </row>
    <row r="130" spans="2:6" s="68" customFormat="1" ht="14.25" customHeight="1" x14ac:dyDescent="0.25">
      <c r="B130" s="554"/>
      <c r="C130" s="413" t="s">
        <v>302</v>
      </c>
      <c r="D130" s="413">
        <v>3519</v>
      </c>
      <c r="E130" s="413">
        <v>1843</v>
      </c>
      <c r="F130" s="413">
        <v>1676</v>
      </c>
    </row>
    <row r="131" spans="2:6" s="68" customFormat="1" ht="14.25" customHeight="1" x14ac:dyDescent="0.25">
      <c r="B131" s="554"/>
      <c r="C131" s="413" t="s">
        <v>303</v>
      </c>
      <c r="D131" s="413">
        <v>4962</v>
      </c>
      <c r="E131" s="413">
        <v>2543</v>
      </c>
      <c r="F131" s="413">
        <v>2419</v>
      </c>
    </row>
    <row r="132" spans="2:6" s="68" customFormat="1" ht="14.25" customHeight="1" x14ac:dyDescent="0.25">
      <c r="B132" s="554"/>
      <c r="C132" s="413" t="s">
        <v>304</v>
      </c>
      <c r="D132" s="413">
        <v>3905</v>
      </c>
      <c r="E132" s="413">
        <v>2002</v>
      </c>
      <c r="F132" s="413">
        <v>1903</v>
      </c>
    </row>
    <row r="133" spans="2:6" s="68" customFormat="1" ht="14.25" customHeight="1" x14ac:dyDescent="0.25">
      <c r="B133" s="554"/>
      <c r="C133" s="413" t="s">
        <v>305</v>
      </c>
      <c r="D133" s="413">
        <v>2492</v>
      </c>
      <c r="E133" s="413">
        <v>1270</v>
      </c>
      <c r="F133" s="413">
        <v>1222</v>
      </c>
    </row>
    <row r="134" spans="2:6" s="68" customFormat="1" ht="14.25" customHeight="1" x14ac:dyDescent="0.25">
      <c r="B134" s="554"/>
      <c r="C134" s="413" t="s">
        <v>306</v>
      </c>
      <c r="D134" s="413">
        <v>1242</v>
      </c>
      <c r="E134" s="413">
        <v>613</v>
      </c>
      <c r="F134" s="413">
        <v>629</v>
      </c>
    </row>
    <row r="135" spans="2:6" s="68" customFormat="1" ht="14.25" customHeight="1" x14ac:dyDescent="0.25">
      <c r="B135" s="554"/>
      <c r="C135" s="413" t="s">
        <v>307</v>
      </c>
      <c r="D135" s="413">
        <v>311</v>
      </c>
      <c r="E135" s="413">
        <v>131</v>
      </c>
      <c r="F135" s="413">
        <v>180</v>
      </c>
    </row>
    <row r="136" spans="2:6" s="68" customFormat="1" ht="14.25" customHeight="1" x14ac:dyDescent="0.25">
      <c r="B136" s="554"/>
      <c r="C136" s="413" t="s">
        <v>308</v>
      </c>
      <c r="D136" s="413">
        <v>10</v>
      </c>
      <c r="E136" s="413">
        <v>5</v>
      </c>
      <c r="F136" s="413">
        <v>5</v>
      </c>
    </row>
    <row r="137" spans="2:6" s="68" customFormat="1" ht="14.25" customHeight="1" x14ac:dyDescent="0.25">
      <c r="B137" s="555"/>
      <c r="C137" s="413" t="s">
        <v>92</v>
      </c>
      <c r="D137" s="413">
        <v>10</v>
      </c>
      <c r="E137" s="413">
        <v>3</v>
      </c>
      <c r="F137" s="413">
        <v>7</v>
      </c>
    </row>
    <row r="138" spans="2:6" s="46" customFormat="1" ht="14.25" customHeight="1" x14ac:dyDescent="0.25">
      <c r="B138" s="541" t="s">
        <v>100</v>
      </c>
      <c r="C138" s="414" t="s">
        <v>32</v>
      </c>
      <c r="D138" s="414">
        <v>25397</v>
      </c>
      <c r="E138" s="414">
        <v>12983</v>
      </c>
      <c r="F138" s="414">
        <v>12414</v>
      </c>
    </row>
    <row r="139" spans="2:6" s="68" customFormat="1" ht="14.25" customHeight="1" x14ac:dyDescent="0.25">
      <c r="B139" s="542"/>
      <c r="C139" s="413" t="s">
        <v>301</v>
      </c>
      <c r="D139" s="413">
        <v>276</v>
      </c>
      <c r="E139" s="413">
        <v>150</v>
      </c>
      <c r="F139" s="413">
        <v>126</v>
      </c>
    </row>
    <row r="140" spans="2:6" s="68" customFormat="1" ht="14.25" customHeight="1" x14ac:dyDescent="0.25">
      <c r="B140" s="542"/>
      <c r="C140" s="413" t="s">
        <v>302</v>
      </c>
      <c r="D140" s="413">
        <v>4990</v>
      </c>
      <c r="E140" s="413">
        <v>2575</v>
      </c>
      <c r="F140" s="413">
        <v>2415</v>
      </c>
    </row>
    <row r="141" spans="2:6" s="68" customFormat="1" ht="14.25" customHeight="1" x14ac:dyDescent="0.25">
      <c r="B141" s="542"/>
      <c r="C141" s="413" t="s">
        <v>303</v>
      </c>
      <c r="D141" s="413">
        <v>7368</v>
      </c>
      <c r="E141" s="413">
        <v>3791</v>
      </c>
      <c r="F141" s="413">
        <v>3577</v>
      </c>
    </row>
    <row r="142" spans="2:6" s="68" customFormat="1" ht="14.25" customHeight="1" x14ac:dyDescent="0.25">
      <c r="B142" s="542"/>
      <c r="C142" s="413" t="s">
        <v>304</v>
      </c>
      <c r="D142" s="413">
        <v>6368</v>
      </c>
      <c r="E142" s="413">
        <v>3266</v>
      </c>
      <c r="F142" s="413">
        <v>3102</v>
      </c>
    </row>
    <row r="143" spans="2:6" s="68" customFormat="1" ht="14.25" customHeight="1" x14ac:dyDescent="0.25">
      <c r="B143" s="542"/>
      <c r="C143" s="413" t="s">
        <v>305</v>
      </c>
      <c r="D143" s="413">
        <v>4095</v>
      </c>
      <c r="E143" s="413">
        <v>2019</v>
      </c>
      <c r="F143" s="413">
        <v>2076</v>
      </c>
    </row>
    <row r="144" spans="2:6" s="68" customFormat="1" ht="14.25" customHeight="1" x14ac:dyDescent="0.25">
      <c r="B144" s="542"/>
      <c r="C144" s="413" t="s">
        <v>306</v>
      </c>
      <c r="D144" s="413">
        <v>1812</v>
      </c>
      <c r="E144" s="413">
        <v>943</v>
      </c>
      <c r="F144" s="413">
        <v>869</v>
      </c>
    </row>
    <row r="145" spans="2:6" s="68" customFormat="1" ht="14.25" customHeight="1" x14ac:dyDescent="0.25">
      <c r="B145" s="542"/>
      <c r="C145" s="413" t="s">
        <v>307</v>
      </c>
      <c r="D145" s="413">
        <v>442</v>
      </c>
      <c r="E145" s="413">
        <v>221</v>
      </c>
      <c r="F145" s="413">
        <v>221</v>
      </c>
    </row>
    <row r="146" spans="2:6" s="68" customFormat="1" ht="14.25" customHeight="1" x14ac:dyDescent="0.25">
      <c r="B146" s="542"/>
      <c r="C146" s="413" t="s">
        <v>308</v>
      </c>
      <c r="D146" s="413">
        <v>23</v>
      </c>
      <c r="E146" s="413">
        <v>5</v>
      </c>
      <c r="F146" s="413">
        <v>18</v>
      </c>
    </row>
    <row r="147" spans="2:6" s="68" customFormat="1" ht="14.25" customHeight="1" x14ac:dyDescent="0.25">
      <c r="B147" s="542"/>
      <c r="C147" s="413" t="s">
        <v>505</v>
      </c>
      <c r="D147" s="413">
        <v>3</v>
      </c>
      <c r="E147" s="413">
        <v>3</v>
      </c>
      <c r="F147" s="413">
        <v>0</v>
      </c>
    </row>
    <row r="148" spans="2:6" s="68" customFormat="1" ht="14.25" customHeight="1" x14ac:dyDescent="0.25">
      <c r="B148" s="543"/>
      <c r="C148" s="413" t="s">
        <v>92</v>
      </c>
      <c r="D148" s="413">
        <v>20</v>
      </c>
      <c r="E148" s="413">
        <v>10</v>
      </c>
      <c r="F148" s="413">
        <v>10</v>
      </c>
    </row>
    <row r="149" spans="2:6" s="46" customFormat="1" ht="14.25" customHeight="1" x14ac:dyDescent="0.25">
      <c r="B149" s="541" t="s">
        <v>97</v>
      </c>
      <c r="C149" s="414" t="s">
        <v>32</v>
      </c>
      <c r="D149" s="414">
        <v>4097</v>
      </c>
      <c r="E149" s="414">
        <v>2112</v>
      </c>
      <c r="F149" s="414">
        <v>1985</v>
      </c>
    </row>
    <row r="150" spans="2:6" s="68" customFormat="1" ht="14.25" customHeight="1" x14ac:dyDescent="0.25">
      <c r="B150" s="542"/>
      <c r="C150" s="413" t="s">
        <v>301</v>
      </c>
      <c r="D150" s="413">
        <v>81</v>
      </c>
      <c r="E150" s="413">
        <v>49</v>
      </c>
      <c r="F150" s="413">
        <v>32</v>
      </c>
    </row>
    <row r="151" spans="2:6" s="68" customFormat="1" ht="14.25" customHeight="1" x14ac:dyDescent="0.25">
      <c r="B151" s="542"/>
      <c r="C151" s="413" t="s">
        <v>302</v>
      </c>
      <c r="D151" s="413">
        <v>963</v>
      </c>
      <c r="E151" s="413">
        <v>502</v>
      </c>
      <c r="F151" s="413">
        <v>461</v>
      </c>
    </row>
    <row r="152" spans="2:6" s="68" customFormat="1" ht="14.25" customHeight="1" x14ac:dyDescent="0.25">
      <c r="B152" s="542"/>
      <c r="C152" s="413" t="s">
        <v>303</v>
      </c>
      <c r="D152" s="413">
        <v>992</v>
      </c>
      <c r="E152" s="413">
        <v>481</v>
      </c>
      <c r="F152" s="413">
        <v>511</v>
      </c>
    </row>
    <row r="153" spans="2:6" s="68" customFormat="1" ht="14.25" customHeight="1" x14ac:dyDescent="0.25">
      <c r="B153" s="542"/>
      <c r="C153" s="413" t="s">
        <v>304</v>
      </c>
      <c r="D153" s="413">
        <v>825</v>
      </c>
      <c r="E153" s="413">
        <v>441</v>
      </c>
      <c r="F153" s="413">
        <v>384</v>
      </c>
    </row>
    <row r="154" spans="2:6" s="68" customFormat="1" ht="14.25" customHeight="1" x14ac:dyDescent="0.25">
      <c r="B154" s="542"/>
      <c r="C154" s="413" t="s">
        <v>305</v>
      </c>
      <c r="D154" s="413">
        <v>638</v>
      </c>
      <c r="E154" s="413">
        <v>342</v>
      </c>
      <c r="F154" s="413">
        <v>296</v>
      </c>
    </row>
    <row r="155" spans="2:6" s="68" customFormat="1" ht="14.25" customHeight="1" x14ac:dyDescent="0.25">
      <c r="B155" s="542"/>
      <c r="C155" s="413" t="s">
        <v>306</v>
      </c>
      <c r="D155" s="413">
        <v>426</v>
      </c>
      <c r="E155" s="413">
        <v>205</v>
      </c>
      <c r="F155" s="413">
        <v>221</v>
      </c>
    </row>
    <row r="156" spans="2:6" s="68" customFormat="1" ht="14.25" customHeight="1" x14ac:dyDescent="0.25">
      <c r="B156" s="542"/>
      <c r="C156" s="413" t="s">
        <v>307</v>
      </c>
      <c r="D156" s="413">
        <v>152</v>
      </c>
      <c r="E156" s="413">
        <v>81</v>
      </c>
      <c r="F156" s="413">
        <v>71</v>
      </c>
    </row>
    <row r="157" spans="2:6" s="68" customFormat="1" ht="14.25" customHeight="1" x14ac:dyDescent="0.25">
      <c r="B157" s="542"/>
      <c r="C157" s="413" t="s">
        <v>308</v>
      </c>
      <c r="D157" s="413">
        <v>13</v>
      </c>
      <c r="E157" s="413">
        <v>7</v>
      </c>
      <c r="F157" s="413">
        <v>6</v>
      </c>
    </row>
    <row r="158" spans="2:6" s="68" customFormat="1" ht="14.25" customHeight="1" x14ac:dyDescent="0.25">
      <c r="B158" s="542"/>
      <c r="C158" s="413" t="s">
        <v>505</v>
      </c>
      <c r="D158" s="413">
        <v>1</v>
      </c>
      <c r="E158" s="413">
        <v>0</v>
      </c>
      <c r="F158" s="413">
        <v>1</v>
      </c>
    </row>
    <row r="159" spans="2:6" s="68" customFormat="1" ht="14.25" customHeight="1" x14ac:dyDescent="0.25">
      <c r="B159" s="543"/>
      <c r="C159" s="413" t="s">
        <v>92</v>
      </c>
      <c r="D159" s="413">
        <v>6</v>
      </c>
      <c r="E159" s="413">
        <v>4</v>
      </c>
      <c r="F159" s="413">
        <v>2</v>
      </c>
    </row>
    <row r="160" spans="2:6" s="46" customFormat="1" ht="14.25" customHeight="1" x14ac:dyDescent="0.25">
      <c r="B160" s="541" t="s">
        <v>95</v>
      </c>
      <c r="C160" s="414" t="s">
        <v>32</v>
      </c>
      <c r="D160" s="414">
        <v>2776</v>
      </c>
      <c r="E160" s="414">
        <v>1405</v>
      </c>
      <c r="F160" s="414">
        <v>1371</v>
      </c>
    </row>
    <row r="161" spans="2:6" s="68" customFormat="1" ht="14.25" customHeight="1" x14ac:dyDescent="0.25">
      <c r="B161" s="542"/>
      <c r="C161" s="413" t="s">
        <v>301</v>
      </c>
      <c r="D161" s="413">
        <v>34</v>
      </c>
      <c r="E161" s="413">
        <v>16</v>
      </c>
      <c r="F161" s="413">
        <v>18</v>
      </c>
    </row>
    <row r="162" spans="2:6" s="68" customFormat="1" ht="14.25" customHeight="1" x14ac:dyDescent="0.25">
      <c r="B162" s="542"/>
      <c r="C162" s="413" t="s">
        <v>302</v>
      </c>
      <c r="D162" s="413">
        <v>570</v>
      </c>
      <c r="E162" s="413">
        <v>275</v>
      </c>
      <c r="F162" s="413">
        <v>295</v>
      </c>
    </row>
    <row r="163" spans="2:6" s="68" customFormat="1" ht="14.25" customHeight="1" x14ac:dyDescent="0.25">
      <c r="B163" s="542"/>
      <c r="C163" s="413" t="s">
        <v>303</v>
      </c>
      <c r="D163" s="413">
        <v>690</v>
      </c>
      <c r="E163" s="413">
        <v>347</v>
      </c>
      <c r="F163" s="413">
        <v>343</v>
      </c>
    </row>
    <row r="164" spans="2:6" s="68" customFormat="1" ht="14.25" customHeight="1" x14ac:dyDescent="0.25">
      <c r="B164" s="542"/>
      <c r="C164" s="413" t="s">
        <v>304</v>
      </c>
      <c r="D164" s="413">
        <v>602</v>
      </c>
      <c r="E164" s="413">
        <v>322</v>
      </c>
      <c r="F164" s="413">
        <v>280</v>
      </c>
    </row>
    <row r="165" spans="2:6" s="68" customFormat="1" ht="14.25" customHeight="1" x14ac:dyDescent="0.25">
      <c r="B165" s="542"/>
      <c r="C165" s="413" t="s">
        <v>305</v>
      </c>
      <c r="D165" s="413">
        <v>451</v>
      </c>
      <c r="E165" s="413">
        <v>222</v>
      </c>
      <c r="F165" s="413">
        <v>229</v>
      </c>
    </row>
    <row r="166" spans="2:6" s="68" customFormat="1" ht="14.25" customHeight="1" x14ac:dyDescent="0.25">
      <c r="B166" s="542"/>
      <c r="C166" s="413" t="s">
        <v>306</v>
      </c>
      <c r="D166" s="413">
        <v>301</v>
      </c>
      <c r="E166" s="413">
        <v>162</v>
      </c>
      <c r="F166" s="413">
        <v>139</v>
      </c>
    </row>
    <row r="167" spans="2:6" s="68" customFormat="1" ht="14.25" customHeight="1" x14ac:dyDescent="0.25">
      <c r="B167" s="542"/>
      <c r="C167" s="413" t="s">
        <v>307</v>
      </c>
      <c r="D167" s="413">
        <v>108</v>
      </c>
      <c r="E167" s="413">
        <v>51</v>
      </c>
      <c r="F167" s="413">
        <v>57</v>
      </c>
    </row>
    <row r="168" spans="2:6" s="68" customFormat="1" ht="14.25" customHeight="1" x14ac:dyDescent="0.25">
      <c r="B168" s="542"/>
      <c r="C168" s="413" t="s">
        <v>308</v>
      </c>
      <c r="D168" s="413">
        <v>9</v>
      </c>
      <c r="E168" s="413">
        <v>6</v>
      </c>
      <c r="F168" s="413">
        <v>3</v>
      </c>
    </row>
    <row r="169" spans="2:6" s="68" customFormat="1" ht="14.25" customHeight="1" x14ac:dyDescent="0.25">
      <c r="B169" s="542"/>
      <c r="C169" s="413" t="s">
        <v>505</v>
      </c>
      <c r="D169" s="413">
        <v>2</v>
      </c>
      <c r="E169" s="413" t="s">
        <v>668</v>
      </c>
      <c r="F169" s="413">
        <v>2</v>
      </c>
    </row>
    <row r="170" spans="2:6" s="68" customFormat="1" ht="14.25" customHeight="1" x14ac:dyDescent="0.25">
      <c r="B170" s="543"/>
      <c r="C170" s="413" t="s">
        <v>92</v>
      </c>
      <c r="D170" s="413">
        <v>9</v>
      </c>
      <c r="E170" s="413">
        <v>4</v>
      </c>
      <c r="F170" s="413">
        <v>5</v>
      </c>
    </row>
    <row r="171" spans="2:6" s="46" customFormat="1" ht="14.25" customHeight="1" x14ac:dyDescent="0.25">
      <c r="B171" s="541" t="s">
        <v>98</v>
      </c>
      <c r="C171" s="414" t="s">
        <v>32</v>
      </c>
      <c r="D171" s="414">
        <v>2194</v>
      </c>
      <c r="E171" s="414">
        <v>1095</v>
      </c>
      <c r="F171" s="414">
        <v>1099</v>
      </c>
    </row>
    <row r="172" spans="2:6" s="68" customFormat="1" ht="14.25" customHeight="1" x14ac:dyDescent="0.25">
      <c r="B172" s="542"/>
      <c r="C172" s="413" t="s">
        <v>301</v>
      </c>
      <c r="D172" s="413">
        <v>30</v>
      </c>
      <c r="E172" s="413">
        <v>22</v>
      </c>
      <c r="F172" s="413">
        <v>8</v>
      </c>
    </row>
    <row r="173" spans="2:6" s="68" customFormat="1" ht="14.25" customHeight="1" x14ac:dyDescent="0.25">
      <c r="B173" s="542"/>
      <c r="C173" s="413" t="s">
        <v>302</v>
      </c>
      <c r="D173" s="413">
        <v>394</v>
      </c>
      <c r="E173" s="413">
        <v>189</v>
      </c>
      <c r="F173" s="413">
        <v>205</v>
      </c>
    </row>
    <row r="174" spans="2:6" s="68" customFormat="1" ht="14.25" customHeight="1" x14ac:dyDescent="0.25">
      <c r="B174" s="542"/>
      <c r="C174" s="413" t="s">
        <v>303</v>
      </c>
      <c r="D174" s="413">
        <v>511</v>
      </c>
      <c r="E174" s="413">
        <v>238</v>
      </c>
      <c r="F174" s="413">
        <v>273</v>
      </c>
    </row>
    <row r="175" spans="2:6" s="68" customFormat="1" ht="14.25" customHeight="1" x14ac:dyDescent="0.25">
      <c r="B175" s="542"/>
      <c r="C175" s="413" t="s">
        <v>304</v>
      </c>
      <c r="D175" s="413">
        <v>523</v>
      </c>
      <c r="E175" s="413">
        <v>276</v>
      </c>
      <c r="F175" s="413">
        <v>247</v>
      </c>
    </row>
    <row r="176" spans="2:6" s="68" customFormat="1" ht="14.25" customHeight="1" x14ac:dyDescent="0.25">
      <c r="B176" s="542"/>
      <c r="C176" s="413" t="s">
        <v>305</v>
      </c>
      <c r="D176" s="413">
        <v>398</v>
      </c>
      <c r="E176" s="413">
        <v>199</v>
      </c>
      <c r="F176" s="413">
        <v>199</v>
      </c>
    </row>
    <row r="177" spans="2:6" s="68" customFormat="1" ht="14.25" customHeight="1" x14ac:dyDescent="0.25">
      <c r="B177" s="542"/>
      <c r="C177" s="413" t="s">
        <v>306</v>
      </c>
      <c r="D177" s="413">
        <v>226</v>
      </c>
      <c r="E177" s="413">
        <v>114</v>
      </c>
      <c r="F177" s="413">
        <v>112</v>
      </c>
    </row>
    <row r="178" spans="2:6" s="68" customFormat="1" ht="14.25" customHeight="1" x14ac:dyDescent="0.25">
      <c r="B178" s="542"/>
      <c r="C178" s="413" t="s">
        <v>307</v>
      </c>
      <c r="D178" s="413">
        <v>90</v>
      </c>
      <c r="E178" s="413">
        <v>43</v>
      </c>
      <c r="F178" s="413">
        <v>47</v>
      </c>
    </row>
    <row r="179" spans="2:6" s="68" customFormat="1" ht="14.25" customHeight="1" x14ac:dyDescent="0.25">
      <c r="B179" s="542"/>
      <c r="C179" s="413" t="s">
        <v>308</v>
      </c>
      <c r="D179" s="413">
        <v>10</v>
      </c>
      <c r="E179" s="413">
        <v>7</v>
      </c>
      <c r="F179" s="413">
        <v>3</v>
      </c>
    </row>
    <row r="180" spans="2:6" s="68" customFormat="1" ht="14.25" customHeight="1" x14ac:dyDescent="0.25">
      <c r="B180" s="542"/>
      <c r="C180" s="413" t="s">
        <v>505</v>
      </c>
      <c r="D180" s="413">
        <v>1</v>
      </c>
      <c r="E180" s="413">
        <v>1</v>
      </c>
      <c r="F180" s="413">
        <v>0</v>
      </c>
    </row>
    <row r="181" spans="2:6" s="68" customFormat="1" ht="14.25" customHeight="1" x14ac:dyDescent="0.25">
      <c r="B181" s="543"/>
      <c r="C181" s="413" t="s">
        <v>92</v>
      </c>
      <c r="D181" s="413">
        <v>11</v>
      </c>
      <c r="E181" s="413">
        <v>6</v>
      </c>
      <c r="F181" s="413">
        <v>5</v>
      </c>
    </row>
    <row r="182" spans="2:6" s="46" customFormat="1" ht="14.25" customHeight="1" x14ac:dyDescent="0.25">
      <c r="B182" s="541" t="s">
        <v>111</v>
      </c>
      <c r="C182" s="414" t="s">
        <v>32</v>
      </c>
      <c r="D182" s="414">
        <v>34577</v>
      </c>
      <c r="E182" s="414">
        <v>17446</v>
      </c>
      <c r="F182" s="414">
        <v>17131</v>
      </c>
    </row>
    <row r="183" spans="2:6" s="68" customFormat="1" ht="14.25" customHeight="1" x14ac:dyDescent="0.25">
      <c r="B183" s="542"/>
      <c r="C183" s="413" t="s">
        <v>301</v>
      </c>
      <c r="D183" s="413">
        <v>110</v>
      </c>
      <c r="E183" s="413">
        <v>64</v>
      </c>
      <c r="F183" s="413">
        <v>46</v>
      </c>
    </row>
    <row r="184" spans="2:6" s="68" customFormat="1" ht="14.25" customHeight="1" x14ac:dyDescent="0.25">
      <c r="B184" s="542"/>
      <c r="C184" s="413" t="s">
        <v>302</v>
      </c>
      <c r="D184" s="413">
        <v>3620</v>
      </c>
      <c r="E184" s="413">
        <v>1862</v>
      </c>
      <c r="F184" s="413">
        <v>1758</v>
      </c>
    </row>
    <row r="185" spans="2:6" s="68" customFormat="1" ht="14.25" customHeight="1" x14ac:dyDescent="0.25">
      <c r="B185" s="542"/>
      <c r="C185" s="413" t="s">
        <v>303</v>
      </c>
      <c r="D185" s="413">
        <v>7426</v>
      </c>
      <c r="E185" s="413">
        <v>3749</v>
      </c>
      <c r="F185" s="413">
        <v>3677</v>
      </c>
    </row>
    <row r="186" spans="2:6" s="68" customFormat="1" ht="14.25" customHeight="1" x14ac:dyDescent="0.25">
      <c r="B186" s="542"/>
      <c r="C186" s="413" t="s">
        <v>304</v>
      </c>
      <c r="D186" s="413">
        <v>9108</v>
      </c>
      <c r="E186" s="413">
        <v>4605</v>
      </c>
      <c r="F186" s="413">
        <v>4503</v>
      </c>
    </row>
    <row r="187" spans="2:6" s="68" customFormat="1" ht="14.25" customHeight="1" x14ac:dyDescent="0.25">
      <c r="B187" s="542"/>
      <c r="C187" s="413" t="s">
        <v>305</v>
      </c>
      <c r="D187" s="413">
        <v>7988</v>
      </c>
      <c r="E187" s="413">
        <v>4037</v>
      </c>
      <c r="F187" s="413">
        <v>3951</v>
      </c>
    </row>
    <row r="188" spans="2:6" s="68" customFormat="1" ht="14.25" customHeight="1" x14ac:dyDescent="0.25">
      <c r="B188" s="542"/>
      <c r="C188" s="413" t="s">
        <v>306</v>
      </c>
      <c r="D188" s="413">
        <v>4840</v>
      </c>
      <c r="E188" s="413">
        <v>2400</v>
      </c>
      <c r="F188" s="413">
        <v>2440</v>
      </c>
    </row>
    <row r="189" spans="2:6" s="68" customFormat="1" ht="14.25" customHeight="1" x14ac:dyDescent="0.25">
      <c r="B189" s="542"/>
      <c r="C189" s="413" t="s">
        <v>307</v>
      </c>
      <c r="D189" s="413">
        <v>1339</v>
      </c>
      <c r="E189" s="413">
        <v>659</v>
      </c>
      <c r="F189" s="413">
        <v>680</v>
      </c>
    </row>
    <row r="190" spans="2:6" s="68" customFormat="1" ht="14.25" customHeight="1" x14ac:dyDescent="0.25">
      <c r="B190" s="542"/>
      <c r="C190" s="413" t="s">
        <v>308</v>
      </c>
      <c r="D190" s="413">
        <v>85</v>
      </c>
      <c r="E190" s="413">
        <v>42</v>
      </c>
      <c r="F190" s="413">
        <v>43</v>
      </c>
    </row>
    <row r="191" spans="2:6" s="68" customFormat="1" ht="14.25" customHeight="1" x14ac:dyDescent="0.25">
      <c r="B191" s="542"/>
      <c r="C191" s="413" t="s">
        <v>505</v>
      </c>
      <c r="D191" s="413">
        <v>4</v>
      </c>
      <c r="E191" s="413">
        <v>3</v>
      </c>
      <c r="F191" s="413">
        <v>1</v>
      </c>
    </row>
    <row r="192" spans="2:6" s="68" customFormat="1" ht="14.25" customHeight="1" x14ac:dyDescent="0.25">
      <c r="B192" s="543"/>
      <c r="C192" s="413" t="s">
        <v>92</v>
      </c>
      <c r="D192" s="413">
        <v>57</v>
      </c>
      <c r="E192" s="413">
        <v>25</v>
      </c>
      <c r="F192" s="413">
        <v>32</v>
      </c>
    </row>
    <row r="193" spans="2:6" s="46" customFormat="1" ht="14.25" customHeight="1" x14ac:dyDescent="0.25">
      <c r="B193" s="541" t="s">
        <v>112</v>
      </c>
      <c r="C193" s="414" t="s">
        <v>32</v>
      </c>
      <c r="D193" s="414">
        <v>7247</v>
      </c>
      <c r="E193" s="414">
        <v>3707</v>
      </c>
      <c r="F193" s="414">
        <v>3540</v>
      </c>
    </row>
    <row r="194" spans="2:6" s="68" customFormat="1" ht="14.25" customHeight="1" x14ac:dyDescent="0.25">
      <c r="B194" s="542"/>
      <c r="C194" s="413" t="s">
        <v>301</v>
      </c>
      <c r="D194" s="413">
        <v>16</v>
      </c>
      <c r="E194" s="413">
        <v>9</v>
      </c>
      <c r="F194" s="413">
        <v>7</v>
      </c>
    </row>
    <row r="195" spans="2:6" s="68" customFormat="1" ht="14.25" customHeight="1" x14ac:dyDescent="0.25">
      <c r="B195" s="542"/>
      <c r="C195" s="413" t="s">
        <v>302</v>
      </c>
      <c r="D195" s="413">
        <v>912</v>
      </c>
      <c r="E195" s="413">
        <v>479</v>
      </c>
      <c r="F195" s="413">
        <v>433</v>
      </c>
    </row>
    <row r="196" spans="2:6" s="68" customFormat="1" ht="14.25" customHeight="1" x14ac:dyDescent="0.25">
      <c r="B196" s="542"/>
      <c r="C196" s="413" t="s">
        <v>303</v>
      </c>
      <c r="D196" s="413">
        <v>1677</v>
      </c>
      <c r="E196" s="413">
        <v>880</v>
      </c>
      <c r="F196" s="413">
        <v>797</v>
      </c>
    </row>
    <row r="197" spans="2:6" s="68" customFormat="1" ht="14.25" customHeight="1" x14ac:dyDescent="0.25">
      <c r="B197" s="542"/>
      <c r="C197" s="413" t="s">
        <v>304</v>
      </c>
      <c r="D197" s="413">
        <v>1866</v>
      </c>
      <c r="E197" s="413">
        <v>930</v>
      </c>
      <c r="F197" s="413">
        <v>936</v>
      </c>
    </row>
    <row r="198" spans="2:6" s="68" customFormat="1" ht="14.25" customHeight="1" x14ac:dyDescent="0.25">
      <c r="B198" s="542"/>
      <c r="C198" s="413" t="s">
        <v>305</v>
      </c>
      <c r="D198" s="413">
        <v>1552</v>
      </c>
      <c r="E198" s="413">
        <v>787</v>
      </c>
      <c r="F198" s="413">
        <v>765</v>
      </c>
    </row>
    <row r="199" spans="2:6" s="68" customFormat="1" ht="14.25" customHeight="1" x14ac:dyDescent="0.25">
      <c r="B199" s="542"/>
      <c r="C199" s="413" t="s">
        <v>306</v>
      </c>
      <c r="D199" s="413">
        <v>935</v>
      </c>
      <c r="E199" s="413">
        <v>491</v>
      </c>
      <c r="F199" s="413">
        <v>444</v>
      </c>
    </row>
    <row r="200" spans="2:6" s="68" customFormat="1" ht="14.25" customHeight="1" x14ac:dyDescent="0.25">
      <c r="B200" s="542"/>
      <c r="C200" s="413" t="s">
        <v>307</v>
      </c>
      <c r="D200" s="413">
        <v>271</v>
      </c>
      <c r="E200" s="413">
        <v>120</v>
      </c>
      <c r="F200" s="413">
        <v>151</v>
      </c>
    </row>
    <row r="201" spans="2:6" s="68" customFormat="1" ht="14.25" customHeight="1" x14ac:dyDescent="0.25">
      <c r="B201" s="542"/>
      <c r="C201" s="413" t="s">
        <v>308</v>
      </c>
      <c r="D201" s="413">
        <v>11</v>
      </c>
      <c r="E201" s="413">
        <v>6</v>
      </c>
      <c r="F201" s="413">
        <v>5</v>
      </c>
    </row>
    <row r="202" spans="2:6" s="68" customFormat="1" ht="14.25" customHeight="1" x14ac:dyDescent="0.25">
      <c r="B202" s="543"/>
      <c r="C202" s="413" t="s">
        <v>92</v>
      </c>
      <c r="D202" s="413">
        <v>7</v>
      </c>
      <c r="E202" s="413">
        <v>5</v>
      </c>
      <c r="F202" s="413">
        <v>2</v>
      </c>
    </row>
    <row r="203" spans="2:6" s="46" customFormat="1" ht="14.25" customHeight="1" x14ac:dyDescent="0.25">
      <c r="B203" s="541" t="s">
        <v>94</v>
      </c>
      <c r="C203" s="414" t="s">
        <v>32</v>
      </c>
      <c r="D203" s="414">
        <v>1980</v>
      </c>
      <c r="E203" s="414">
        <v>1009</v>
      </c>
      <c r="F203" s="414">
        <v>971</v>
      </c>
    </row>
    <row r="204" spans="2:6" s="68" customFormat="1" ht="14.25" customHeight="1" x14ac:dyDescent="0.25">
      <c r="B204" s="542"/>
      <c r="C204" s="413" t="s">
        <v>301</v>
      </c>
      <c r="D204" s="413">
        <v>24</v>
      </c>
      <c r="E204" s="413">
        <v>12</v>
      </c>
      <c r="F204" s="413">
        <v>12</v>
      </c>
    </row>
    <row r="205" spans="2:6" s="68" customFormat="1" ht="14.25" customHeight="1" x14ac:dyDescent="0.25">
      <c r="B205" s="542"/>
      <c r="C205" s="413" t="s">
        <v>302</v>
      </c>
      <c r="D205" s="413">
        <v>401</v>
      </c>
      <c r="E205" s="413">
        <v>205</v>
      </c>
      <c r="F205" s="413">
        <v>196</v>
      </c>
    </row>
    <row r="206" spans="2:6" s="68" customFormat="1" ht="14.25" customHeight="1" x14ac:dyDescent="0.25">
      <c r="B206" s="542"/>
      <c r="C206" s="413" t="s">
        <v>303</v>
      </c>
      <c r="D206" s="413">
        <v>492</v>
      </c>
      <c r="E206" s="413">
        <v>252</v>
      </c>
      <c r="F206" s="413">
        <v>240</v>
      </c>
    </row>
    <row r="207" spans="2:6" s="68" customFormat="1" ht="14.25" customHeight="1" x14ac:dyDescent="0.25">
      <c r="B207" s="542"/>
      <c r="C207" s="413" t="s">
        <v>304</v>
      </c>
      <c r="D207" s="413">
        <v>442</v>
      </c>
      <c r="E207" s="413">
        <v>225</v>
      </c>
      <c r="F207" s="413">
        <v>217</v>
      </c>
    </row>
    <row r="208" spans="2:6" s="68" customFormat="1" ht="14.25" customHeight="1" x14ac:dyDescent="0.25">
      <c r="B208" s="542"/>
      <c r="C208" s="413" t="s">
        <v>305</v>
      </c>
      <c r="D208" s="413">
        <v>337</v>
      </c>
      <c r="E208" s="413">
        <v>170</v>
      </c>
      <c r="F208" s="413">
        <v>167</v>
      </c>
    </row>
    <row r="209" spans="2:6" s="68" customFormat="1" ht="14.25" customHeight="1" x14ac:dyDescent="0.25">
      <c r="B209" s="542"/>
      <c r="C209" s="413" t="s">
        <v>306</v>
      </c>
      <c r="D209" s="413">
        <v>198</v>
      </c>
      <c r="E209" s="413">
        <v>100</v>
      </c>
      <c r="F209" s="413">
        <v>98</v>
      </c>
    </row>
    <row r="210" spans="2:6" s="68" customFormat="1" ht="14.25" customHeight="1" x14ac:dyDescent="0.25">
      <c r="B210" s="542"/>
      <c r="C210" s="413" t="s">
        <v>307</v>
      </c>
      <c r="D210" s="413">
        <v>74</v>
      </c>
      <c r="E210" s="413">
        <v>39</v>
      </c>
      <c r="F210" s="413">
        <v>35</v>
      </c>
    </row>
    <row r="211" spans="2:6" s="68" customFormat="1" ht="14.25" customHeight="1" x14ac:dyDescent="0.25">
      <c r="B211" s="542"/>
      <c r="C211" s="413" t="s">
        <v>308</v>
      </c>
      <c r="D211" s="413">
        <v>5</v>
      </c>
      <c r="E211" s="413">
        <v>4</v>
      </c>
      <c r="F211" s="413">
        <v>1</v>
      </c>
    </row>
    <row r="212" spans="2:6" s="68" customFormat="1" ht="14.25" customHeight="1" x14ac:dyDescent="0.25">
      <c r="B212" s="543"/>
      <c r="C212" s="413" t="s">
        <v>92</v>
      </c>
      <c r="D212" s="413">
        <v>7</v>
      </c>
      <c r="E212" s="413">
        <v>2</v>
      </c>
      <c r="F212" s="413">
        <v>5</v>
      </c>
    </row>
    <row r="213" spans="2:6" s="46" customFormat="1" ht="14.25" customHeight="1" x14ac:dyDescent="0.25">
      <c r="B213" s="541" t="s">
        <v>118</v>
      </c>
      <c r="C213" s="414" t="s">
        <v>32</v>
      </c>
      <c r="D213" s="414">
        <v>360</v>
      </c>
      <c r="E213" s="414">
        <v>183</v>
      </c>
      <c r="F213" s="414">
        <v>177</v>
      </c>
    </row>
    <row r="214" spans="2:6" s="68" customFormat="1" ht="14.25" customHeight="1" x14ac:dyDescent="0.25">
      <c r="B214" s="542"/>
      <c r="C214" s="413" t="s">
        <v>301</v>
      </c>
      <c r="D214" s="413">
        <v>1</v>
      </c>
      <c r="E214" s="413">
        <v>1</v>
      </c>
      <c r="F214" s="413">
        <v>0</v>
      </c>
    </row>
    <row r="215" spans="2:6" s="68" customFormat="1" ht="14.25" customHeight="1" x14ac:dyDescent="0.25">
      <c r="B215" s="542"/>
      <c r="C215" s="413" t="s">
        <v>302</v>
      </c>
      <c r="D215" s="413">
        <v>22</v>
      </c>
      <c r="E215" s="413">
        <v>11</v>
      </c>
      <c r="F215" s="413">
        <v>11</v>
      </c>
    </row>
    <row r="216" spans="2:6" s="68" customFormat="1" ht="14.25" customHeight="1" x14ac:dyDescent="0.25">
      <c r="B216" s="542"/>
      <c r="C216" s="413" t="s">
        <v>303</v>
      </c>
      <c r="D216" s="413">
        <v>77</v>
      </c>
      <c r="E216" s="413">
        <v>43</v>
      </c>
      <c r="F216" s="413">
        <v>34</v>
      </c>
    </row>
    <row r="217" spans="2:6" s="68" customFormat="1" ht="14.25" customHeight="1" x14ac:dyDescent="0.25">
      <c r="B217" s="542"/>
      <c r="C217" s="413" t="s">
        <v>304</v>
      </c>
      <c r="D217" s="413">
        <v>98</v>
      </c>
      <c r="E217" s="413">
        <v>45</v>
      </c>
      <c r="F217" s="413">
        <v>53</v>
      </c>
    </row>
    <row r="218" spans="2:6" s="68" customFormat="1" ht="14.25" customHeight="1" x14ac:dyDescent="0.25">
      <c r="B218" s="542"/>
      <c r="C218" s="413" t="s">
        <v>305</v>
      </c>
      <c r="D218" s="413">
        <v>94</v>
      </c>
      <c r="E218" s="413">
        <v>51</v>
      </c>
      <c r="F218" s="413">
        <v>43</v>
      </c>
    </row>
    <row r="219" spans="2:6" s="68" customFormat="1" ht="14.25" customHeight="1" x14ac:dyDescent="0.25">
      <c r="B219" s="542"/>
      <c r="C219" s="413" t="s">
        <v>306</v>
      </c>
      <c r="D219" s="413">
        <v>46</v>
      </c>
      <c r="E219" s="413">
        <v>22</v>
      </c>
      <c r="F219" s="413">
        <v>24</v>
      </c>
    </row>
    <row r="220" spans="2:6" s="68" customFormat="1" ht="14.25" customHeight="1" x14ac:dyDescent="0.25">
      <c r="B220" s="542"/>
      <c r="C220" s="413" t="s">
        <v>307</v>
      </c>
      <c r="D220" s="413">
        <v>18</v>
      </c>
      <c r="E220" s="413">
        <v>9</v>
      </c>
      <c r="F220" s="413">
        <v>9</v>
      </c>
    </row>
    <row r="221" spans="2:6" s="68" customFormat="1" ht="14.25" customHeight="1" x14ac:dyDescent="0.25">
      <c r="B221" s="542"/>
      <c r="C221" s="413" t="s">
        <v>308</v>
      </c>
      <c r="D221" s="413">
        <v>2</v>
      </c>
      <c r="E221" s="413">
        <v>0</v>
      </c>
      <c r="F221" s="413">
        <v>2</v>
      </c>
    </row>
    <row r="222" spans="2:6" s="68" customFormat="1" ht="14.25" customHeight="1" x14ac:dyDescent="0.25">
      <c r="B222" s="543"/>
      <c r="C222" s="413" t="s">
        <v>92</v>
      </c>
      <c r="D222" s="413">
        <v>2</v>
      </c>
      <c r="E222" s="413">
        <v>1</v>
      </c>
      <c r="F222" s="413">
        <v>1</v>
      </c>
    </row>
    <row r="223" spans="2:6" s="46" customFormat="1" ht="14.25" customHeight="1" x14ac:dyDescent="0.25">
      <c r="B223" s="541" t="s">
        <v>110</v>
      </c>
      <c r="C223" s="414" t="s">
        <v>32</v>
      </c>
      <c r="D223" s="414">
        <v>3526</v>
      </c>
      <c r="E223" s="414">
        <v>1786</v>
      </c>
      <c r="F223" s="414">
        <v>1740</v>
      </c>
    </row>
    <row r="224" spans="2:6" s="68" customFormat="1" ht="14.25" customHeight="1" x14ac:dyDescent="0.25">
      <c r="B224" s="542"/>
      <c r="C224" s="413" t="s">
        <v>301</v>
      </c>
      <c r="D224" s="413">
        <v>45</v>
      </c>
      <c r="E224" s="413">
        <v>24</v>
      </c>
      <c r="F224" s="413">
        <v>21</v>
      </c>
    </row>
    <row r="225" spans="2:6" s="68" customFormat="1" ht="14.25" customHeight="1" x14ac:dyDescent="0.25">
      <c r="B225" s="542"/>
      <c r="C225" s="413" t="s">
        <v>302</v>
      </c>
      <c r="D225" s="413">
        <v>654</v>
      </c>
      <c r="E225" s="413">
        <v>332</v>
      </c>
      <c r="F225" s="413">
        <v>322</v>
      </c>
    </row>
    <row r="226" spans="2:6" s="68" customFormat="1" ht="14.25" customHeight="1" x14ac:dyDescent="0.25">
      <c r="B226" s="542"/>
      <c r="C226" s="413" t="s">
        <v>303</v>
      </c>
      <c r="D226" s="413">
        <v>933</v>
      </c>
      <c r="E226" s="413">
        <v>477</v>
      </c>
      <c r="F226" s="413">
        <v>456</v>
      </c>
    </row>
    <row r="227" spans="2:6" s="68" customFormat="1" ht="14.25" customHeight="1" x14ac:dyDescent="0.25">
      <c r="B227" s="542"/>
      <c r="C227" s="413" t="s">
        <v>304</v>
      </c>
      <c r="D227" s="413">
        <v>837</v>
      </c>
      <c r="E227" s="413">
        <v>421</v>
      </c>
      <c r="F227" s="413">
        <v>416</v>
      </c>
    </row>
    <row r="228" spans="2:6" s="68" customFormat="1" ht="14.25" customHeight="1" x14ac:dyDescent="0.25">
      <c r="B228" s="542"/>
      <c r="C228" s="413" t="s">
        <v>305</v>
      </c>
      <c r="D228" s="413">
        <v>568</v>
      </c>
      <c r="E228" s="413">
        <v>287</v>
      </c>
      <c r="F228" s="413">
        <v>281</v>
      </c>
    </row>
    <row r="229" spans="2:6" s="68" customFormat="1" ht="14.25" customHeight="1" x14ac:dyDescent="0.25">
      <c r="B229" s="542"/>
      <c r="C229" s="413" t="s">
        <v>306</v>
      </c>
      <c r="D229" s="413">
        <v>321</v>
      </c>
      <c r="E229" s="413">
        <v>163</v>
      </c>
      <c r="F229" s="413">
        <v>158</v>
      </c>
    </row>
    <row r="230" spans="2:6" s="68" customFormat="1" ht="14.25" customHeight="1" x14ac:dyDescent="0.25">
      <c r="B230" s="542"/>
      <c r="C230" s="413" t="s">
        <v>307</v>
      </c>
      <c r="D230" s="413">
        <v>102</v>
      </c>
      <c r="E230" s="413">
        <v>47</v>
      </c>
      <c r="F230" s="413">
        <v>55</v>
      </c>
    </row>
    <row r="231" spans="2:6" s="68" customFormat="1" ht="14.25" customHeight="1" x14ac:dyDescent="0.25">
      <c r="B231" s="542"/>
      <c r="C231" s="413" t="s">
        <v>308</v>
      </c>
      <c r="D231" s="413">
        <v>5</v>
      </c>
      <c r="E231" s="413">
        <v>2</v>
      </c>
      <c r="F231" s="413">
        <v>3</v>
      </c>
    </row>
    <row r="232" spans="2:6" s="68" customFormat="1" ht="14.25" customHeight="1" x14ac:dyDescent="0.25">
      <c r="B232" s="542"/>
      <c r="C232" s="413" t="s">
        <v>505</v>
      </c>
      <c r="D232" s="413">
        <v>1</v>
      </c>
      <c r="E232" s="413">
        <v>1</v>
      </c>
      <c r="F232" s="413">
        <v>0</v>
      </c>
    </row>
    <row r="233" spans="2:6" s="68" customFormat="1" ht="14.25" customHeight="1" x14ac:dyDescent="0.25">
      <c r="B233" s="543"/>
      <c r="C233" s="413" t="s">
        <v>92</v>
      </c>
      <c r="D233" s="413">
        <v>60</v>
      </c>
      <c r="E233" s="413">
        <v>32</v>
      </c>
      <c r="F233" s="413">
        <v>28</v>
      </c>
    </row>
    <row r="234" spans="2:6" s="46" customFormat="1" ht="14.25" customHeight="1" x14ac:dyDescent="0.25">
      <c r="B234" s="541" t="s">
        <v>96</v>
      </c>
      <c r="C234" s="414" t="s">
        <v>32</v>
      </c>
      <c r="D234" s="414">
        <v>3529</v>
      </c>
      <c r="E234" s="414">
        <v>1796</v>
      </c>
      <c r="F234" s="414">
        <v>1733</v>
      </c>
    </row>
    <row r="235" spans="2:6" s="68" customFormat="1" ht="14.25" customHeight="1" x14ac:dyDescent="0.25">
      <c r="B235" s="542"/>
      <c r="C235" s="413" t="s">
        <v>301</v>
      </c>
      <c r="D235" s="413">
        <v>38</v>
      </c>
      <c r="E235" s="413">
        <v>20</v>
      </c>
      <c r="F235" s="413">
        <v>18</v>
      </c>
    </row>
    <row r="236" spans="2:6" s="68" customFormat="1" ht="14.25" customHeight="1" x14ac:dyDescent="0.25">
      <c r="B236" s="542"/>
      <c r="C236" s="413" t="s">
        <v>302</v>
      </c>
      <c r="D236" s="413">
        <v>576</v>
      </c>
      <c r="E236" s="413">
        <v>296</v>
      </c>
      <c r="F236" s="413">
        <v>280</v>
      </c>
    </row>
    <row r="237" spans="2:6" s="68" customFormat="1" ht="14.25" customHeight="1" x14ac:dyDescent="0.25">
      <c r="B237" s="542"/>
      <c r="C237" s="413" t="s">
        <v>303</v>
      </c>
      <c r="D237" s="413">
        <v>758</v>
      </c>
      <c r="E237" s="413">
        <v>410</v>
      </c>
      <c r="F237" s="413">
        <v>348</v>
      </c>
    </row>
    <row r="238" spans="2:6" s="68" customFormat="1" ht="14.25" customHeight="1" x14ac:dyDescent="0.25">
      <c r="B238" s="542"/>
      <c r="C238" s="413" t="s">
        <v>304</v>
      </c>
      <c r="D238" s="413">
        <v>706</v>
      </c>
      <c r="E238" s="413">
        <v>360</v>
      </c>
      <c r="F238" s="413">
        <v>346</v>
      </c>
    </row>
    <row r="239" spans="2:6" s="68" customFormat="1" ht="14.25" customHeight="1" x14ac:dyDescent="0.25">
      <c r="B239" s="542"/>
      <c r="C239" s="413" t="s">
        <v>305</v>
      </c>
      <c r="D239" s="413">
        <v>527</v>
      </c>
      <c r="E239" s="413">
        <v>259</v>
      </c>
      <c r="F239" s="413">
        <v>268</v>
      </c>
    </row>
    <row r="240" spans="2:6" s="68" customFormat="1" ht="14.25" customHeight="1" x14ac:dyDescent="0.25">
      <c r="B240" s="542"/>
      <c r="C240" s="413" t="s">
        <v>306</v>
      </c>
      <c r="D240" s="413">
        <v>332</v>
      </c>
      <c r="E240" s="413">
        <v>158</v>
      </c>
      <c r="F240" s="413">
        <v>174</v>
      </c>
    </row>
    <row r="241" spans="2:6" s="68" customFormat="1" ht="14.25" customHeight="1" x14ac:dyDescent="0.25">
      <c r="B241" s="542"/>
      <c r="C241" s="413" t="s">
        <v>307</v>
      </c>
      <c r="D241" s="413">
        <v>117</v>
      </c>
      <c r="E241" s="413">
        <v>60</v>
      </c>
      <c r="F241" s="413">
        <v>57</v>
      </c>
    </row>
    <row r="242" spans="2:6" s="68" customFormat="1" ht="14.25" customHeight="1" x14ac:dyDescent="0.25">
      <c r="B242" s="542"/>
      <c r="C242" s="413" t="s">
        <v>308</v>
      </c>
      <c r="D242" s="413">
        <v>5</v>
      </c>
      <c r="E242" s="413">
        <v>3</v>
      </c>
      <c r="F242" s="413">
        <v>2</v>
      </c>
    </row>
    <row r="243" spans="2:6" s="68" customFormat="1" ht="14.25" customHeight="1" x14ac:dyDescent="0.25">
      <c r="B243" s="543"/>
      <c r="C243" s="413" t="s">
        <v>92</v>
      </c>
      <c r="D243" s="413">
        <v>470</v>
      </c>
      <c r="E243" s="413">
        <v>230</v>
      </c>
      <c r="F243" s="413">
        <v>240</v>
      </c>
    </row>
    <row r="244" spans="2:6" s="46" customFormat="1" ht="14.25" customHeight="1" x14ac:dyDescent="0.25">
      <c r="B244" s="541" t="s">
        <v>109</v>
      </c>
      <c r="C244" s="414" t="s">
        <v>32</v>
      </c>
      <c r="D244" s="414">
        <v>8641</v>
      </c>
      <c r="E244" s="414">
        <v>4436</v>
      </c>
      <c r="F244" s="414">
        <v>4205</v>
      </c>
    </row>
    <row r="245" spans="2:6" s="68" customFormat="1" ht="14.25" customHeight="1" x14ac:dyDescent="0.25">
      <c r="B245" s="542"/>
      <c r="C245" s="413" t="s">
        <v>301</v>
      </c>
      <c r="D245" s="413">
        <v>68</v>
      </c>
      <c r="E245" s="413">
        <v>32</v>
      </c>
      <c r="F245" s="413">
        <v>36</v>
      </c>
    </row>
    <row r="246" spans="2:6" s="68" customFormat="1" ht="14.25" customHeight="1" x14ac:dyDescent="0.25">
      <c r="B246" s="542"/>
      <c r="C246" s="413" t="s">
        <v>302</v>
      </c>
      <c r="D246" s="413">
        <v>1410</v>
      </c>
      <c r="E246" s="413">
        <v>735</v>
      </c>
      <c r="F246" s="413">
        <v>675</v>
      </c>
    </row>
    <row r="247" spans="2:6" s="68" customFormat="1" ht="14.25" customHeight="1" x14ac:dyDescent="0.25">
      <c r="B247" s="542"/>
      <c r="C247" s="413" t="s">
        <v>303</v>
      </c>
      <c r="D247" s="413">
        <v>2324</v>
      </c>
      <c r="E247" s="413">
        <v>1211</v>
      </c>
      <c r="F247" s="413">
        <v>1113</v>
      </c>
    </row>
    <row r="248" spans="2:6" s="68" customFormat="1" ht="14.25" customHeight="1" x14ac:dyDescent="0.25">
      <c r="B248" s="542"/>
      <c r="C248" s="413" t="s">
        <v>304</v>
      </c>
      <c r="D248" s="413">
        <v>2194</v>
      </c>
      <c r="E248" s="413">
        <v>1096</v>
      </c>
      <c r="F248" s="413">
        <v>1098</v>
      </c>
    </row>
    <row r="249" spans="2:6" s="68" customFormat="1" ht="14.25" customHeight="1" x14ac:dyDescent="0.25">
      <c r="B249" s="542"/>
      <c r="C249" s="413" t="s">
        <v>305</v>
      </c>
      <c r="D249" s="413">
        <v>1586</v>
      </c>
      <c r="E249" s="413">
        <v>815</v>
      </c>
      <c r="F249" s="413">
        <v>771</v>
      </c>
    </row>
    <row r="250" spans="2:6" s="68" customFormat="1" ht="14.25" customHeight="1" x14ac:dyDescent="0.25">
      <c r="B250" s="542"/>
      <c r="C250" s="413" t="s">
        <v>306</v>
      </c>
      <c r="D250" s="413">
        <v>778</v>
      </c>
      <c r="E250" s="413">
        <v>393</v>
      </c>
      <c r="F250" s="413">
        <v>385</v>
      </c>
    </row>
    <row r="251" spans="2:6" s="68" customFormat="1" ht="14.25" customHeight="1" x14ac:dyDescent="0.25">
      <c r="B251" s="542"/>
      <c r="C251" s="413" t="s">
        <v>307</v>
      </c>
      <c r="D251" s="413">
        <v>224</v>
      </c>
      <c r="E251" s="413">
        <v>122</v>
      </c>
      <c r="F251" s="413">
        <v>102</v>
      </c>
    </row>
    <row r="252" spans="2:6" s="68" customFormat="1" ht="14.25" customHeight="1" x14ac:dyDescent="0.25">
      <c r="B252" s="542"/>
      <c r="C252" s="413" t="s">
        <v>308</v>
      </c>
      <c r="D252" s="413">
        <v>11</v>
      </c>
      <c r="E252" s="413">
        <v>5</v>
      </c>
      <c r="F252" s="413">
        <v>6</v>
      </c>
    </row>
    <row r="253" spans="2:6" s="68" customFormat="1" ht="14.25" customHeight="1" x14ac:dyDescent="0.25">
      <c r="B253" s="542"/>
      <c r="C253" s="413" t="s">
        <v>505</v>
      </c>
      <c r="D253" s="413">
        <v>1</v>
      </c>
      <c r="E253" s="413">
        <v>0</v>
      </c>
      <c r="F253" s="413">
        <v>1</v>
      </c>
    </row>
    <row r="254" spans="2:6" s="68" customFormat="1" ht="14.25" customHeight="1" x14ac:dyDescent="0.25">
      <c r="B254" s="543"/>
      <c r="C254" s="413" t="s">
        <v>92</v>
      </c>
      <c r="D254" s="413">
        <v>45</v>
      </c>
      <c r="E254" s="413">
        <v>27</v>
      </c>
      <c r="F254" s="413">
        <v>18</v>
      </c>
    </row>
    <row r="255" spans="2:6" s="46" customFormat="1" ht="14.25" customHeight="1" x14ac:dyDescent="0.25">
      <c r="B255" s="553" t="s">
        <v>105</v>
      </c>
      <c r="C255" s="414" t="s">
        <v>32</v>
      </c>
      <c r="D255" s="414">
        <v>7040</v>
      </c>
      <c r="E255" s="414">
        <v>3634</v>
      </c>
      <c r="F255" s="414">
        <v>3406</v>
      </c>
    </row>
    <row r="256" spans="2:6" s="68" customFormat="1" ht="14.25" customHeight="1" x14ac:dyDescent="0.25">
      <c r="B256" s="554"/>
      <c r="C256" s="413" t="s">
        <v>301</v>
      </c>
      <c r="D256" s="413">
        <v>30</v>
      </c>
      <c r="E256" s="413">
        <v>16</v>
      </c>
      <c r="F256" s="413">
        <v>14</v>
      </c>
    </row>
    <row r="257" spans="2:6" s="68" customFormat="1" ht="14.25" customHeight="1" x14ac:dyDescent="0.25">
      <c r="B257" s="554"/>
      <c r="C257" s="413" t="s">
        <v>302</v>
      </c>
      <c r="D257" s="413">
        <v>1011</v>
      </c>
      <c r="E257" s="413">
        <v>525</v>
      </c>
      <c r="F257" s="413">
        <v>486</v>
      </c>
    </row>
    <row r="258" spans="2:6" s="68" customFormat="1" ht="14.25" customHeight="1" x14ac:dyDescent="0.25">
      <c r="B258" s="554"/>
      <c r="C258" s="413" t="s">
        <v>303</v>
      </c>
      <c r="D258" s="413">
        <v>1966</v>
      </c>
      <c r="E258" s="413">
        <v>1011</v>
      </c>
      <c r="F258" s="413">
        <v>955</v>
      </c>
    </row>
    <row r="259" spans="2:6" s="68" customFormat="1" ht="14.25" customHeight="1" x14ac:dyDescent="0.25">
      <c r="B259" s="554"/>
      <c r="C259" s="413" t="s">
        <v>304</v>
      </c>
      <c r="D259" s="413">
        <v>1837</v>
      </c>
      <c r="E259" s="413">
        <v>944</v>
      </c>
      <c r="F259" s="413">
        <v>893</v>
      </c>
    </row>
    <row r="260" spans="2:6" s="68" customFormat="1" ht="14.25" customHeight="1" x14ac:dyDescent="0.25">
      <c r="B260" s="554"/>
      <c r="C260" s="413" t="s">
        <v>305</v>
      </c>
      <c r="D260" s="413">
        <v>1258</v>
      </c>
      <c r="E260" s="413">
        <v>655</v>
      </c>
      <c r="F260" s="413">
        <v>603</v>
      </c>
    </row>
    <row r="261" spans="2:6" s="68" customFormat="1" ht="14.25" customHeight="1" x14ac:dyDescent="0.25">
      <c r="B261" s="554"/>
      <c r="C261" s="413" t="s">
        <v>306</v>
      </c>
      <c r="D261" s="413">
        <v>667</v>
      </c>
      <c r="E261" s="413">
        <v>344</v>
      </c>
      <c r="F261" s="413">
        <v>323</v>
      </c>
    </row>
    <row r="262" spans="2:6" s="68" customFormat="1" ht="14.25" customHeight="1" x14ac:dyDescent="0.25">
      <c r="B262" s="554"/>
      <c r="C262" s="413" t="s">
        <v>307</v>
      </c>
      <c r="D262" s="413">
        <v>174</v>
      </c>
      <c r="E262" s="413">
        <v>86</v>
      </c>
      <c r="F262" s="413">
        <v>88</v>
      </c>
    </row>
    <row r="263" spans="2:6" s="68" customFormat="1" ht="14.25" customHeight="1" x14ac:dyDescent="0.25">
      <c r="B263" s="554"/>
      <c r="C263" s="413" t="s">
        <v>308</v>
      </c>
      <c r="D263" s="413">
        <v>10</v>
      </c>
      <c r="E263" s="413">
        <v>4</v>
      </c>
      <c r="F263" s="413">
        <v>6</v>
      </c>
    </row>
    <row r="264" spans="2:6" s="68" customFormat="1" ht="14.25" customHeight="1" x14ac:dyDescent="0.25">
      <c r="B264" s="555"/>
      <c r="C264" s="413" t="s">
        <v>92</v>
      </c>
      <c r="D264" s="413">
        <v>87</v>
      </c>
      <c r="E264" s="413">
        <v>49</v>
      </c>
      <c r="F264" s="413">
        <v>38</v>
      </c>
    </row>
    <row r="265" spans="2:6" s="46" customFormat="1" ht="14.25" customHeight="1" x14ac:dyDescent="0.25">
      <c r="B265" s="550" t="s">
        <v>69</v>
      </c>
      <c r="C265" s="414" t="s">
        <v>32</v>
      </c>
      <c r="D265" s="414">
        <v>3</v>
      </c>
      <c r="E265" s="414">
        <v>0</v>
      </c>
      <c r="F265" s="414">
        <v>3</v>
      </c>
    </row>
    <row r="266" spans="2:6" s="68" customFormat="1" ht="14.25" customHeight="1" x14ac:dyDescent="0.25">
      <c r="B266" s="551"/>
      <c r="C266" s="413" t="s">
        <v>303</v>
      </c>
      <c r="D266" s="413">
        <v>1</v>
      </c>
      <c r="E266" s="413">
        <v>0</v>
      </c>
      <c r="F266" s="413">
        <v>1</v>
      </c>
    </row>
    <row r="267" spans="2:6" x14ac:dyDescent="0.25">
      <c r="B267" s="551"/>
      <c r="C267" s="413" t="s">
        <v>305</v>
      </c>
      <c r="D267" s="413">
        <v>1</v>
      </c>
      <c r="E267" s="413">
        <v>0</v>
      </c>
      <c r="F267" s="413">
        <v>1</v>
      </c>
    </row>
    <row r="268" spans="2:6" s="45" customFormat="1" ht="16.5" x14ac:dyDescent="0.25">
      <c r="B268" s="552"/>
      <c r="C268" s="413" t="s">
        <v>306</v>
      </c>
      <c r="D268" s="413">
        <v>1</v>
      </c>
      <c r="E268" s="413">
        <v>0</v>
      </c>
      <c r="F268" s="413">
        <v>1</v>
      </c>
    </row>
    <row r="271" spans="2:6" ht="67.5" x14ac:dyDescent="0.25">
      <c r="B271" s="394" t="s">
        <v>845</v>
      </c>
    </row>
    <row r="272" spans="2:6" s="45" customFormat="1" ht="23.45" customHeight="1" x14ac:dyDescent="0.25">
      <c r="B272" s="504" t="s">
        <v>811</v>
      </c>
      <c r="C272" s="504"/>
      <c r="D272" s="504"/>
      <c r="E272" s="504"/>
      <c r="F272" s="504"/>
    </row>
    <row r="273" spans="2:6" ht="16.5" x14ac:dyDescent="0.3">
      <c r="B273" s="194" t="s">
        <v>840</v>
      </c>
      <c r="C273" s="70"/>
      <c r="D273" s="45"/>
      <c r="E273" s="45"/>
      <c r="F273" s="45"/>
    </row>
  </sheetData>
  <mergeCells count="33">
    <mergeCell ref="B272:F272"/>
    <mergeCell ref="B182:B192"/>
    <mergeCell ref="B57:B66"/>
    <mergeCell ref="B67:B76"/>
    <mergeCell ref="B77:B86"/>
    <mergeCell ref="B265:B268"/>
    <mergeCell ref="B244:B254"/>
    <mergeCell ref="B234:B243"/>
    <mergeCell ref="B223:B233"/>
    <mergeCell ref="B213:B222"/>
    <mergeCell ref="B128:B137"/>
    <mergeCell ref="B97:B107"/>
    <mergeCell ref="B87:B96"/>
    <mergeCell ref="B118:B127"/>
    <mergeCell ref="B255:B264"/>
    <mergeCell ref="B203:B212"/>
    <mergeCell ref="B1:F1"/>
    <mergeCell ref="B2:F2"/>
    <mergeCell ref="C3:C4"/>
    <mergeCell ref="D3:D4"/>
    <mergeCell ref="E3:F3"/>
    <mergeCell ref="B3:B4"/>
    <mergeCell ref="B5:B15"/>
    <mergeCell ref="B16:B26"/>
    <mergeCell ref="B27:B36"/>
    <mergeCell ref="B37:B46"/>
    <mergeCell ref="B47:B56"/>
    <mergeCell ref="B108:B117"/>
    <mergeCell ref="B193:B202"/>
    <mergeCell ref="B171:B181"/>
    <mergeCell ref="B160:B170"/>
    <mergeCell ref="B149:B159"/>
    <mergeCell ref="B138:B148"/>
  </mergeCells>
  <hyperlinks>
    <hyperlink ref="H2" location="INDICE!B52"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dimension ref="B1:L186"/>
  <sheetViews>
    <sheetView showGridLines="0" topLeftCell="B1" zoomScaleNormal="100" workbookViewId="0">
      <selection activeCell="C178" sqref="C178"/>
    </sheetView>
  </sheetViews>
  <sheetFormatPr baseColWidth="10" defaultColWidth="12.5703125" defaultRowHeight="14.25" x14ac:dyDescent="0.25"/>
  <cols>
    <col min="1" max="1" width="3.7109375" style="66" customWidth="1"/>
    <col min="2" max="2" width="27.140625" style="69" customWidth="1"/>
    <col min="3" max="3" width="40.140625" style="66" customWidth="1"/>
    <col min="4" max="4" width="12.5703125" style="66"/>
    <col min="5" max="5" width="12.28515625" style="66" customWidth="1"/>
    <col min="6" max="6" width="16" style="66" customWidth="1"/>
    <col min="7" max="7" width="11.5703125" style="66" customWidth="1"/>
    <col min="8" max="8" width="12.85546875" style="66" customWidth="1"/>
    <col min="9" max="10" width="11.5703125" style="66" customWidth="1"/>
    <col min="11" max="11" width="12.42578125" style="66" customWidth="1"/>
    <col min="12" max="16384" width="12.5703125" style="66"/>
  </cols>
  <sheetData>
    <row r="1" spans="2:12" ht="113.25" customHeight="1" x14ac:dyDescent="0.25">
      <c r="B1" s="527"/>
      <c r="C1" s="527"/>
      <c r="D1" s="527"/>
      <c r="E1" s="527"/>
      <c r="F1" s="527"/>
      <c r="G1" s="527"/>
      <c r="H1" s="527"/>
      <c r="I1" s="527"/>
      <c r="J1" s="527"/>
      <c r="K1" s="240"/>
    </row>
    <row r="2" spans="2:12" ht="64.5" customHeight="1" x14ac:dyDescent="0.25">
      <c r="B2" s="529" t="s">
        <v>864</v>
      </c>
      <c r="C2" s="529"/>
      <c r="D2" s="529"/>
      <c r="E2" s="529"/>
      <c r="F2" s="529"/>
      <c r="G2" s="529"/>
      <c r="H2" s="529"/>
      <c r="I2" s="529"/>
      <c r="J2" s="529"/>
      <c r="K2" s="529"/>
      <c r="L2" s="249" t="s">
        <v>358</v>
      </c>
    </row>
    <row r="3" spans="2:12" ht="18" customHeight="1" x14ac:dyDescent="0.25">
      <c r="B3" s="514" t="s">
        <v>465</v>
      </c>
      <c r="C3" s="514" t="s">
        <v>378</v>
      </c>
      <c r="D3" s="514" t="s">
        <v>660</v>
      </c>
      <c r="E3" s="477" t="s">
        <v>452</v>
      </c>
      <c r="F3" s="478"/>
      <c r="G3" s="478"/>
      <c r="H3" s="478"/>
      <c r="I3" s="478"/>
      <c r="J3" s="478"/>
      <c r="K3" s="478"/>
      <c r="L3" s="478"/>
    </row>
    <row r="4" spans="2:12" ht="33.75" customHeight="1" x14ac:dyDescent="0.25">
      <c r="B4" s="514"/>
      <c r="C4" s="514"/>
      <c r="D4" s="514"/>
      <c r="E4" s="391" t="s">
        <v>122</v>
      </c>
      <c r="F4" s="391" t="s">
        <v>453</v>
      </c>
      <c r="G4" s="391" t="s">
        <v>454</v>
      </c>
      <c r="H4" s="391" t="s">
        <v>681</v>
      </c>
      <c r="I4" s="391" t="s">
        <v>455</v>
      </c>
      <c r="J4" s="391" t="s">
        <v>456</v>
      </c>
      <c r="K4" s="391" t="s">
        <v>127</v>
      </c>
      <c r="L4" s="391" t="s">
        <v>92</v>
      </c>
    </row>
    <row r="5" spans="2:12" s="67" customFormat="1" ht="13.5" x14ac:dyDescent="0.25">
      <c r="B5" s="564" t="s">
        <v>467</v>
      </c>
      <c r="C5" s="414" t="s">
        <v>32</v>
      </c>
      <c r="D5" s="414">
        <v>251106</v>
      </c>
      <c r="E5" s="414">
        <v>221147</v>
      </c>
      <c r="F5" s="414">
        <v>21818</v>
      </c>
      <c r="G5" s="414">
        <v>2</v>
      </c>
      <c r="H5" s="414">
        <v>3</v>
      </c>
      <c r="I5" s="414">
        <v>122</v>
      </c>
      <c r="J5" s="414">
        <v>587</v>
      </c>
      <c r="K5" s="414">
        <v>538</v>
      </c>
      <c r="L5" s="414">
        <v>6889</v>
      </c>
    </row>
    <row r="6" spans="2:12" x14ac:dyDescent="0.25">
      <c r="B6" s="565"/>
      <c r="C6" s="413" t="s">
        <v>471</v>
      </c>
      <c r="D6" s="413">
        <v>155199</v>
      </c>
      <c r="E6" s="413">
        <v>134492</v>
      </c>
      <c r="F6" s="413">
        <v>20707</v>
      </c>
      <c r="G6" s="413">
        <v>0</v>
      </c>
      <c r="H6" s="413">
        <v>0</v>
      </c>
      <c r="I6" s="413">
        <v>0</v>
      </c>
      <c r="J6" s="413">
        <v>0</v>
      </c>
      <c r="K6" s="413">
        <v>0</v>
      </c>
      <c r="L6" s="413">
        <v>0</v>
      </c>
    </row>
    <row r="7" spans="2:12" x14ac:dyDescent="0.25">
      <c r="B7" s="565"/>
      <c r="C7" s="413" t="s">
        <v>472</v>
      </c>
      <c r="D7" s="413">
        <v>18354</v>
      </c>
      <c r="E7" s="413">
        <v>18087</v>
      </c>
      <c r="F7" s="413">
        <v>267</v>
      </c>
      <c r="G7" s="413">
        <v>0</v>
      </c>
      <c r="H7" s="413">
        <v>0</v>
      </c>
      <c r="I7" s="413">
        <v>0</v>
      </c>
      <c r="J7" s="413">
        <v>0</v>
      </c>
      <c r="K7" s="413">
        <v>0</v>
      </c>
      <c r="L7" s="413">
        <v>0</v>
      </c>
    </row>
    <row r="8" spans="2:12" x14ac:dyDescent="0.25">
      <c r="B8" s="565"/>
      <c r="C8" s="413" t="s">
        <v>473</v>
      </c>
      <c r="D8" s="413">
        <v>2560</v>
      </c>
      <c r="E8" s="413">
        <v>2451</v>
      </c>
      <c r="F8" s="413">
        <v>109</v>
      </c>
      <c r="G8" s="413">
        <v>0</v>
      </c>
      <c r="H8" s="413">
        <v>0</v>
      </c>
      <c r="I8" s="413">
        <v>0</v>
      </c>
      <c r="J8" s="413">
        <v>0</v>
      </c>
      <c r="K8" s="413">
        <v>0</v>
      </c>
      <c r="L8" s="413">
        <v>0</v>
      </c>
    </row>
    <row r="9" spans="2:12" x14ac:dyDescent="0.25">
      <c r="B9" s="565"/>
      <c r="C9" s="413" t="s">
        <v>474</v>
      </c>
      <c r="D9" s="413">
        <v>1635</v>
      </c>
      <c r="E9" s="413">
        <v>1607</v>
      </c>
      <c r="F9" s="413">
        <v>28</v>
      </c>
      <c r="G9" s="413">
        <v>0</v>
      </c>
      <c r="H9" s="413">
        <v>0</v>
      </c>
      <c r="I9" s="413">
        <v>0</v>
      </c>
      <c r="J9" s="413">
        <v>0</v>
      </c>
      <c r="K9" s="413">
        <v>0</v>
      </c>
      <c r="L9" s="413">
        <v>0</v>
      </c>
    </row>
    <row r="10" spans="2:12" x14ac:dyDescent="0.25">
      <c r="B10" s="565"/>
      <c r="C10" s="413" t="s">
        <v>475</v>
      </c>
      <c r="D10" s="413">
        <v>64441</v>
      </c>
      <c r="E10" s="413">
        <v>64011</v>
      </c>
      <c r="F10" s="413">
        <v>430</v>
      </c>
      <c r="G10" s="413">
        <v>0</v>
      </c>
      <c r="H10" s="413">
        <v>0</v>
      </c>
      <c r="I10" s="413">
        <v>0</v>
      </c>
      <c r="J10" s="413">
        <v>0</v>
      </c>
      <c r="K10" s="413">
        <v>0</v>
      </c>
      <c r="L10" s="413">
        <v>0</v>
      </c>
    </row>
    <row r="11" spans="2:12" x14ac:dyDescent="0.25">
      <c r="B11" s="565"/>
      <c r="C11" s="413" t="s">
        <v>51</v>
      </c>
      <c r="D11" s="413">
        <v>1624</v>
      </c>
      <c r="E11" s="413">
        <v>271</v>
      </c>
      <c r="F11" s="413">
        <v>117</v>
      </c>
      <c r="G11" s="413">
        <v>2</v>
      </c>
      <c r="H11" s="413">
        <v>3</v>
      </c>
      <c r="I11" s="413">
        <v>122</v>
      </c>
      <c r="J11" s="413">
        <v>585</v>
      </c>
      <c r="K11" s="413">
        <v>524</v>
      </c>
      <c r="L11" s="413">
        <v>0</v>
      </c>
    </row>
    <row r="12" spans="2:12" x14ac:dyDescent="0.25">
      <c r="B12" s="565"/>
      <c r="C12" s="413" t="s">
        <v>127</v>
      </c>
      <c r="D12" s="413">
        <v>404</v>
      </c>
      <c r="E12" s="413">
        <v>228</v>
      </c>
      <c r="F12" s="413">
        <v>160</v>
      </c>
      <c r="G12" s="413">
        <v>0</v>
      </c>
      <c r="H12" s="413">
        <v>0</v>
      </c>
      <c r="I12" s="413">
        <v>0</v>
      </c>
      <c r="J12" s="413">
        <v>2</v>
      </c>
      <c r="K12" s="413">
        <v>14</v>
      </c>
      <c r="L12" s="413">
        <v>0</v>
      </c>
    </row>
    <row r="13" spans="2:12" x14ac:dyDescent="0.25">
      <c r="B13" s="565"/>
      <c r="C13" s="413" t="s">
        <v>92</v>
      </c>
      <c r="D13" s="413">
        <v>6889</v>
      </c>
      <c r="E13" s="413">
        <v>0</v>
      </c>
      <c r="F13" s="413">
        <v>0</v>
      </c>
      <c r="G13" s="413">
        <v>0</v>
      </c>
      <c r="H13" s="413">
        <v>0</v>
      </c>
      <c r="I13" s="413">
        <v>0</v>
      </c>
      <c r="J13" s="413">
        <v>0</v>
      </c>
      <c r="K13" s="413">
        <v>0</v>
      </c>
      <c r="L13" s="413">
        <v>6889</v>
      </c>
    </row>
    <row r="14" spans="2:12" s="67" customFormat="1" ht="13.5" x14ac:dyDescent="0.25">
      <c r="B14" s="559" t="s">
        <v>116</v>
      </c>
      <c r="C14" s="414" t="s">
        <v>32</v>
      </c>
      <c r="D14" s="414">
        <v>10081</v>
      </c>
      <c r="E14" s="414">
        <v>9712</v>
      </c>
      <c r="F14" s="414">
        <v>174</v>
      </c>
      <c r="G14" s="414">
        <v>0</v>
      </c>
      <c r="H14" s="414">
        <v>0</v>
      </c>
      <c r="I14" s="414">
        <v>0</v>
      </c>
      <c r="J14" s="414">
        <v>15</v>
      </c>
      <c r="K14" s="414">
        <v>22</v>
      </c>
      <c r="L14" s="414">
        <v>158</v>
      </c>
    </row>
    <row r="15" spans="2:12" x14ac:dyDescent="0.25">
      <c r="B15" s="560"/>
      <c r="C15" s="413" t="s">
        <v>471</v>
      </c>
      <c r="D15" s="413">
        <v>5565</v>
      </c>
      <c r="E15" s="413">
        <v>5563</v>
      </c>
      <c r="F15" s="413">
        <v>2</v>
      </c>
      <c r="G15" s="413">
        <v>0</v>
      </c>
      <c r="H15" s="413">
        <v>0</v>
      </c>
      <c r="I15" s="413">
        <v>0</v>
      </c>
      <c r="J15" s="413">
        <v>0</v>
      </c>
      <c r="K15" s="413">
        <v>0</v>
      </c>
      <c r="L15" s="413">
        <v>0</v>
      </c>
    </row>
    <row r="16" spans="2:12" x14ac:dyDescent="0.25">
      <c r="B16" s="560"/>
      <c r="C16" s="413" t="s">
        <v>472</v>
      </c>
      <c r="D16" s="413">
        <v>1025</v>
      </c>
      <c r="E16" s="413">
        <v>882</v>
      </c>
      <c r="F16" s="413">
        <v>143</v>
      </c>
      <c r="G16" s="413">
        <v>0</v>
      </c>
      <c r="H16" s="413">
        <v>0</v>
      </c>
      <c r="I16" s="413">
        <v>0</v>
      </c>
      <c r="J16" s="413">
        <v>0</v>
      </c>
      <c r="K16" s="413">
        <v>0</v>
      </c>
      <c r="L16" s="413">
        <v>0</v>
      </c>
    </row>
    <row r="17" spans="2:12" x14ac:dyDescent="0.25">
      <c r="B17" s="560"/>
      <c r="C17" s="413" t="s">
        <v>474</v>
      </c>
      <c r="D17" s="413">
        <v>200</v>
      </c>
      <c r="E17" s="413">
        <v>197</v>
      </c>
      <c r="F17" s="413">
        <v>3</v>
      </c>
      <c r="G17" s="413">
        <v>0</v>
      </c>
      <c r="H17" s="413">
        <v>0</v>
      </c>
      <c r="I17" s="413">
        <v>0</v>
      </c>
      <c r="J17" s="413">
        <v>0</v>
      </c>
      <c r="K17" s="413">
        <v>0</v>
      </c>
      <c r="L17" s="413">
        <v>0</v>
      </c>
    </row>
    <row r="18" spans="2:12" x14ac:dyDescent="0.25">
      <c r="B18" s="560"/>
      <c r="C18" s="413" t="s">
        <v>475</v>
      </c>
      <c r="D18" s="413">
        <v>3039</v>
      </c>
      <c r="E18" s="413">
        <v>3018</v>
      </c>
      <c r="F18" s="413">
        <v>21</v>
      </c>
      <c r="G18" s="413">
        <v>0</v>
      </c>
      <c r="H18" s="413">
        <v>0</v>
      </c>
      <c r="I18" s="413">
        <v>0</v>
      </c>
      <c r="J18" s="413">
        <v>0</v>
      </c>
      <c r="K18" s="413">
        <v>0</v>
      </c>
      <c r="L18" s="413">
        <v>0</v>
      </c>
    </row>
    <row r="19" spans="2:12" x14ac:dyDescent="0.25">
      <c r="B19" s="560"/>
      <c r="C19" s="413" t="s">
        <v>51</v>
      </c>
      <c r="D19" s="413">
        <v>90</v>
      </c>
      <c r="E19" s="413">
        <v>51</v>
      </c>
      <c r="F19" s="413">
        <v>2</v>
      </c>
      <c r="G19" s="413">
        <v>0</v>
      </c>
      <c r="H19" s="413">
        <v>0</v>
      </c>
      <c r="I19" s="413">
        <v>0</v>
      </c>
      <c r="J19" s="413">
        <v>15</v>
      </c>
      <c r="K19" s="413">
        <v>22</v>
      </c>
      <c r="L19" s="413">
        <v>0</v>
      </c>
    </row>
    <row r="20" spans="2:12" x14ac:dyDescent="0.25">
      <c r="B20" s="560"/>
      <c r="C20" s="413" t="s">
        <v>127</v>
      </c>
      <c r="D20" s="413">
        <v>4</v>
      </c>
      <c r="E20" s="413">
        <v>1</v>
      </c>
      <c r="F20" s="413">
        <v>3</v>
      </c>
      <c r="G20" s="413">
        <v>0</v>
      </c>
      <c r="H20" s="413">
        <v>0</v>
      </c>
      <c r="I20" s="413">
        <v>0</v>
      </c>
      <c r="J20" s="413">
        <v>0</v>
      </c>
      <c r="K20" s="413">
        <v>0</v>
      </c>
      <c r="L20" s="413">
        <v>0</v>
      </c>
    </row>
    <row r="21" spans="2:12" x14ac:dyDescent="0.25">
      <c r="B21" s="560"/>
      <c r="C21" s="413" t="s">
        <v>92</v>
      </c>
      <c r="D21" s="413">
        <v>158</v>
      </c>
      <c r="E21" s="413">
        <v>0</v>
      </c>
      <c r="F21" s="413">
        <v>0</v>
      </c>
      <c r="G21" s="413">
        <v>0</v>
      </c>
      <c r="H21" s="413">
        <v>0</v>
      </c>
      <c r="I21" s="413">
        <v>0</v>
      </c>
      <c r="J21" s="413">
        <v>0</v>
      </c>
      <c r="K21" s="413">
        <v>0</v>
      </c>
      <c r="L21" s="413">
        <v>158</v>
      </c>
    </row>
    <row r="22" spans="2:12" s="67" customFormat="1" ht="13.5" x14ac:dyDescent="0.25">
      <c r="B22" s="559" t="s">
        <v>99</v>
      </c>
      <c r="C22" s="414" t="s">
        <v>32</v>
      </c>
      <c r="D22" s="414">
        <v>2311</v>
      </c>
      <c r="E22" s="414">
        <v>1936</v>
      </c>
      <c r="F22" s="414">
        <v>14</v>
      </c>
      <c r="G22" s="414">
        <v>0</v>
      </c>
      <c r="H22" s="414">
        <v>0</v>
      </c>
      <c r="I22" s="414">
        <v>2</v>
      </c>
      <c r="J22" s="414">
        <v>5</v>
      </c>
      <c r="K22" s="414">
        <v>8</v>
      </c>
      <c r="L22" s="414">
        <v>346</v>
      </c>
    </row>
    <row r="23" spans="2:12" x14ac:dyDescent="0.25">
      <c r="B23" s="560"/>
      <c r="C23" s="413" t="s">
        <v>471</v>
      </c>
      <c r="D23" s="413">
        <v>1732</v>
      </c>
      <c r="E23" s="413">
        <v>1731</v>
      </c>
      <c r="F23" s="413">
        <v>1</v>
      </c>
      <c r="G23" s="413">
        <v>0</v>
      </c>
      <c r="H23" s="413">
        <v>0</v>
      </c>
      <c r="I23" s="413">
        <v>0</v>
      </c>
      <c r="J23" s="413">
        <v>0</v>
      </c>
      <c r="K23" s="413">
        <v>0</v>
      </c>
      <c r="L23" s="413">
        <v>0</v>
      </c>
    </row>
    <row r="24" spans="2:12" x14ac:dyDescent="0.25">
      <c r="B24" s="560"/>
      <c r="C24" s="413" t="s">
        <v>472</v>
      </c>
      <c r="D24" s="413">
        <v>114</v>
      </c>
      <c r="E24" s="413">
        <v>114</v>
      </c>
      <c r="F24" s="413">
        <v>0</v>
      </c>
      <c r="G24" s="413">
        <v>0</v>
      </c>
      <c r="H24" s="413">
        <v>0</v>
      </c>
      <c r="I24" s="413">
        <v>0</v>
      </c>
      <c r="J24" s="413">
        <v>0</v>
      </c>
      <c r="K24" s="413">
        <v>0</v>
      </c>
      <c r="L24" s="413">
        <v>0</v>
      </c>
    </row>
    <row r="25" spans="2:12" x14ac:dyDescent="0.25">
      <c r="B25" s="560"/>
      <c r="C25" s="413" t="s">
        <v>474</v>
      </c>
      <c r="D25" s="413">
        <v>1</v>
      </c>
      <c r="E25" s="413">
        <v>1</v>
      </c>
      <c r="F25" s="413">
        <v>0</v>
      </c>
      <c r="G25" s="413">
        <v>0</v>
      </c>
      <c r="H25" s="413">
        <v>0</v>
      </c>
      <c r="I25" s="413">
        <v>0</v>
      </c>
      <c r="J25" s="413">
        <v>0</v>
      </c>
      <c r="K25" s="413">
        <v>0</v>
      </c>
      <c r="L25" s="413">
        <v>0</v>
      </c>
    </row>
    <row r="26" spans="2:12" x14ac:dyDescent="0.25">
      <c r="B26" s="560"/>
      <c r="C26" s="413" t="s">
        <v>475</v>
      </c>
      <c r="D26" s="413">
        <v>85</v>
      </c>
      <c r="E26" s="413">
        <v>83</v>
      </c>
      <c r="F26" s="413">
        <v>2</v>
      </c>
      <c r="G26" s="413">
        <v>0</v>
      </c>
      <c r="H26" s="413">
        <v>0</v>
      </c>
      <c r="I26" s="413">
        <v>0</v>
      </c>
      <c r="J26" s="413">
        <v>0</v>
      </c>
      <c r="K26" s="413">
        <v>0</v>
      </c>
      <c r="L26" s="413">
        <v>0</v>
      </c>
    </row>
    <row r="27" spans="2:12" x14ac:dyDescent="0.25">
      <c r="B27" s="560"/>
      <c r="C27" s="413" t="s">
        <v>51</v>
      </c>
      <c r="D27" s="413">
        <v>25</v>
      </c>
      <c r="E27" s="413">
        <v>5</v>
      </c>
      <c r="F27" s="413">
        <v>6</v>
      </c>
      <c r="G27" s="413">
        <v>0</v>
      </c>
      <c r="H27" s="413">
        <v>0</v>
      </c>
      <c r="I27" s="413">
        <v>2</v>
      </c>
      <c r="J27" s="413">
        <v>5</v>
      </c>
      <c r="K27" s="413">
        <v>7</v>
      </c>
      <c r="L27" s="413">
        <v>0</v>
      </c>
    </row>
    <row r="28" spans="2:12" x14ac:dyDescent="0.25">
      <c r="B28" s="560"/>
      <c r="C28" s="413" t="s">
        <v>127</v>
      </c>
      <c r="D28" s="413">
        <v>8</v>
      </c>
      <c r="E28" s="413">
        <v>2</v>
      </c>
      <c r="F28" s="413">
        <v>5</v>
      </c>
      <c r="G28" s="413">
        <v>0</v>
      </c>
      <c r="H28" s="413">
        <v>0</v>
      </c>
      <c r="I28" s="413">
        <v>0</v>
      </c>
      <c r="J28" s="413">
        <v>0</v>
      </c>
      <c r="K28" s="413">
        <v>1</v>
      </c>
      <c r="L28" s="413">
        <v>0</v>
      </c>
    </row>
    <row r="29" spans="2:12" x14ac:dyDescent="0.25">
      <c r="B29" s="560"/>
      <c r="C29" s="413" t="s">
        <v>92</v>
      </c>
      <c r="D29" s="413">
        <v>346</v>
      </c>
      <c r="E29" s="413">
        <v>0</v>
      </c>
      <c r="F29" s="413">
        <v>0</v>
      </c>
      <c r="G29" s="413">
        <v>0</v>
      </c>
      <c r="H29" s="413">
        <v>0</v>
      </c>
      <c r="I29" s="413">
        <v>0</v>
      </c>
      <c r="J29" s="413">
        <v>0</v>
      </c>
      <c r="K29" s="413">
        <v>0</v>
      </c>
      <c r="L29" s="413">
        <v>346</v>
      </c>
    </row>
    <row r="30" spans="2:12" s="67" customFormat="1" ht="13.5" x14ac:dyDescent="0.25">
      <c r="B30" s="559" t="s">
        <v>107</v>
      </c>
      <c r="C30" s="414" t="s">
        <v>32</v>
      </c>
      <c r="D30" s="414">
        <v>3395</v>
      </c>
      <c r="E30" s="414">
        <v>3280</v>
      </c>
      <c r="F30" s="414">
        <v>2</v>
      </c>
      <c r="G30" s="414">
        <v>0</v>
      </c>
      <c r="H30" s="414">
        <v>0</v>
      </c>
      <c r="I30" s="414">
        <v>2</v>
      </c>
      <c r="J30" s="414">
        <v>53</v>
      </c>
      <c r="K30" s="414">
        <v>14</v>
      </c>
      <c r="L30" s="414">
        <v>44</v>
      </c>
    </row>
    <row r="31" spans="2:12" x14ac:dyDescent="0.25">
      <c r="B31" s="560"/>
      <c r="C31" s="413" t="s">
        <v>471</v>
      </c>
      <c r="D31" s="413">
        <v>3046</v>
      </c>
      <c r="E31" s="413">
        <v>3044</v>
      </c>
      <c r="F31" s="413">
        <v>2</v>
      </c>
      <c r="G31" s="413">
        <v>0</v>
      </c>
      <c r="H31" s="413">
        <v>0</v>
      </c>
      <c r="I31" s="413">
        <v>0</v>
      </c>
      <c r="J31" s="413">
        <v>0</v>
      </c>
      <c r="K31" s="413">
        <v>0</v>
      </c>
      <c r="L31" s="413">
        <v>0</v>
      </c>
    </row>
    <row r="32" spans="2:12" x14ac:dyDescent="0.25">
      <c r="B32" s="560"/>
      <c r="C32" s="413" t="s">
        <v>472</v>
      </c>
      <c r="D32" s="413">
        <v>1</v>
      </c>
      <c r="E32" s="413">
        <v>1</v>
      </c>
      <c r="F32" s="413">
        <v>0</v>
      </c>
      <c r="G32" s="413">
        <v>0</v>
      </c>
      <c r="H32" s="413">
        <v>0</v>
      </c>
      <c r="I32" s="413">
        <v>0</v>
      </c>
      <c r="J32" s="413">
        <v>0</v>
      </c>
      <c r="K32" s="413">
        <v>0</v>
      </c>
      <c r="L32" s="413">
        <v>0</v>
      </c>
    </row>
    <row r="33" spans="2:12" x14ac:dyDescent="0.25">
      <c r="B33" s="560"/>
      <c r="C33" s="413" t="s">
        <v>475</v>
      </c>
      <c r="D33" s="413">
        <v>230</v>
      </c>
      <c r="E33" s="413">
        <v>230</v>
      </c>
      <c r="F33" s="413">
        <v>0</v>
      </c>
      <c r="G33" s="413">
        <v>0</v>
      </c>
      <c r="H33" s="413">
        <v>0</v>
      </c>
      <c r="I33" s="413">
        <v>0</v>
      </c>
      <c r="J33" s="413">
        <v>0</v>
      </c>
      <c r="K33" s="413">
        <v>0</v>
      </c>
      <c r="L33" s="413">
        <v>0</v>
      </c>
    </row>
    <row r="34" spans="2:12" x14ac:dyDescent="0.25">
      <c r="B34" s="560"/>
      <c r="C34" s="413" t="s">
        <v>51</v>
      </c>
      <c r="D34" s="413">
        <v>73</v>
      </c>
      <c r="E34" s="413">
        <v>4</v>
      </c>
      <c r="F34" s="413">
        <v>0</v>
      </c>
      <c r="G34" s="413">
        <v>0</v>
      </c>
      <c r="H34" s="413">
        <v>0</v>
      </c>
      <c r="I34" s="413">
        <v>2</v>
      </c>
      <c r="J34" s="413">
        <v>53</v>
      </c>
      <c r="K34" s="413">
        <v>14</v>
      </c>
      <c r="L34" s="413">
        <v>0</v>
      </c>
    </row>
    <row r="35" spans="2:12" x14ac:dyDescent="0.25">
      <c r="B35" s="560"/>
      <c r="C35" s="413" t="s">
        <v>127</v>
      </c>
      <c r="D35" s="413">
        <v>1</v>
      </c>
      <c r="E35" s="413">
        <v>1</v>
      </c>
      <c r="F35" s="413">
        <v>0</v>
      </c>
      <c r="G35" s="413">
        <v>0</v>
      </c>
      <c r="H35" s="413">
        <v>0</v>
      </c>
      <c r="I35" s="413">
        <v>0</v>
      </c>
      <c r="J35" s="413">
        <v>0</v>
      </c>
      <c r="K35" s="413">
        <v>0</v>
      </c>
      <c r="L35" s="413">
        <v>0</v>
      </c>
    </row>
    <row r="36" spans="2:12" x14ac:dyDescent="0.25">
      <c r="B36" s="560"/>
      <c r="C36" s="413" t="s">
        <v>92</v>
      </c>
      <c r="D36" s="413">
        <v>44</v>
      </c>
      <c r="E36" s="413">
        <v>0</v>
      </c>
      <c r="F36" s="413">
        <v>0</v>
      </c>
      <c r="G36" s="413">
        <v>0</v>
      </c>
      <c r="H36" s="413">
        <v>0</v>
      </c>
      <c r="I36" s="413">
        <v>0</v>
      </c>
      <c r="J36" s="413">
        <v>0</v>
      </c>
      <c r="K36" s="413">
        <v>0</v>
      </c>
      <c r="L36" s="413">
        <v>44</v>
      </c>
    </row>
    <row r="37" spans="2:12" s="67" customFormat="1" ht="13.5" x14ac:dyDescent="0.25">
      <c r="B37" s="559" t="s">
        <v>104</v>
      </c>
      <c r="C37" s="414" t="s">
        <v>32</v>
      </c>
      <c r="D37" s="414">
        <v>2027</v>
      </c>
      <c r="E37" s="414">
        <v>1213</v>
      </c>
      <c r="F37" s="414">
        <v>707</v>
      </c>
      <c r="G37" s="414">
        <v>0</v>
      </c>
      <c r="H37" s="414">
        <v>0</v>
      </c>
      <c r="I37" s="414">
        <v>0</v>
      </c>
      <c r="J37" s="414">
        <v>3</v>
      </c>
      <c r="K37" s="414">
        <v>2</v>
      </c>
      <c r="L37" s="414">
        <v>102</v>
      </c>
    </row>
    <row r="38" spans="2:12" x14ac:dyDescent="0.25">
      <c r="B38" s="560"/>
      <c r="C38" s="413" t="s">
        <v>471</v>
      </c>
      <c r="D38" s="413">
        <v>1867</v>
      </c>
      <c r="E38" s="413">
        <v>1160</v>
      </c>
      <c r="F38" s="413">
        <v>707</v>
      </c>
      <c r="G38" s="413">
        <v>0</v>
      </c>
      <c r="H38" s="413">
        <v>0</v>
      </c>
      <c r="I38" s="413">
        <v>0</v>
      </c>
      <c r="J38" s="413">
        <v>0</v>
      </c>
      <c r="K38" s="413">
        <v>0</v>
      </c>
      <c r="L38" s="413">
        <v>0</v>
      </c>
    </row>
    <row r="39" spans="2:12" x14ac:dyDescent="0.25">
      <c r="B39" s="560"/>
      <c r="C39" s="413" t="s">
        <v>475</v>
      </c>
      <c r="D39" s="413">
        <v>50</v>
      </c>
      <c r="E39" s="413">
        <v>50</v>
      </c>
      <c r="F39" s="413">
        <v>0</v>
      </c>
      <c r="G39" s="413">
        <v>0</v>
      </c>
      <c r="H39" s="413">
        <v>0</v>
      </c>
      <c r="I39" s="413">
        <v>0</v>
      </c>
      <c r="J39" s="413">
        <v>0</v>
      </c>
      <c r="K39" s="413">
        <v>0</v>
      </c>
      <c r="L39" s="413">
        <v>0</v>
      </c>
    </row>
    <row r="40" spans="2:12" x14ac:dyDescent="0.25">
      <c r="B40" s="560"/>
      <c r="C40" s="413" t="s">
        <v>51</v>
      </c>
      <c r="D40" s="413">
        <v>7</v>
      </c>
      <c r="E40" s="413">
        <v>2</v>
      </c>
      <c r="F40" s="413">
        <v>0</v>
      </c>
      <c r="G40" s="413">
        <v>0</v>
      </c>
      <c r="H40" s="413">
        <v>0</v>
      </c>
      <c r="I40" s="413">
        <v>0</v>
      </c>
      <c r="J40" s="413">
        <v>3</v>
      </c>
      <c r="K40" s="413">
        <v>2</v>
      </c>
      <c r="L40" s="413">
        <v>0</v>
      </c>
    </row>
    <row r="41" spans="2:12" x14ac:dyDescent="0.25">
      <c r="B41" s="560"/>
      <c r="C41" s="413" t="s">
        <v>127</v>
      </c>
      <c r="D41" s="413">
        <v>1</v>
      </c>
      <c r="E41" s="413">
        <v>1</v>
      </c>
      <c r="F41" s="413">
        <v>0</v>
      </c>
      <c r="G41" s="413">
        <v>0</v>
      </c>
      <c r="H41" s="413">
        <v>0</v>
      </c>
      <c r="I41" s="413">
        <v>0</v>
      </c>
      <c r="J41" s="413">
        <v>0</v>
      </c>
      <c r="K41" s="413">
        <v>0</v>
      </c>
      <c r="L41" s="413">
        <v>0</v>
      </c>
    </row>
    <row r="42" spans="2:12" x14ac:dyDescent="0.25">
      <c r="B42" s="560"/>
      <c r="C42" s="413" t="s">
        <v>92</v>
      </c>
      <c r="D42" s="413">
        <v>102</v>
      </c>
      <c r="E42" s="413">
        <v>0</v>
      </c>
      <c r="F42" s="413">
        <v>0</v>
      </c>
      <c r="G42" s="413">
        <v>0</v>
      </c>
      <c r="H42" s="413">
        <v>0</v>
      </c>
      <c r="I42" s="413">
        <v>0</v>
      </c>
      <c r="J42" s="413">
        <v>0</v>
      </c>
      <c r="K42" s="413">
        <v>0</v>
      </c>
      <c r="L42" s="413">
        <v>102</v>
      </c>
    </row>
    <row r="43" spans="2:12" s="67" customFormat="1" ht="13.5" x14ac:dyDescent="0.25">
      <c r="B43" s="559" t="s">
        <v>114</v>
      </c>
      <c r="C43" s="414" t="s">
        <v>32</v>
      </c>
      <c r="D43" s="414">
        <v>6366</v>
      </c>
      <c r="E43" s="414">
        <v>5099</v>
      </c>
      <c r="F43" s="414">
        <v>707</v>
      </c>
      <c r="G43" s="414">
        <v>0</v>
      </c>
      <c r="H43" s="414">
        <v>0</v>
      </c>
      <c r="I43" s="414">
        <v>0</v>
      </c>
      <c r="J43" s="414">
        <v>0</v>
      </c>
      <c r="K43" s="414">
        <v>1</v>
      </c>
      <c r="L43" s="414">
        <v>559</v>
      </c>
    </row>
    <row r="44" spans="2:12" x14ac:dyDescent="0.25">
      <c r="B44" s="560"/>
      <c r="C44" s="413" t="s">
        <v>471</v>
      </c>
      <c r="D44" s="413">
        <v>4449</v>
      </c>
      <c r="E44" s="413">
        <v>3836</v>
      </c>
      <c r="F44" s="413">
        <v>613</v>
      </c>
      <c r="G44" s="413">
        <v>0</v>
      </c>
      <c r="H44" s="413">
        <v>0</v>
      </c>
      <c r="I44" s="413">
        <v>0</v>
      </c>
      <c r="J44" s="413">
        <v>0</v>
      </c>
      <c r="K44" s="413">
        <v>0</v>
      </c>
      <c r="L44" s="413">
        <v>0</v>
      </c>
    </row>
    <row r="45" spans="2:12" x14ac:dyDescent="0.25">
      <c r="B45" s="560"/>
      <c r="C45" s="413" t="s">
        <v>472</v>
      </c>
      <c r="D45" s="413">
        <v>531</v>
      </c>
      <c r="E45" s="413">
        <v>531</v>
      </c>
      <c r="F45" s="413">
        <v>0</v>
      </c>
      <c r="G45" s="413">
        <v>0</v>
      </c>
      <c r="H45" s="413">
        <v>0</v>
      </c>
      <c r="I45" s="413">
        <v>0</v>
      </c>
      <c r="J45" s="413">
        <v>0</v>
      </c>
      <c r="K45" s="413">
        <v>0</v>
      </c>
      <c r="L45" s="413">
        <v>0</v>
      </c>
    </row>
    <row r="46" spans="2:12" x14ac:dyDescent="0.25">
      <c r="B46" s="560"/>
      <c r="C46" s="413" t="s">
        <v>474</v>
      </c>
      <c r="D46" s="413">
        <v>4</v>
      </c>
      <c r="E46" s="413">
        <v>3</v>
      </c>
      <c r="F46" s="413">
        <v>1</v>
      </c>
      <c r="G46" s="413">
        <v>0</v>
      </c>
      <c r="H46" s="413">
        <v>0</v>
      </c>
      <c r="I46" s="413">
        <v>0</v>
      </c>
      <c r="J46" s="413">
        <v>0</v>
      </c>
      <c r="K46" s="413">
        <v>0</v>
      </c>
      <c r="L46" s="413">
        <v>0</v>
      </c>
    </row>
    <row r="47" spans="2:12" x14ac:dyDescent="0.25">
      <c r="B47" s="560"/>
      <c r="C47" s="413" t="s">
        <v>475</v>
      </c>
      <c r="D47" s="413">
        <v>814</v>
      </c>
      <c r="E47" s="413">
        <v>722</v>
      </c>
      <c r="F47" s="413">
        <v>92</v>
      </c>
      <c r="G47" s="413">
        <v>0</v>
      </c>
      <c r="H47" s="413">
        <v>0</v>
      </c>
      <c r="I47" s="413">
        <v>0</v>
      </c>
      <c r="J47" s="413">
        <v>0</v>
      </c>
      <c r="K47" s="413">
        <v>0</v>
      </c>
      <c r="L47" s="413">
        <v>0</v>
      </c>
    </row>
    <row r="48" spans="2:12" x14ac:dyDescent="0.25">
      <c r="B48" s="560"/>
      <c r="C48" s="413" t="s">
        <v>51</v>
      </c>
      <c r="D48" s="413">
        <v>1</v>
      </c>
      <c r="E48" s="413">
        <v>1</v>
      </c>
      <c r="F48" s="413">
        <v>0</v>
      </c>
      <c r="G48" s="413">
        <v>0</v>
      </c>
      <c r="H48" s="413">
        <v>0</v>
      </c>
      <c r="I48" s="413">
        <v>0</v>
      </c>
      <c r="J48" s="413">
        <v>0</v>
      </c>
      <c r="K48" s="413">
        <v>0</v>
      </c>
      <c r="L48" s="413">
        <v>0</v>
      </c>
    </row>
    <row r="49" spans="2:12" x14ac:dyDescent="0.25">
      <c r="B49" s="560"/>
      <c r="C49" s="413" t="s">
        <v>127</v>
      </c>
      <c r="D49" s="413">
        <v>8</v>
      </c>
      <c r="E49" s="413">
        <v>6</v>
      </c>
      <c r="F49" s="413">
        <v>1</v>
      </c>
      <c r="G49" s="413">
        <v>0</v>
      </c>
      <c r="H49" s="413">
        <v>0</v>
      </c>
      <c r="I49" s="413">
        <v>0</v>
      </c>
      <c r="J49" s="413">
        <v>0</v>
      </c>
      <c r="K49" s="413">
        <v>1</v>
      </c>
      <c r="L49" s="413">
        <v>0</v>
      </c>
    </row>
    <row r="50" spans="2:12" x14ac:dyDescent="0.25">
      <c r="B50" s="560"/>
      <c r="C50" s="413" t="s">
        <v>92</v>
      </c>
      <c r="D50" s="413">
        <v>559</v>
      </c>
      <c r="E50" s="413">
        <v>0</v>
      </c>
      <c r="F50" s="413">
        <v>0</v>
      </c>
      <c r="G50" s="413">
        <v>0</v>
      </c>
      <c r="H50" s="413">
        <v>0</v>
      </c>
      <c r="I50" s="413">
        <v>0</v>
      </c>
      <c r="J50" s="413">
        <v>0</v>
      </c>
      <c r="K50" s="413">
        <v>0</v>
      </c>
      <c r="L50" s="413">
        <v>559</v>
      </c>
    </row>
    <row r="51" spans="2:12" s="67" customFormat="1" ht="13.5" x14ac:dyDescent="0.25">
      <c r="B51" s="559" t="s">
        <v>106</v>
      </c>
      <c r="C51" s="414" t="s">
        <v>32</v>
      </c>
      <c r="D51" s="414">
        <v>5955</v>
      </c>
      <c r="E51" s="414">
        <v>4181</v>
      </c>
      <c r="F51" s="414">
        <v>856</v>
      </c>
      <c r="G51" s="414">
        <v>0</v>
      </c>
      <c r="H51" s="414">
        <v>0</v>
      </c>
      <c r="I51" s="414">
        <v>1</v>
      </c>
      <c r="J51" s="414">
        <v>149</v>
      </c>
      <c r="K51" s="414">
        <v>6</v>
      </c>
      <c r="L51" s="414">
        <v>762</v>
      </c>
    </row>
    <row r="52" spans="2:12" x14ac:dyDescent="0.25">
      <c r="B52" s="560"/>
      <c r="C52" s="413" t="s">
        <v>471</v>
      </c>
      <c r="D52" s="413">
        <v>3811</v>
      </c>
      <c r="E52" s="413">
        <v>2961</v>
      </c>
      <c r="F52" s="413">
        <v>850</v>
      </c>
      <c r="G52" s="413">
        <v>0</v>
      </c>
      <c r="H52" s="413">
        <v>0</v>
      </c>
      <c r="I52" s="413">
        <v>0</v>
      </c>
      <c r="J52" s="413">
        <v>0</v>
      </c>
      <c r="K52" s="413">
        <v>0</v>
      </c>
      <c r="L52" s="413">
        <v>0</v>
      </c>
    </row>
    <row r="53" spans="2:12" x14ac:dyDescent="0.25">
      <c r="B53" s="560"/>
      <c r="C53" s="413" t="s">
        <v>472</v>
      </c>
      <c r="D53" s="413">
        <v>498</v>
      </c>
      <c r="E53" s="413">
        <v>498</v>
      </c>
      <c r="F53" s="413">
        <v>0</v>
      </c>
      <c r="G53" s="413">
        <v>0</v>
      </c>
      <c r="H53" s="413">
        <v>0</v>
      </c>
      <c r="I53" s="413">
        <v>0</v>
      </c>
      <c r="J53" s="413">
        <v>0</v>
      </c>
      <c r="K53" s="413">
        <v>0</v>
      </c>
      <c r="L53" s="413">
        <v>0</v>
      </c>
    </row>
    <row r="54" spans="2:12" x14ac:dyDescent="0.25">
      <c r="B54" s="560"/>
      <c r="C54" s="413" t="s">
        <v>474</v>
      </c>
      <c r="D54" s="413">
        <v>11</v>
      </c>
      <c r="E54" s="413">
        <v>11</v>
      </c>
      <c r="F54" s="413">
        <v>0</v>
      </c>
      <c r="G54" s="413">
        <v>0</v>
      </c>
      <c r="H54" s="413">
        <v>0</v>
      </c>
      <c r="I54" s="413">
        <v>0</v>
      </c>
      <c r="J54" s="413">
        <v>0</v>
      </c>
      <c r="K54" s="413">
        <v>0</v>
      </c>
      <c r="L54" s="413">
        <v>0</v>
      </c>
    </row>
    <row r="55" spans="2:12" x14ac:dyDescent="0.25">
      <c r="B55" s="560"/>
      <c r="C55" s="413" t="s">
        <v>475</v>
      </c>
      <c r="D55" s="413">
        <v>704</v>
      </c>
      <c r="E55" s="413">
        <v>700</v>
      </c>
      <c r="F55" s="413">
        <v>4</v>
      </c>
      <c r="G55" s="413">
        <v>0</v>
      </c>
      <c r="H55" s="413">
        <v>0</v>
      </c>
      <c r="I55" s="413">
        <v>0</v>
      </c>
      <c r="J55" s="413">
        <v>0</v>
      </c>
      <c r="K55" s="413">
        <v>0</v>
      </c>
      <c r="L55" s="413">
        <v>0</v>
      </c>
    </row>
    <row r="56" spans="2:12" x14ac:dyDescent="0.25">
      <c r="B56" s="560"/>
      <c r="C56" s="413" t="s">
        <v>51</v>
      </c>
      <c r="D56" s="413">
        <v>158</v>
      </c>
      <c r="E56" s="413">
        <v>3</v>
      </c>
      <c r="F56" s="413">
        <v>1</v>
      </c>
      <c r="G56" s="413">
        <v>0</v>
      </c>
      <c r="H56" s="413">
        <v>0</v>
      </c>
      <c r="I56" s="413">
        <v>1</v>
      </c>
      <c r="J56" s="413">
        <v>149</v>
      </c>
      <c r="K56" s="413">
        <v>4</v>
      </c>
      <c r="L56" s="413">
        <v>0</v>
      </c>
    </row>
    <row r="57" spans="2:12" x14ac:dyDescent="0.25">
      <c r="B57" s="560"/>
      <c r="C57" s="413" t="s">
        <v>127</v>
      </c>
      <c r="D57" s="413">
        <v>11</v>
      </c>
      <c r="E57" s="413">
        <v>8</v>
      </c>
      <c r="F57" s="413">
        <v>1</v>
      </c>
      <c r="G57" s="413">
        <v>0</v>
      </c>
      <c r="H57" s="413">
        <v>0</v>
      </c>
      <c r="I57" s="413">
        <v>0</v>
      </c>
      <c r="J57" s="413">
        <v>0</v>
      </c>
      <c r="K57" s="413">
        <v>2</v>
      </c>
      <c r="L57" s="413">
        <v>0</v>
      </c>
    </row>
    <row r="58" spans="2:12" x14ac:dyDescent="0.25">
      <c r="B58" s="560"/>
      <c r="C58" s="413" t="s">
        <v>92</v>
      </c>
      <c r="D58" s="413">
        <v>762</v>
      </c>
      <c r="E58" s="413">
        <v>0</v>
      </c>
      <c r="F58" s="413">
        <v>0</v>
      </c>
      <c r="G58" s="413">
        <v>0</v>
      </c>
      <c r="H58" s="413">
        <v>0</v>
      </c>
      <c r="I58" s="413">
        <v>0</v>
      </c>
      <c r="J58" s="413">
        <v>0</v>
      </c>
      <c r="K58" s="413">
        <v>0</v>
      </c>
      <c r="L58" s="413">
        <v>762</v>
      </c>
    </row>
    <row r="59" spans="2:12" s="67" customFormat="1" ht="13.5" x14ac:dyDescent="0.25">
      <c r="B59" s="559" t="s">
        <v>101</v>
      </c>
      <c r="C59" s="414" t="s">
        <v>32</v>
      </c>
      <c r="D59" s="414">
        <v>11774</v>
      </c>
      <c r="E59" s="414">
        <v>11165</v>
      </c>
      <c r="F59" s="414">
        <v>566</v>
      </c>
      <c r="G59" s="414">
        <v>0</v>
      </c>
      <c r="H59" s="414">
        <v>0</v>
      </c>
      <c r="I59" s="414">
        <v>0</v>
      </c>
      <c r="J59" s="414">
        <v>3</v>
      </c>
      <c r="K59" s="414">
        <v>1</v>
      </c>
      <c r="L59" s="414">
        <v>39</v>
      </c>
    </row>
    <row r="60" spans="2:12" x14ac:dyDescent="0.25">
      <c r="B60" s="560"/>
      <c r="C60" s="413" t="s">
        <v>471</v>
      </c>
      <c r="D60" s="413">
        <v>7156</v>
      </c>
      <c r="E60" s="413">
        <v>6626</v>
      </c>
      <c r="F60" s="413">
        <v>530</v>
      </c>
      <c r="G60" s="413">
        <v>0</v>
      </c>
      <c r="H60" s="413">
        <v>0</v>
      </c>
      <c r="I60" s="413">
        <v>0</v>
      </c>
      <c r="J60" s="413">
        <v>0</v>
      </c>
      <c r="K60" s="413">
        <v>0</v>
      </c>
      <c r="L60" s="413">
        <v>0</v>
      </c>
    </row>
    <row r="61" spans="2:12" x14ac:dyDescent="0.25">
      <c r="B61" s="560"/>
      <c r="C61" s="413" t="s">
        <v>472</v>
      </c>
      <c r="D61" s="413">
        <v>775</v>
      </c>
      <c r="E61" s="413">
        <v>743</v>
      </c>
      <c r="F61" s="413">
        <v>32</v>
      </c>
      <c r="G61" s="413">
        <v>0</v>
      </c>
      <c r="H61" s="413">
        <v>0</v>
      </c>
      <c r="I61" s="413">
        <v>0</v>
      </c>
      <c r="J61" s="413">
        <v>0</v>
      </c>
      <c r="K61" s="413">
        <v>0</v>
      </c>
      <c r="L61" s="413">
        <v>0</v>
      </c>
    </row>
    <row r="62" spans="2:12" x14ac:dyDescent="0.25">
      <c r="B62" s="560"/>
      <c r="C62" s="413" t="s">
        <v>474</v>
      </c>
      <c r="D62" s="413">
        <v>22</v>
      </c>
      <c r="E62" s="413">
        <v>22</v>
      </c>
      <c r="F62" s="413">
        <v>0</v>
      </c>
      <c r="G62" s="413">
        <v>0</v>
      </c>
      <c r="H62" s="413">
        <v>0</v>
      </c>
      <c r="I62" s="413">
        <v>0</v>
      </c>
      <c r="J62" s="413">
        <v>0</v>
      </c>
      <c r="K62" s="413">
        <v>0</v>
      </c>
      <c r="L62" s="413">
        <v>0</v>
      </c>
    </row>
    <row r="63" spans="2:12" x14ac:dyDescent="0.25">
      <c r="B63" s="560"/>
      <c r="C63" s="413" t="s">
        <v>475</v>
      </c>
      <c r="D63" s="413">
        <v>3773</v>
      </c>
      <c r="E63" s="413">
        <v>3769</v>
      </c>
      <c r="F63" s="413">
        <v>4</v>
      </c>
      <c r="G63" s="413">
        <v>0</v>
      </c>
      <c r="H63" s="413">
        <v>0</v>
      </c>
      <c r="I63" s="413">
        <v>0</v>
      </c>
      <c r="J63" s="413">
        <v>0</v>
      </c>
      <c r="K63" s="413">
        <v>0</v>
      </c>
      <c r="L63" s="413">
        <v>0</v>
      </c>
    </row>
    <row r="64" spans="2:12" x14ac:dyDescent="0.25">
      <c r="B64" s="560"/>
      <c r="C64" s="413" t="s">
        <v>51</v>
      </c>
      <c r="D64" s="413">
        <v>5</v>
      </c>
      <c r="E64" s="413">
        <v>1</v>
      </c>
      <c r="F64" s="413">
        <v>0</v>
      </c>
      <c r="G64" s="413">
        <v>0</v>
      </c>
      <c r="H64" s="413">
        <v>0</v>
      </c>
      <c r="I64" s="413">
        <v>0</v>
      </c>
      <c r="J64" s="413">
        <v>3</v>
      </c>
      <c r="K64" s="413">
        <v>1</v>
      </c>
      <c r="L64" s="413">
        <v>0</v>
      </c>
    </row>
    <row r="65" spans="2:12" x14ac:dyDescent="0.25">
      <c r="B65" s="560"/>
      <c r="C65" s="413" t="s">
        <v>127</v>
      </c>
      <c r="D65" s="413">
        <v>4</v>
      </c>
      <c r="E65" s="413">
        <v>4</v>
      </c>
      <c r="F65" s="413">
        <v>0</v>
      </c>
      <c r="G65" s="413">
        <v>0</v>
      </c>
      <c r="H65" s="413">
        <v>0</v>
      </c>
      <c r="I65" s="413">
        <v>0</v>
      </c>
      <c r="J65" s="413">
        <v>0</v>
      </c>
      <c r="K65" s="413">
        <v>0</v>
      </c>
      <c r="L65" s="413">
        <v>0</v>
      </c>
    </row>
    <row r="66" spans="2:12" x14ac:dyDescent="0.25">
      <c r="B66" s="560"/>
      <c r="C66" s="413" t="s">
        <v>92</v>
      </c>
      <c r="D66" s="413">
        <v>39</v>
      </c>
      <c r="E66" s="413">
        <v>0</v>
      </c>
      <c r="F66" s="413">
        <v>0</v>
      </c>
      <c r="G66" s="413">
        <v>0</v>
      </c>
      <c r="H66" s="413">
        <v>0</v>
      </c>
      <c r="I66" s="413">
        <v>0</v>
      </c>
      <c r="J66" s="413">
        <v>0</v>
      </c>
      <c r="K66" s="413">
        <v>0</v>
      </c>
      <c r="L66" s="413">
        <v>39</v>
      </c>
    </row>
    <row r="67" spans="2:12" s="67" customFormat="1" ht="13.5" x14ac:dyDescent="0.25">
      <c r="B67" s="559" t="s">
        <v>113</v>
      </c>
      <c r="C67" s="414" t="s">
        <v>32</v>
      </c>
      <c r="D67" s="414">
        <v>10421</v>
      </c>
      <c r="E67" s="414">
        <v>7854</v>
      </c>
      <c r="F67" s="414">
        <v>2286</v>
      </c>
      <c r="G67" s="414">
        <v>0</v>
      </c>
      <c r="H67" s="414">
        <v>0</v>
      </c>
      <c r="I67" s="414">
        <v>0</v>
      </c>
      <c r="J67" s="414">
        <v>11</v>
      </c>
      <c r="K67" s="414">
        <v>1</v>
      </c>
      <c r="L67" s="414">
        <v>269</v>
      </c>
    </row>
    <row r="68" spans="2:12" x14ac:dyDescent="0.25">
      <c r="B68" s="560"/>
      <c r="C68" s="413" t="s">
        <v>471</v>
      </c>
      <c r="D68" s="413">
        <v>9205</v>
      </c>
      <c r="E68" s="413">
        <v>6930</v>
      </c>
      <c r="F68" s="413">
        <v>2275</v>
      </c>
      <c r="G68" s="413">
        <v>0</v>
      </c>
      <c r="H68" s="413">
        <v>0</v>
      </c>
      <c r="I68" s="413">
        <v>0</v>
      </c>
      <c r="J68" s="413">
        <v>0</v>
      </c>
      <c r="K68" s="413">
        <v>0</v>
      </c>
      <c r="L68" s="413">
        <v>0</v>
      </c>
    </row>
    <row r="69" spans="2:12" x14ac:dyDescent="0.25">
      <c r="B69" s="560"/>
      <c r="C69" s="413" t="s">
        <v>472</v>
      </c>
      <c r="D69" s="413">
        <v>316</v>
      </c>
      <c r="E69" s="413">
        <v>316</v>
      </c>
      <c r="F69" s="413">
        <v>0</v>
      </c>
      <c r="G69" s="413">
        <v>0</v>
      </c>
      <c r="H69" s="413">
        <v>0</v>
      </c>
      <c r="I69" s="413">
        <v>0</v>
      </c>
      <c r="J69" s="413">
        <v>0</v>
      </c>
      <c r="K69" s="413">
        <v>0</v>
      </c>
      <c r="L69" s="413">
        <v>0</v>
      </c>
    </row>
    <row r="70" spans="2:12" x14ac:dyDescent="0.25">
      <c r="B70" s="560"/>
      <c r="C70" s="413" t="s">
        <v>474</v>
      </c>
      <c r="D70" s="413">
        <v>3</v>
      </c>
      <c r="E70" s="413">
        <v>1</v>
      </c>
      <c r="F70" s="413">
        <v>2</v>
      </c>
      <c r="G70" s="413">
        <v>0</v>
      </c>
      <c r="H70" s="413">
        <v>0</v>
      </c>
      <c r="I70" s="413">
        <v>0</v>
      </c>
      <c r="J70" s="413">
        <v>0</v>
      </c>
      <c r="K70" s="413">
        <v>0</v>
      </c>
      <c r="L70" s="413">
        <v>0</v>
      </c>
    </row>
    <row r="71" spans="2:12" x14ac:dyDescent="0.25">
      <c r="B71" s="560"/>
      <c r="C71" s="413" t="s">
        <v>475</v>
      </c>
      <c r="D71" s="413">
        <v>584</v>
      </c>
      <c r="E71" s="413">
        <v>576</v>
      </c>
      <c r="F71" s="413">
        <v>8</v>
      </c>
      <c r="G71" s="413">
        <v>0</v>
      </c>
      <c r="H71" s="413">
        <v>0</v>
      </c>
      <c r="I71" s="413">
        <v>0</v>
      </c>
      <c r="J71" s="413">
        <v>0</v>
      </c>
      <c r="K71" s="413">
        <v>0</v>
      </c>
      <c r="L71" s="413">
        <v>0</v>
      </c>
    </row>
    <row r="72" spans="2:12" x14ac:dyDescent="0.25">
      <c r="B72" s="560"/>
      <c r="C72" s="413" t="s">
        <v>51</v>
      </c>
      <c r="D72" s="413">
        <v>34</v>
      </c>
      <c r="E72" s="413">
        <v>22</v>
      </c>
      <c r="F72" s="413">
        <v>0</v>
      </c>
      <c r="G72" s="413">
        <v>0</v>
      </c>
      <c r="H72" s="413">
        <v>0</v>
      </c>
      <c r="I72" s="413">
        <v>0</v>
      </c>
      <c r="J72" s="413">
        <v>11</v>
      </c>
      <c r="K72" s="413">
        <v>1</v>
      </c>
      <c r="L72" s="413">
        <v>0</v>
      </c>
    </row>
    <row r="73" spans="2:12" x14ac:dyDescent="0.25">
      <c r="B73" s="560"/>
      <c r="C73" s="413" t="s">
        <v>127</v>
      </c>
      <c r="D73" s="413">
        <v>10</v>
      </c>
      <c r="E73" s="413">
        <v>9</v>
      </c>
      <c r="F73" s="413">
        <v>1</v>
      </c>
      <c r="G73" s="413">
        <v>0</v>
      </c>
      <c r="H73" s="413">
        <v>0</v>
      </c>
      <c r="I73" s="413">
        <v>0</v>
      </c>
      <c r="J73" s="413">
        <v>0</v>
      </c>
      <c r="K73" s="413">
        <v>0</v>
      </c>
      <c r="L73" s="413">
        <v>0</v>
      </c>
    </row>
    <row r="74" spans="2:12" x14ac:dyDescent="0.25">
      <c r="B74" s="560"/>
      <c r="C74" s="413" t="s">
        <v>92</v>
      </c>
      <c r="D74" s="413">
        <v>269</v>
      </c>
      <c r="E74" s="413">
        <v>0</v>
      </c>
      <c r="F74" s="413">
        <v>0</v>
      </c>
      <c r="G74" s="413">
        <v>0</v>
      </c>
      <c r="H74" s="413">
        <v>0</v>
      </c>
      <c r="I74" s="413">
        <v>0</v>
      </c>
      <c r="J74" s="413">
        <v>0</v>
      </c>
      <c r="K74" s="413">
        <v>0</v>
      </c>
      <c r="L74" s="413">
        <v>269</v>
      </c>
    </row>
    <row r="75" spans="2:12" s="67" customFormat="1" ht="13.5" x14ac:dyDescent="0.25">
      <c r="B75" s="559" t="s">
        <v>108</v>
      </c>
      <c r="C75" s="414" t="s">
        <v>32</v>
      </c>
      <c r="D75" s="414">
        <v>67193</v>
      </c>
      <c r="E75" s="414">
        <v>61219</v>
      </c>
      <c r="F75" s="414">
        <v>5255</v>
      </c>
      <c r="G75" s="414">
        <v>0</v>
      </c>
      <c r="H75" s="414">
        <v>0</v>
      </c>
      <c r="I75" s="414">
        <v>13</v>
      </c>
      <c r="J75" s="414">
        <v>20</v>
      </c>
      <c r="K75" s="414">
        <v>12</v>
      </c>
      <c r="L75" s="414">
        <v>674</v>
      </c>
    </row>
    <row r="76" spans="2:12" x14ac:dyDescent="0.25">
      <c r="B76" s="560"/>
      <c r="C76" s="413" t="s">
        <v>471</v>
      </c>
      <c r="D76" s="413">
        <v>35063</v>
      </c>
      <c r="E76" s="413">
        <v>30174</v>
      </c>
      <c r="F76" s="413">
        <v>4889</v>
      </c>
      <c r="G76" s="413">
        <v>0</v>
      </c>
      <c r="H76" s="413">
        <v>0</v>
      </c>
      <c r="I76" s="413">
        <v>0</v>
      </c>
      <c r="J76" s="413">
        <v>0</v>
      </c>
      <c r="K76" s="413">
        <v>0</v>
      </c>
      <c r="L76" s="413">
        <v>0</v>
      </c>
    </row>
    <row r="77" spans="2:12" x14ac:dyDescent="0.25">
      <c r="B77" s="560"/>
      <c r="C77" s="413" t="s">
        <v>472</v>
      </c>
      <c r="D77" s="413">
        <v>4510</v>
      </c>
      <c r="E77" s="413">
        <v>4421</v>
      </c>
      <c r="F77" s="413">
        <v>89</v>
      </c>
      <c r="G77" s="413">
        <v>0</v>
      </c>
      <c r="H77" s="413">
        <v>0</v>
      </c>
      <c r="I77" s="413">
        <v>0</v>
      </c>
      <c r="J77" s="413">
        <v>0</v>
      </c>
      <c r="K77" s="413">
        <v>0</v>
      </c>
      <c r="L77" s="413">
        <v>0</v>
      </c>
    </row>
    <row r="78" spans="2:12" x14ac:dyDescent="0.25">
      <c r="B78" s="560"/>
      <c r="C78" s="413" t="s">
        <v>473</v>
      </c>
      <c r="D78" s="413">
        <v>2560</v>
      </c>
      <c r="E78" s="413">
        <v>2451</v>
      </c>
      <c r="F78" s="413">
        <v>109</v>
      </c>
      <c r="G78" s="413">
        <v>0</v>
      </c>
      <c r="H78" s="413">
        <v>0</v>
      </c>
      <c r="I78" s="413">
        <v>0</v>
      </c>
      <c r="J78" s="413">
        <v>0</v>
      </c>
      <c r="K78" s="413">
        <v>0</v>
      </c>
      <c r="L78" s="413">
        <v>0</v>
      </c>
    </row>
    <row r="79" spans="2:12" x14ac:dyDescent="0.25">
      <c r="B79" s="560"/>
      <c r="C79" s="413" t="s">
        <v>474</v>
      </c>
      <c r="D79" s="413">
        <v>433</v>
      </c>
      <c r="E79" s="413">
        <v>432</v>
      </c>
      <c r="F79" s="413">
        <v>1</v>
      </c>
      <c r="G79" s="413">
        <v>0</v>
      </c>
      <c r="H79" s="413">
        <v>0</v>
      </c>
      <c r="I79" s="413">
        <v>0</v>
      </c>
      <c r="J79" s="413">
        <v>0</v>
      </c>
      <c r="K79" s="413">
        <v>0</v>
      </c>
      <c r="L79" s="413">
        <v>0</v>
      </c>
    </row>
    <row r="80" spans="2:12" x14ac:dyDescent="0.25">
      <c r="B80" s="560"/>
      <c r="C80" s="413" t="s">
        <v>475</v>
      </c>
      <c r="D80" s="413">
        <v>23720</v>
      </c>
      <c r="E80" s="413">
        <v>23601</v>
      </c>
      <c r="F80" s="413">
        <v>119</v>
      </c>
      <c r="G80" s="413">
        <v>0</v>
      </c>
      <c r="H80" s="413">
        <v>0</v>
      </c>
      <c r="I80" s="413">
        <v>0</v>
      </c>
      <c r="J80" s="413">
        <v>0</v>
      </c>
      <c r="K80" s="413">
        <v>0</v>
      </c>
      <c r="L80" s="413">
        <v>0</v>
      </c>
    </row>
    <row r="81" spans="2:12" x14ac:dyDescent="0.25">
      <c r="B81" s="560"/>
      <c r="C81" s="413" t="s">
        <v>51</v>
      </c>
      <c r="D81" s="413">
        <v>130</v>
      </c>
      <c r="E81" s="413">
        <v>51</v>
      </c>
      <c r="F81" s="413">
        <v>36</v>
      </c>
      <c r="G81" s="413">
        <v>0</v>
      </c>
      <c r="H81" s="413">
        <v>0</v>
      </c>
      <c r="I81" s="413">
        <v>13</v>
      </c>
      <c r="J81" s="413">
        <v>20</v>
      </c>
      <c r="K81" s="413">
        <v>10</v>
      </c>
      <c r="L81" s="413">
        <v>0</v>
      </c>
    </row>
    <row r="82" spans="2:12" x14ac:dyDescent="0.25">
      <c r="B82" s="560"/>
      <c r="C82" s="413" t="s">
        <v>127</v>
      </c>
      <c r="D82" s="413">
        <v>103</v>
      </c>
      <c r="E82" s="413">
        <v>89</v>
      </c>
      <c r="F82" s="413">
        <v>12</v>
      </c>
      <c r="G82" s="413">
        <v>0</v>
      </c>
      <c r="H82" s="413">
        <v>0</v>
      </c>
      <c r="I82" s="413">
        <v>0</v>
      </c>
      <c r="J82" s="413">
        <v>0</v>
      </c>
      <c r="K82" s="413">
        <v>2</v>
      </c>
      <c r="L82" s="413">
        <v>0</v>
      </c>
    </row>
    <row r="83" spans="2:12" x14ac:dyDescent="0.25">
      <c r="B83" s="560"/>
      <c r="C83" s="413" t="s">
        <v>92</v>
      </c>
      <c r="D83" s="413">
        <v>674</v>
      </c>
      <c r="E83" s="413">
        <v>0</v>
      </c>
      <c r="F83" s="413">
        <v>0</v>
      </c>
      <c r="G83" s="413">
        <v>0</v>
      </c>
      <c r="H83" s="413">
        <v>0</v>
      </c>
      <c r="I83" s="413">
        <v>0</v>
      </c>
      <c r="J83" s="413">
        <v>0</v>
      </c>
      <c r="K83" s="413">
        <v>0</v>
      </c>
      <c r="L83" s="413">
        <v>674</v>
      </c>
    </row>
    <row r="84" spans="2:12" s="67" customFormat="1" ht="13.5" x14ac:dyDescent="0.25">
      <c r="B84" s="561" t="s">
        <v>103</v>
      </c>
      <c r="C84" s="414" t="s">
        <v>32</v>
      </c>
      <c r="D84" s="414">
        <v>6293</v>
      </c>
      <c r="E84" s="414">
        <v>5682</v>
      </c>
      <c r="F84" s="414">
        <v>363</v>
      </c>
      <c r="G84" s="414">
        <v>0</v>
      </c>
      <c r="H84" s="414">
        <v>0</v>
      </c>
      <c r="I84" s="414">
        <v>0</v>
      </c>
      <c r="J84" s="414">
        <v>1</v>
      </c>
      <c r="K84" s="414">
        <v>0</v>
      </c>
      <c r="L84" s="414">
        <v>247</v>
      </c>
    </row>
    <row r="85" spans="2:12" x14ac:dyDescent="0.25">
      <c r="B85" s="562"/>
      <c r="C85" s="413" t="s">
        <v>471</v>
      </c>
      <c r="D85" s="413">
        <v>4684</v>
      </c>
      <c r="E85" s="413">
        <v>4321</v>
      </c>
      <c r="F85" s="413">
        <v>363</v>
      </c>
      <c r="G85" s="413">
        <v>0</v>
      </c>
      <c r="H85" s="413">
        <v>0</v>
      </c>
      <c r="I85" s="413">
        <v>0</v>
      </c>
      <c r="J85" s="413">
        <v>0</v>
      </c>
      <c r="K85" s="413">
        <v>0</v>
      </c>
      <c r="L85" s="413">
        <v>0</v>
      </c>
    </row>
    <row r="86" spans="2:12" x14ac:dyDescent="0.25">
      <c r="B86" s="562"/>
      <c r="C86" s="413" t="s">
        <v>472</v>
      </c>
      <c r="D86" s="413">
        <v>891</v>
      </c>
      <c r="E86" s="413">
        <v>891</v>
      </c>
      <c r="F86" s="413">
        <v>0</v>
      </c>
      <c r="G86" s="413">
        <v>0</v>
      </c>
      <c r="H86" s="413">
        <v>0</v>
      </c>
      <c r="I86" s="413">
        <v>0</v>
      </c>
      <c r="J86" s="413">
        <v>0</v>
      </c>
      <c r="K86" s="413">
        <v>0</v>
      </c>
      <c r="L86" s="413">
        <v>0</v>
      </c>
    </row>
    <row r="87" spans="2:12" x14ac:dyDescent="0.25">
      <c r="B87" s="562"/>
      <c r="C87" s="413" t="s">
        <v>475</v>
      </c>
      <c r="D87" s="413">
        <v>464</v>
      </c>
      <c r="E87" s="413">
        <v>464</v>
      </c>
      <c r="F87" s="413">
        <v>0</v>
      </c>
      <c r="G87" s="413">
        <v>0</v>
      </c>
      <c r="H87" s="413">
        <v>0</v>
      </c>
      <c r="I87" s="413">
        <v>0</v>
      </c>
      <c r="J87" s="413">
        <v>0</v>
      </c>
      <c r="K87" s="413">
        <v>0</v>
      </c>
      <c r="L87" s="413">
        <v>0</v>
      </c>
    </row>
    <row r="88" spans="2:12" x14ac:dyDescent="0.25">
      <c r="B88" s="562"/>
      <c r="C88" s="413" t="s">
        <v>51</v>
      </c>
      <c r="D88" s="413">
        <v>7</v>
      </c>
      <c r="E88" s="413">
        <v>6</v>
      </c>
      <c r="F88" s="413">
        <v>0</v>
      </c>
      <c r="G88" s="413">
        <v>0</v>
      </c>
      <c r="H88" s="413">
        <v>0</v>
      </c>
      <c r="I88" s="413">
        <v>0</v>
      </c>
      <c r="J88" s="413">
        <v>1</v>
      </c>
      <c r="K88" s="413">
        <v>0</v>
      </c>
      <c r="L88" s="413">
        <v>0</v>
      </c>
    </row>
    <row r="89" spans="2:12" x14ac:dyDescent="0.25">
      <c r="B89" s="563"/>
      <c r="C89" s="413" t="s">
        <v>92</v>
      </c>
      <c r="D89" s="413">
        <v>247</v>
      </c>
      <c r="E89" s="413">
        <v>0</v>
      </c>
      <c r="F89" s="413">
        <v>0</v>
      </c>
      <c r="G89" s="413">
        <v>0</v>
      </c>
      <c r="H89" s="413">
        <v>0</v>
      </c>
      <c r="I89" s="413">
        <v>0</v>
      </c>
      <c r="J89" s="413">
        <v>0</v>
      </c>
      <c r="K89" s="413">
        <v>0</v>
      </c>
      <c r="L89" s="413">
        <v>247</v>
      </c>
    </row>
    <row r="90" spans="2:12" s="67" customFormat="1" ht="13.5" x14ac:dyDescent="0.25">
      <c r="B90" s="556" t="s">
        <v>102</v>
      </c>
      <c r="C90" s="414" t="s">
        <v>32</v>
      </c>
      <c r="D90" s="414">
        <v>6715</v>
      </c>
      <c r="E90" s="414">
        <v>6420</v>
      </c>
      <c r="F90" s="414">
        <v>54</v>
      </c>
      <c r="G90" s="414">
        <v>0</v>
      </c>
      <c r="H90" s="414">
        <v>0</v>
      </c>
      <c r="I90" s="414">
        <v>69</v>
      </c>
      <c r="J90" s="414">
        <v>1</v>
      </c>
      <c r="K90" s="414">
        <v>14</v>
      </c>
      <c r="L90" s="414">
        <v>157</v>
      </c>
    </row>
    <row r="91" spans="2:12" x14ac:dyDescent="0.25">
      <c r="B91" s="557"/>
      <c r="C91" s="413" t="s">
        <v>471</v>
      </c>
      <c r="D91" s="413">
        <v>4290</v>
      </c>
      <c r="E91" s="413">
        <v>4237</v>
      </c>
      <c r="F91" s="413">
        <v>53</v>
      </c>
      <c r="G91" s="413">
        <v>0</v>
      </c>
      <c r="H91" s="413">
        <v>0</v>
      </c>
      <c r="I91" s="413">
        <v>0</v>
      </c>
      <c r="J91" s="413">
        <v>0</v>
      </c>
      <c r="K91" s="413">
        <v>0</v>
      </c>
      <c r="L91" s="413">
        <v>0</v>
      </c>
    </row>
    <row r="92" spans="2:12" x14ac:dyDescent="0.25">
      <c r="B92" s="557"/>
      <c r="C92" s="413" t="s">
        <v>472</v>
      </c>
      <c r="D92" s="413">
        <v>476</v>
      </c>
      <c r="E92" s="413">
        <v>475</v>
      </c>
      <c r="F92" s="413">
        <v>1</v>
      </c>
      <c r="G92" s="413">
        <v>0</v>
      </c>
      <c r="H92" s="413">
        <v>0</v>
      </c>
      <c r="I92" s="413">
        <v>0</v>
      </c>
      <c r="J92" s="413">
        <v>0</v>
      </c>
      <c r="K92" s="413">
        <v>0</v>
      </c>
      <c r="L92" s="413">
        <v>0</v>
      </c>
    </row>
    <row r="93" spans="2:12" x14ac:dyDescent="0.25">
      <c r="B93" s="557"/>
      <c r="C93" s="413" t="s">
        <v>474</v>
      </c>
      <c r="D93" s="413">
        <v>173</v>
      </c>
      <c r="E93" s="413">
        <v>173</v>
      </c>
      <c r="F93" s="413">
        <v>0</v>
      </c>
      <c r="G93" s="413">
        <v>0</v>
      </c>
      <c r="H93" s="413">
        <v>0</v>
      </c>
      <c r="I93" s="413">
        <v>0</v>
      </c>
      <c r="J93" s="413">
        <v>0</v>
      </c>
      <c r="K93" s="413">
        <v>0</v>
      </c>
      <c r="L93" s="413">
        <v>0</v>
      </c>
    </row>
    <row r="94" spans="2:12" x14ac:dyDescent="0.25">
      <c r="B94" s="557"/>
      <c r="C94" s="413" t="s">
        <v>475</v>
      </c>
      <c r="D94" s="413">
        <v>1522</v>
      </c>
      <c r="E94" s="413">
        <v>1522</v>
      </c>
      <c r="F94" s="413">
        <v>0</v>
      </c>
      <c r="G94" s="413">
        <v>0</v>
      </c>
      <c r="H94" s="413">
        <v>0</v>
      </c>
      <c r="I94" s="413">
        <v>0</v>
      </c>
      <c r="J94" s="413">
        <v>0</v>
      </c>
      <c r="K94" s="413">
        <v>0</v>
      </c>
      <c r="L94" s="413">
        <v>0</v>
      </c>
    </row>
    <row r="95" spans="2:12" x14ac:dyDescent="0.25">
      <c r="B95" s="557"/>
      <c r="C95" s="413" t="s">
        <v>51</v>
      </c>
      <c r="D95" s="413">
        <v>88</v>
      </c>
      <c r="E95" s="413">
        <v>4</v>
      </c>
      <c r="F95" s="413">
        <v>0</v>
      </c>
      <c r="G95" s="413">
        <v>0</v>
      </c>
      <c r="H95" s="413">
        <v>0</v>
      </c>
      <c r="I95" s="413">
        <v>69</v>
      </c>
      <c r="J95" s="413">
        <v>1</v>
      </c>
      <c r="K95" s="413">
        <v>14</v>
      </c>
      <c r="L95" s="413">
        <v>0</v>
      </c>
    </row>
    <row r="96" spans="2:12" x14ac:dyDescent="0.25">
      <c r="B96" s="557"/>
      <c r="C96" s="413" t="s">
        <v>127</v>
      </c>
      <c r="D96" s="413">
        <v>9</v>
      </c>
      <c r="E96" s="413">
        <v>9</v>
      </c>
      <c r="F96" s="413">
        <v>0</v>
      </c>
      <c r="G96" s="413">
        <v>0</v>
      </c>
      <c r="H96" s="413">
        <v>0</v>
      </c>
      <c r="I96" s="413">
        <v>0</v>
      </c>
      <c r="J96" s="413">
        <v>0</v>
      </c>
      <c r="K96" s="413">
        <v>0</v>
      </c>
      <c r="L96" s="413">
        <v>0</v>
      </c>
    </row>
    <row r="97" spans="2:12" x14ac:dyDescent="0.25">
      <c r="B97" s="558"/>
      <c r="C97" s="413" t="s">
        <v>92</v>
      </c>
      <c r="D97" s="413">
        <v>157</v>
      </c>
      <c r="E97" s="413">
        <v>0</v>
      </c>
      <c r="F97" s="413">
        <v>0</v>
      </c>
      <c r="G97" s="413">
        <v>0</v>
      </c>
      <c r="H97" s="413">
        <v>0</v>
      </c>
      <c r="I97" s="413">
        <v>0</v>
      </c>
      <c r="J97" s="413">
        <v>0</v>
      </c>
      <c r="K97" s="413">
        <v>0</v>
      </c>
      <c r="L97" s="413">
        <v>157</v>
      </c>
    </row>
    <row r="98" spans="2:12" s="67" customFormat="1" ht="13.5" x14ac:dyDescent="0.25">
      <c r="B98" s="556" t="s">
        <v>115</v>
      </c>
      <c r="C98" s="414" t="s">
        <v>32</v>
      </c>
      <c r="D98" s="414">
        <v>17680</v>
      </c>
      <c r="E98" s="414">
        <v>15553</v>
      </c>
      <c r="F98" s="414">
        <v>2038</v>
      </c>
      <c r="G98" s="414">
        <v>0</v>
      </c>
      <c r="H98" s="414">
        <v>0</v>
      </c>
      <c r="I98" s="414">
        <v>1</v>
      </c>
      <c r="J98" s="414">
        <v>14</v>
      </c>
      <c r="K98" s="414">
        <v>8</v>
      </c>
      <c r="L98" s="414">
        <v>66</v>
      </c>
    </row>
    <row r="99" spans="2:12" x14ac:dyDescent="0.25">
      <c r="B99" s="557"/>
      <c r="C99" s="413" t="s">
        <v>471</v>
      </c>
      <c r="D99" s="413">
        <v>8102</v>
      </c>
      <c r="E99" s="413">
        <v>6139</v>
      </c>
      <c r="F99" s="413">
        <v>1963</v>
      </c>
      <c r="G99" s="413">
        <v>0</v>
      </c>
      <c r="H99" s="413">
        <v>0</v>
      </c>
      <c r="I99" s="413">
        <v>0</v>
      </c>
      <c r="J99" s="413">
        <v>0</v>
      </c>
      <c r="K99" s="413">
        <v>0</v>
      </c>
      <c r="L99" s="413">
        <v>0</v>
      </c>
    </row>
    <row r="100" spans="2:12" x14ac:dyDescent="0.25">
      <c r="B100" s="557"/>
      <c r="C100" s="413" t="s">
        <v>472</v>
      </c>
      <c r="D100" s="413">
        <v>1351</v>
      </c>
      <c r="E100" s="413">
        <v>1351</v>
      </c>
      <c r="F100" s="413">
        <v>0</v>
      </c>
      <c r="G100" s="413">
        <v>0</v>
      </c>
      <c r="H100" s="413">
        <v>0</v>
      </c>
      <c r="I100" s="413">
        <v>0</v>
      </c>
      <c r="J100" s="413">
        <v>0</v>
      </c>
      <c r="K100" s="413">
        <v>0</v>
      </c>
      <c r="L100" s="413">
        <v>0</v>
      </c>
    </row>
    <row r="101" spans="2:12" x14ac:dyDescent="0.25">
      <c r="B101" s="557"/>
      <c r="C101" s="413" t="s">
        <v>475</v>
      </c>
      <c r="D101" s="413">
        <v>8112</v>
      </c>
      <c r="E101" s="413">
        <v>8046</v>
      </c>
      <c r="F101" s="413">
        <v>66</v>
      </c>
      <c r="G101" s="413">
        <v>0</v>
      </c>
      <c r="H101" s="413">
        <v>0</v>
      </c>
      <c r="I101" s="413">
        <v>0</v>
      </c>
      <c r="J101" s="413">
        <v>0</v>
      </c>
      <c r="K101" s="413">
        <v>0</v>
      </c>
      <c r="L101" s="413">
        <v>0</v>
      </c>
    </row>
    <row r="102" spans="2:12" x14ac:dyDescent="0.25">
      <c r="B102" s="557"/>
      <c r="C102" s="413" t="s">
        <v>51</v>
      </c>
      <c r="D102" s="413">
        <v>34</v>
      </c>
      <c r="E102" s="413">
        <v>12</v>
      </c>
      <c r="F102" s="413">
        <v>1</v>
      </c>
      <c r="G102" s="413">
        <v>0</v>
      </c>
      <c r="H102" s="413">
        <v>0</v>
      </c>
      <c r="I102" s="413">
        <v>1</v>
      </c>
      <c r="J102" s="413">
        <v>14</v>
      </c>
      <c r="K102" s="413">
        <v>6</v>
      </c>
      <c r="L102" s="413">
        <v>0</v>
      </c>
    </row>
    <row r="103" spans="2:12" x14ac:dyDescent="0.25">
      <c r="B103" s="557"/>
      <c r="C103" s="413" t="s">
        <v>127</v>
      </c>
      <c r="D103" s="413">
        <v>15</v>
      </c>
      <c r="E103" s="413">
        <v>5</v>
      </c>
      <c r="F103" s="413">
        <v>8</v>
      </c>
      <c r="G103" s="413">
        <v>0</v>
      </c>
      <c r="H103" s="413">
        <v>0</v>
      </c>
      <c r="I103" s="413">
        <v>0</v>
      </c>
      <c r="J103" s="413">
        <v>0</v>
      </c>
      <c r="K103" s="413">
        <v>2</v>
      </c>
      <c r="L103" s="413">
        <v>0</v>
      </c>
    </row>
    <row r="104" spans="2:12" x14ac:dyDescent="0.25">
      <c r="B104" s="558"/>
      <c r="C104" s="413" t="s">
        <v>92</v>
      </c>
      <c r="D104" s="413">
        <v>66</v>
      </c>
      <c r="E104" s="413">
        <v>0</v>
      </c>
      <c r="F104" s="413">
        <v>0</v>
      </c>
      <c r="G104" s="413">
        <v>0</v>
      </c>
      <c r="H104" s="413">
        <v>0</v>
      </c>
      <c r="I104" s="413">
        <v>0</v>
      </c>
      <c r="J104" s="413">
        <v>0</v>
      </c>
      <c r="K104" s="413">
        <v>0</v>
      </c>
      <c r="L104" s="413">
        <v>66</v>
      </c>
    </row>
    <row r="105" spans="2:12" s="67" customFormat="1" ht="13.5" x14ac:dyDescent="0.25">
      <c r="B105" s="556" t="s">
        <v>100</v>
      </c>
      <c r="C105" s="414" t="s">
        <v>32</v>
      </c>
      <c r="D105" s="414">
        <v>23750</v>
      </c>
      <c r="E105" s="414">
        <v>22119</v>
      </c>
      <c r="F105" s="414">
        <v>1362</v>
      </c>
      <c r="G105" s="414">
        <v>0</v>
      </c>
      <c r="H105" s="414">
        <v>3</v>
      </c>
      <c r="I105" s="414">
        <v>15</v>
      </c>
      <c r="J105" s="414">
        <v>49</v>
      </c>
      <c r="K105" s="414">
        <v>42</v>
      </c>
      <c r="L105" s="414">
        <v>160</v>
      </c>
    </row>
    <row r="106" spans="2:12" x14ac:dyDescent="0.25">
      <c r="B106" s="557"/>
      <c r="C106" s="413" t="s">
        <v>471</v>
      </c>
      <c r="D106" s="413">
        <v>14423</v>
      </c>
      <c r="E106" s="413">
        <v>13078</v>
      </c>
      <c r="F106" s="413">
        <v>1345</v>
      </c>
      <c r="G106" s="413">
        <v>0</v>
      </c>
      <c r="H106" s="413">
        <v>0</v>
      </c>
      <c r="I106" s="413">
        <v>0</v>
      </c>
      <c r="J106" s="413">
        <v>0</v>
      </c>
      <c r="K106" s="413">
        <v>0</v>
      </c>
      <c r="L106" s="413">
        <v>0</v>
      </c>
    </row>
    <row r="107" spans="2:12" x14ac:dyDescent="0.25">
      <c r="B107" s="557"/>
      <c r="C107" s="413" t="s">
        <v>472</v>
      </c>
      <c r="D107" s="413">
        <v>1999</v>
      </c>
      <c r="E107" s="413">
        <v>1999</v>
      </c>
      <c r="F107" s="413">
        <v>0</v>
      </c>
      <c r="G107" s="413">
        <v>0</v>
      </c>
      <c r="H107" s="413">
        <v>0</v>
      </c>
      <c r="I107" s="413">
        <v>0</v>
      </c>
      <c r="J107" s="413">
        <v>0</v>
      </c>
      <c r="K107" s="413">
        <v>0</v>
      </c>
      <c r="L107" s="413">
        <v>0</v>
      </c>
    </row>
    <row r="108" spans="2:12" x14ac:dyDescent="0.25">
      <c r="B108" s="557"/>
      <c r="C108" s="413" t="s">
        <v>474</v>
      </c>
      <c r="D108" s="413">
        <v>4</v>
      </c>
      <c r="E108" s="413">
        <v>4</v>
      </c>
      <c r="F108" s="413">
        <v>0</v>
      </c>
      <c r="G108" s="413">
        <v>0</v>
      </c>
      <c r="H108" s="413">
        <v>0</v>
      </c>
      <c r="I108" s="413">
        <v>0</v>
      </c>
      <c r="J108" s="413">
        <v>0</v>
      </c>
      <c r="K108" s="413">
        <v>0</v>
      </c>
      <c r="L108" s="413">
        <v>0</v>
      </c>
    </row>
    <row r="109" spans="2:12" x14ac:dyDescent="0.25">
      <c r="B109" s="557"/>
      <c r="C109" s="413" t="s">
        <v>475</v>
      </c>
      <c r="D109" s="413">
        <v>6921</v>
      </c>
      <c r="E109" s="413">
        <v>6918</v>
      </c>
      <c r="F109" s="413">
        <v>3</v>
      </c>
      <c r="G109" s="413">
        <v>0</v>
      </c>
      <c r="H109" s="413">
        <v>0</v>
      </c>
      <c r="I109" s="413">
        <v>0</v>
      </c>
      <c r="J109" s="413">
        <v>0</v>
      </c>
      <c r="K109" s="413">
        <v>0</v>
      </c>
      <c r="L109" s="413">
        <v>0</v>
      </c>
    </row>
    <row r="110" spans="2:12" x14ac:dyDescent="0.25">
      <c r="B110" s="557"/>
      <c r="C110" s="413" t="s">
        <v>51</v>
      </c>
      <c r="D110" s="413">
        <v>182</v>
      </c>
      <c r="E110" s="413">
        <v>69</v>
      </c>
      <c r="F110" s="413">
        <v>7</v>
      </c>
      <c r="G110" s="413">
        <v>0</v>
      </c>
      <c r="H110" s="413">
        <v>3</v>
      </c>
      <c r="I110" s="413">
        <v>15</v>
      </c>
      <c r="J110" s="413">
        <v>49</v>
      </c>
      <c r="K110" s="413">
        <v>39</v>
      </c>
      <c r="L110" s="413">
        <v>0</v>
      </c>
    </row>
    <row r="111" spans="2:12" x14ac:dyDescent="0.25">
      <c r="B111" s="557"/>
      <c r="C111" s="413" t="s">
        <v>127</v>
      </c>
      <c r="D111" s="413">
        <v>61</v>
      </c>
      <c r="E111" s="413">
        <v>51</v>
      </c>
      <c r="F111" s="413">
        <v>7</v>
      </c>
      <c r="G111" s="413">
        <v>0</v>
      </c>
      <c r="H111" s="413">
        <v>0</v>
      </c>
      <c r="I111" s="413">
        <v>0</v>
      </c>
      <c r="J111" s="413">
        <v>0</v>
      </c>
      <c r="K111" s="413">
        <v>3</v>
      </c>
      <c r="L111" s="413">
        <v>0</v>
      </c>
    </row>
    <row r="112" spans="2:12" x14ac:dyDescent="0.25">
      <c r="B112" s="558"/>
      <c r="C112" s="413" t="s">
        <v>92</v>
      </c>
      <c r="D112" s="413">
        <v>160</v>
      </c>
      <c r="E112" s="413">
        <v>0</v>
      </c>
      <c r="F112" s="413">
        <v>0</v>
      </c>
      <c r="G112" s="413">
        <v>0</v>
      </c>
      <c r="H112" s="413">
        <v>0</v>
      </c>
      <c r="I112" s="413">
        <v>0</v>
      </c>
      <c r="J112" s="413">
        <v>0</v>
      </c>
      <c r="K112" s="413">
        <v>0</v>
      </c>
      <c r="L112" s="413">
        <v>160</v>
      </c>
    </row>
    <row r="113" spans="2:12" s="67" customFormat="1" ht="13.5" x14ac:dyDescent="0.25">
      <c r="B113" s="556" t="s">
        <v>97</v>
      </c>
      <c r="C113" s="414" t="s">
        <v>32</v>
      </c>
      <c r="D113" s="414">
        <v>3995</v>
      </c>
      <c r="E113" s="414">
        <v>2921</v>
      </c>
      <c r="F113" s="414">
        <v>13</v>
      </c>
      <c r="G113" s="414">
        <v>2</v>
      </c>
      <c r="H113" s="414">
        <v>0</v>
      </c>
      <c r="I113" s="414">
        <v>4</v>
      </c>
      <c r="J113" s="414">
        <v>179</v>
      </c>
      <c r="K113" s="414">
        <v>155</v>
      </c>
      <c r="L113" s="414">
        <v>721</v>
      </c>
    </row>
    <row r="114" spans="2:12" x14ac:dyDescent="0.25">
      <c r="B114" s="557"/>
      <c r="C114" s="413" t="s">
        <v>471</v>
      </c>
      <c r="D114" s="413">
        <v>2805</v>
      </c>
      <c r="E114" s="413">
        <v>2794</v>
      </c>
      <c r="F114" s="413">
        <v>11</v>
      </c>
      <c r="G114" s="413">
        <v>0</v>
      </c>
      <c r="H114" s="413">
        <v>0</v>
      </c>
      <c r="I114" s="413">
        <v>0</v>
      </c>
      <c r="J114" s="413">
        <v>0</v>
      </c>
      <c r="K114" s="413">
        <v>0</v>
      </c>
      <c r="L114" s="413">
        <v>0</v>
      </c>
    </row>
    <row r="115" spans="2:12" x14ac:dyDescent="0.25">
      <c r="B115" s="557"/>
      <c r="C115" s="413" t="s">
        <v>472</v>
      </c>
      <c r="D115" s="413">
        <v>24</v>
      </c>
      <c r="E115" s="413">
        <v>24</v>
      </c>
      <c r="F115" s="413">
        <v>0</v>
      </c>
      <c r="G115" s="413">
        <v>0</v>
      </c>
      <c r="H115" s="413">
        <v>0</v>
      </c>
      <c r="I115" s="413">
        <v>0</v>
      </c>
      <c r="J115" s="413">
        <v>0</v>
      </c>
      <c r="K115" s="413">
        <v>0</v>
      </c>
      <c r="L115" s="413">
        <v>0</v>
      </c>
    </row>
    <row r="116" spans="2:12" x14ac:dyDescent="0.25">
      <c r="B116" s="557"/>
      <c r="C116" s="413" t="s">
        <v>475</v>
      </c>
      <c r="D116" s="413">
        <v>98</v>
      </c>
      <c r="E116" s="413">
        <v>98</v>
      </c>
      <c r="F116" s="413">
        <v>0</v>
      </c>
      <c r="G116" s="413">
        <v>0</v>
      </c>
      <c r="H116" s="413">
        <v>0</v>
      </c>
      <c r="I116" s="413">
        <v>0</v>
      </c>
      <c r="J116" s="413">
        <v>0</v>
      </c>
      <c r="K116" s="413">
        <v>0</v>
      </c>
      <c r="L116" s="413">
        <v>0</v>
      </c>
    </row>
    <row r="117" spans="2:12" x14ac:dyDescent="0.25">
      <c r="B117" s="557"/>
      <c r="C117" s="413" t="s">
        <v>51</v>
      </c>
      <c r="D117" s="413">
        <v>347</v>
      </c>
      <c r="E117" s="413">
        <v>5</v>
      </c>
      <c r="F117" s="413">
        <v>2</v>
      </c>
      <c r="G117" s="413">
        <v>2</v>
      </c>
      <c r="H117" s="413">
        <v>0</v>
      </c>
      <c r="I117" s="413">
        <v>4</v>
      </c>
      <c r="J117" s="413">
        <v>179</v>
      </c>
      <c r="K117" s="413">
        <v>155</v>
      </c>
      <c r="L117" s="413">
        <v>0</v>
      </c>
    </row>
    <row r="118" spans="2:12" x14ac:dyDescent="0.25">
      <c r="B118" s="558"/>
      <c r="C118" s="413" t="s">
        <v>92</v>
      </c>
      <c r="D118" s="413">
        <v>721</v>
      </c>
      <c r="E118" s="413">
        <v>0</v>
      </c>
      <c r="F118" s="413">
        <v>0</v>
      </c>
      <c r="G118" s="413">
        <v>0</v>
      </c>
      <c r="H118" s="413">
        <v>0</v>
      </c>
      <c r="I118" s="413">
        <v>0</v>
      </c>
      <c r="J118" s="413">
        <v>0</v>
      </c>
      <c r="K118" s="413">
        <v>0</v>
      </c>
      <c r="L118" s="413">
        <v>721</v>
      </c>
    </row>
    <row r="119" spans="2:12" s="67" customFormat="1" ht="13.5" x14ac:dyDescent="0.25">
      <c r="B119" s="556" t="s">
        <v>95</v>
      </c>
      <c r="C119" s="414" t="s">
        <v>32</v>
      </c>
      <c r="D119" s="414">
        <v>2687</v>
      </c>
      <c r="E119" s="414">
        <v>1419</v>
      </c>
      <c r="F119" s="414">
        <v>884</v>
      </c>
      <c r="G119" s="414">
        <v>0</v>
      </c>
      <c r="H119" s="414">
        <v>0</v>
      </c>
      <c r="I119" s="414">
        <v>1</v>
      </c>
      <c r="J119" s="414">
        <v>41</v>
      </c>
      <c r="K119" s="414">
        <v>138</v>
      </c>
      <c r="L119" s="414">
        <v>204</v>
      </c>
    </row>
    <row r="120" spans="2:12" x14ac:dyDescent="0.25">
      <c r="B120" s="557"/>
      <c r="C120" s="413" t="s">
        <v>471</v>
      </c>
      <c r="D120" s="413">
        <v>2289</v>
      </c>
      <c r="E120" s="413">
        <v>1407</v>
      </c>
      <c r="F120" s="413">
        <v>882</v>
      </c>
      <c r="G120" s="413">
        <v>0</v>
      </c>
      <c r="H120" s="413">
        <v>0</v>
      </c>
      <c r="I120" s="413">
        <v>0</v>
      </c>
      <c r="J120" s="413">
        <v>0</v>
      </c>
      <c r="K120" s="413">
        <v>0</v>
      </c>
      <c r="L120" s="413">
        <v>0</v>
      </c>
    </row>
    <row r="121" spans="2:12" x14ac:dyDescent="0.25">
      <c r="B121" s="557"/>
      <c r="C121" s="413" t="s">
        <v>475</v>
      </c>
      <c r="D121" s="413">
        <v>9</v>
      </c>
      <c r="E121" s="413">
        <v>9</v>
      </c>
      <c r="F121" s="413">
        <v>0</v>
      </c>
      <c r="G121" s="413">
        <v>0</v>
      </c>
      <c r="H121" s="413">
        <v>0</v>
      </c>
      <c r="I121" s="413">
        <v>0</v>
      </c>
      <c r="J121" s="413">
        <v>0</v>
      </c>
      <c r="K121" s="413">
        <v>0</v>
      </c>
      <c r="L121" s="413">
        <v>0</v>
      </c>
    </row>
    <row r="122" spans="2:12" x14ac:dyDescent="0.25">
      <c r="B122" s="557"/>
      <c r="C122" s="413" t="s">
        <v>51</v>
      </c>
      <c r="D122" s="413">
        <v>180</v>
      </c>
      <c r="E122" s="413">
        <v>1</v>
      </c>
      <c r="F122" s="413">
        <v>0</v>
      </c>
      <c r="G122" s="413">
        <v>0</v>
      </c>
      <c r="H122" s="413">
        <v>0</v>
      </c>
      <c r="I122" s="413">
        <v>1</v>
      </c>
      <c r="J122" s="413">
        <v>40</v>
      </c>
      <c r="K122" s="413">
        <v>138</v>
      </c>
      <c r="L122" s="413">
        <v>0</v>
      </c>
    </row>
    <row r="123" spans="2:12" x14ac:dyDescent="0.25">
      <c r="B123" s="557"/>
      <c r="C123" s="413" t="s">
        <v>127</v>
      </c>
      <c r="D123" s="413">
        <v>5</v>
      </c>
      <c r="E123" s="413">
        <v>2</v>
      </c>
      <c r="F123" s="413">
        <v>2</v>
      </c>
      <c r="G123" s="413">
        <v>0</v>
      </c>
      <c r="H123" s="413">
        <v>0</v>
      </c>
      <c r="I123" s="413">
        <v>0</v>
      </c>
      <c r="J123" s="413">
        <v>1</v>
      </c>
      <c r="K123" s="413">
        <v>0</v>
      </c>
      <c r="L123" s="413">
        <v>0</v>
      </c>
    </row>
    <row r="124" spans="2:12" x14ac:dyDescent="0.25">
      <c r="B124" s="558"/>
      <c r="C124" s="413" t="s">
        <v>92</v>
      </c>
      <c r="D124" s="413">
        <v>204</v>
      </c>
      <c r="E124" s="413">
        <v>0</v>
      </c>
      <c r="F124" s="413">
        <v>0</v>
      </c>
      <c r="G124" s="413">
        <v>0</v>
      </c>
      <c r="H124" s="413">
        <v>0</v>
      </c>
      <c r="I124" s="413">
        <v>0</v>
      </c>
      <c r="J124" s="413">
        <v>0</v>
      </c>
      <c r="K124" s="413">
        <v>0</v>
      </c>
      <c r="L124" s="413">
        <v>204</v>
      </c>
    </row>
    <row r="125" spans="2:12" s="67" customFormat="1" ht="13.5" x14ac:dyDescent="0.25">
      <c r="B125" s="556" t="s">
        <v>98</v>
      </c>
      <c r="C125" s="414" t="s">
        <v>32</v>
      </c>
      <c r="D125" s="414">
        <v>2297</v>
      </c>
      <c r="E125" s="414">
        <v>1701</v>
      </c>
      <c r="F125" s="414">
        <v>150</v>
      </c>
      <c r="G125" s="414">
        <v>0</v>
      </c>
      <c r="H125" s="414">
        <v>0</v>
      </c>
      <c r="I125" s="414">
        <v>0</v>
      </c>
      <c r="J125" s="414">
        <v>19</v>
      </c>
      <c r="K125" s="414">
        <v>7</v>
      </c>
      <c r="L125" s="414">
        <v>420</v>
      </c>
    </row>
    <row r="126" spans="2:12" x14ac:dyDescent="0.25">
      <c r="B126" s="557"/>
      <c r="C126" s="413" t="s">
        <v>471</v>
      </c>
      <c r="D126" s="413">
        <v>1571</v>
      </c>
      <c r="E126" s="413">
        <v>1421</v>
      </c>
      <c r="F126" s="413">
        <v>150</v>
      </c>
      <c r="G126" s="413">
        <v>0</v>
      </c>
      <c r="H126" s="413">
        <v>0</v>
      </c>
      <c r="I126" s="413">
        <v>0</v>
      </c>
      <c r="J126" s="413">
        <v>0</v>
      </c>
      <c r="K126" s="413">
        <v>0</v>
      </c>
      <c r="L126" s="413">
        <v>0</v>
      </c>
    </row>
    <row r="127" spans="2:12" x14ac:dyDescent="0.25">
      <c r="B127" s="557"/>
      <c r="C127" s="413" t="s">
        <v>472</v>
      </c>
      <c r="D127" s="413">
        <v>231</v>
      </c>
      <c r="E127" s="413">
        <v>231</v>
      </c>
      <c r="F127" s="413">
        <v>0</v>
      </c>
      <c r="G127" s="413">
        <v>0</v>
      </c>
      <c r="H127" s="413">
        <v>0</v>
      </c>
      <c r="I127" s="413">
        <v>0</v>
      </c>
      <c r="J127" s="413">
        <v>0</v>
      </c>
      <c r="K127" s="413">
        <v>0</v>
      </c>
      <c r="L127" s="413">
        <v>0</v>
      </c>
    </row>
    <row r="128" spans="2:12" x14ac:dyDescent="0.25">
      <c r="B128" s="557"/>
      <c r="C128" s="413" t="s">
        <v>475</v>
      </c>
      <c r="D128" s="413">
        <v>48</v>
      </c>
      <c r="E128" s="413">
        <v>48</v>
      </c>
      <c r="F128" s="413">
        <v>0</v>
      </c>
      <c r="G128" s="413">
        <v>0</v>
      </c>
      <c r="H128" s="413">
        <v>0</v>
      </c>
      <c r="I128" s="413">
        <v>0</v>
      </c>
      <c r="J128" s="413">
        <v>0</v>
      </c>
      <c r="K128" s="413">
        <v>0</v>
      </c>
      <c r="L128" s="413">
        <v>0</v>
      </c>
    </row>
    <row r="129" spans="2:12" x14ac:dyDescent="0.25">
      <c r="B129" s="557"/>
      <c r="C129" s="413" t="s">
        <v>51</v>
      </c>
      <c r="D129" s="413">
        <v>25</v>
      </c>
      <c r="E129" s="413">
        <v>0</v>
      </c>
      <c r="F129" s="413">
        <v>0</v>
      </c>
      <c r="G129" s="413">
        <v>0</v>
      </c>
      <c r="H129" s="413">
        <v>0</v>
      </c>
      <c r="I129" s="413">
        <v>0</v>
      </c>
      <c r="J129" s="413">
        <v>19</v>
      </c>
      <c r="K129" s="413">
        <v>6</v>
      </c>
      <c r="L129" s="413">
        <v>0</v>
      </c>
    </row>
    <row r="130" spans="2:12" x14ac:dyDescent="0.25">
      <c r="B130" s="557"/>
      <c r="C130" s="413" t="s">
        <v>127</v>
      </c>
      <c r="D130" s="413">
        <v>2</v>
      </c>
      <c r="E130" s="413">
        <v>1</v>
      </c>
      <c r="F130" s="413">
        <v>0</v>
      </c>
      <c r="G130" s="413">
        <v>0</v>
      </c>
      <c r="H130" s="413">
        <v>0</v>
      </c>
      <c r="I130" s="413">
        <v>0</v>
      </c>
      <c r="J130" s="413">
        <v>0</v>
      </c>
      <c r="K130" s="413">
        <v>1</v>
      </c>
      <c r="L130" s="413">
        <v>0</v>
      </c>
    </row>
    <row r="131" spans="2:12" x14ac:dyDescent="0.25">
      <c r="B131" s="558"/>
      <c r="C131" s="413" t="s">
        <v>92</v>
      </c>
      <c r="D131" s="413">
        <v>420</v>
      </c>
      <c r="E131" s="413">
        <v>0</v>
      </c>
      <c r="F131" s="413">
        <v>0</v>
      </c>
      <c r="G131" s="413">
        <v>0</v>
      </c>
      <c r="H131" s="413">
        <v>0</v>
      </c>
      <c r="I131" s="413">
        <v>0</v>
      </c>
      <c r="J131" s="413">
        <v>0</v>
      </c>
      <c r="K131" s="413">
        <v>0</v>
      </c>
      <c r="L131" s="413">
        <v>420</v>
      </c>
    </row>
    <row r="132" spans="2:12" s="67" customFormat="1" ht="13.5" x14ac:dyDescent="0.25">
      <c r="B132" s="556" t="s">
        <v>111</v>
      </c>
      <c r="C132" s="414" t="s">
        <v>32</v>
      </c>
      <c r="D132" s="414">
        <v>34405</v>
      </c>
      <c r="E132" s="414">
        <v>32057</v>
      </c>
      <c r="F132" s="414">
        <v>1891</v>
      </c>
      <c r="G132" s="414">
        <v>0</v>
      </c>
      <c r="H132" s="414">
        <v>0</v>
      </c>
      <c r="I132" s="414">
        <v>0</v>
      </c>
      <c r="J132" s="414">
        <v>15</v>
      </c>
      <c r="K132" s="414">
        <v>22</v>
      </c>
      <c r="L132" s="414">
        <v>420</v>
      </c>
    </row>
    <row r="133" spans="2:12" x14ac:dyDescent="0.25">
      <c r="B133" s="557"/>
      <c r="C133" s="413" t="s">
        <v>471</v>
      </c>
      <c r="D133" s="413">
        <v>23069</v>
      </c>
      <c r="E133" s="413">
        <v>21243</v>
      </c>
      <c r="F133" s="413">
        <v>1826</v>
      </c>
      <c r="G133" s="413">
        <v>0</v>
      </c>
      <c r="H133" s="413">
        <v>0</v>
      </c>
      <c r="I133" s="413">
        <v>0</v>
      </c>
      <c r="J133" s="413">
        <v>0</v>
      </c>
      <c r="K133" s="413">
        <v>0</v>
      </c>
      <c r="L133" s="413">
        <v>0</v>
      </c>
    </row>
    <row r="134" spans="2:12" x14ac:dyDescent="0.25">
      <c r="B134" s="557"/>
      <c r="C134" s="413" t="s">
        <v>472</v>
      </c>
      <c r="D134" s="413">
        <v>3725</v>
      </c>
      <c r="E134" s="413">
        <v>3723</v>
      </c>
      <c r="F134" s="413">
        <v>2</v>
      </c>
      <c r="G134" s="413">
        <v>0</v>
      </c>
      <c r="H134" s="413">
        <v>0</v>
      </c>
      <c r="I134" s="413">
        <v>0</v>
      </c>
      <c r="J134" s="413">
        <v>0</v>
      </c>
      <c r="K134" s="413">
        <v>0</v>
      </c>
      <c r="L134" s="413">
        <v>0</v>
      </c>
    </row>
    <row r="135" spans="2:12" x14ac:dyDescent="0.25">
      <c r="B135" s="557"/>
      <c r="C135" s="413" t="s">
        <v>474</v>
      </c>
      <c r="D135" s="413">
        <v>628</v>
      </c>
      <c r="E135" s="413">
        <v>628</v>
      </c>
      <c r="F135" s="413">
        <v>0</v>
      </c>
      <c r="G135" s="413">
        <v>0</v>
      </c>
      <c r="H135" s="413">
        <v>0</v>
      </c>
      <c r="I135" s="413">
        <v>0</v>
      </c>
      <c r="J135" s="413">
        <v>0</v>
      </c>
      <c r="K135" s="413">
        <v>0</v>
      </c>
      <c r="L135" s="413">
        <v>0</v>
      </c>
    </row>
    <row r="136" spans="2:12" x14ac:dyDescent="0.25">
      <c r="B136" s="557"/>
      <c r="C136" s="413" t="s">
        <v>475</v>
      </c>
      <c r="D136" s="413">
        <v>6492</v>
      </c>
      <c r="E136" s="413">
        <v>6446</v>
      </c>
      <c r="F136" s="413">
        <v>46</v>
      </c>
      <c r="G136" s="413">
        <v>0</v>
      </c>
      <c r="H136" s="413">
        <v>0</v>
      </c>
      <c r="I136" s="413">
        <v>0</v>
      </c>
      <c r="J136" s="413">
        <v>0</v>
      </c>
      <c r="K136" s="413">
        <v>0</v>
      </c>
      <c r="L136" s="413">
        <v>0</v>
      </c>
    </row>
    <row r="137" spans="2:12" x14ac:dyDescent="0.25">
      <c r="B137" s="557"/>
      <c r="C137" s="413" t="s">
        <v>51</v>
      </c>
      <c r="D137" s="413">
        <v>59</v>
      </c>
      <c r="E137" s="413">
        <v>11</v>
      </c>
      <c r="F137" s="413">
        <v>13</v>
      </c>
      <c r="G137" s="413">
        <v>0</v>
      </c>
      <c r="H137" s="413">
        <v>0</v>
      </c>
      <c r="I137" s="413">
        <v>0</v>
      </c>
      <c r="J137" s="413">
        <v>14</v>
      </c>
      <c r="K137" s="413">
        <v>21</v>
      </c>
      <c r="L137" s="413">
        <v>0</v>
      </c>
    </row>
    <row r="138" spans="2:12" x14ac:dyDescent="0.25">
      <c r="B138" s="557"/>
      <c r="C138" s="413" t="s">
        <v>127</v>
      </c>
      <c r="D138" s="413">
        <v>12</v>
      </c>
      <c r="E138" s="413">
        <v>6</v>
      </c>
      <c r="F138" s="413">
        <v>4</v>
      </c>
      <c r="G138" s="413">
        <v>0</v>
      </c>
      <c r="H138" s="413">
        <v>0</v>
      </c>
      <c r="I138" s="413">
        <v>0</v>
      </c>
      <c r="J138" s="413">
        <v>1</v>
      </c>
      <c r="K138" s="413">
        <v>1</v>
      </c>
      <c r="L138" s="413">
        <v>0</v>
      </c>
    </row>
    <row r="139" spans="2:12" x14ac:dyDescent="0.25">
      <c r="B139" s="558"/>
      <c r="C139" s="413" t="s">
        <v>92</v>
      </c>
      <c r="D139" s="413">
        <v>420</v>
      </c>
      <c r="E139" s="413">
        <v>0</v>
      </c>
      <c r="F139" s="413">
        <v>0</v>
      </c>
      <c r="G139" s="413">
        <v>0</v>
      </c>
      <c r="H139" s="413">
        <v>0</v>
      </c>
      <c r="I139" s="413">
        <v>0</v>
      </c>
      <c r="J139" s="413">
        <v>0</v>
      </c>
      <c r="K139" s="413">
        <v>0</v>
      </c>
      <c r="L139" s="413">
        <v>420</v>
      </c>
    </row>
    <row r="140" spans="2:12" s="67" customFormat="1" ht="13.5" x14ac:dyDescent="0.25">
      <c r="B140" s="556" t="s">
        <v>112</v>
      </c>
      <c r="C140" s="414" t="s">
        <v>32</v>
      </c>
      <c r="D140" s="414">
        <v>7337</v>
      </c>
      <c r="E140" s="414">
        <v>6852</v>
      </c>
      <c r="F140" s="414">
        <v>245</v>
      </c>
      <c r="G140" s="414">
        <v>0</v>
      </c>
      <c r="H140" s="414">
        <v>0</v>
      </c>
      <c r="I140" s="414">
        <v>0</v>
      </c>
      <c r="J140" s="414">
        <v>0</v>
      </c>
      <c r="K140" s="414">
        <v>3</v>
      </c>
      <c r="L140" s="414">
        <v>237</v>
      </c>
    </row>
    <row r="141" spans="2:12" s="67" customFormat="1" x14ac:dyDescent="0.25">
      <c r="B141" s="557"/>
      <c r="C141" s="413" t="s">
        <v>471</v>
      </c>
      <c r="D141" s="413">
        <v>4506</v>
      </c>
      <c r="E141" s="413">
        <v>4293</v>
      </c>
      <c r="F141" s="413">
        <v>213</v>
      </c>
      <c r="G141" s="413">
        <v>0</v>
      </c>
      <c r="H141" s="413">
        <v>0</v>
      </c>
      <c r="I141" s="413">
        <v>0</v>
      </c>
      <c r="J141" s="413">
        <v>0</v>
      </c>
      <c r="K141" s="413">
        <v>0</v>
      </c>
      <c r="L141" s="413">
        <v>0</v>
      </c>
    </row>
    <row r="142" spans="2:12" x14ac:dyDescent="0.25">
      <c r="B142" s="557"/>
      <c r="C142" s="413" t="s">
        <v>472</v>
      </c>
      <c r="D142" s="413">
        <v>698</v>
      </c>
      <c r="E142" s="413">
        <v>698</v>
      </c>
      <c r="F142" s="413">
        <v>0</v>
      </c>
      <c r="G142" s="413">
        <v>0</v>
      </c>
      <c r="H142" s="413">
        <v>0</v>
      </c>
      <c r="I142" s="413">
        <v>0</v>
      </c>
      <c r="J142" s="413">
        <v>0</v>
      </c>
      <c r="K142" s="413">
        <v>0</v>
      </c>
      <c r="L142" s="413">
        <v>0</v>
      </c>
    </row>
    <row r="143" spans="2:12" x14ac:dyDescent="0.25">
      <c r="B143" s="557"/>
      <c r="C143" s="413" t="s">
        <v>474</v>
      </c>
      <c r="D143" s="413">
        <v>132</v>
      </c>
      <c r="E143" s="413">
        <v>132</v>
      </c>
      <c r="F143" s="413">
        <v>0</v>
      </c>
      <c r="G143" s="413">
        <v>0</v>
      </c>
      <c r="H143" s="413">
        <v>0</v>
      </c>
      <c r="I143" s="413">
        <v>0</v>
      </c>
      <c r="J143" s="413">
        <v>0</v>
      </c>
      <c r="K143" s="413">
        <v>0</v>
      </c>
      <c r="L143" s="413">
        <v>0</v>
      </c>
    </row>
    <row r="144" spans="2:12" x14ac:dyDescent="0.25">
      <c r="B144" s="557"/>
      <c r="C144" s="413" t="s">
        <v>475</v>
      </c>
      <c r="D144" s="413">
        <v>1710</v>
      </c>
      <c r="E144" s="413">
        <v>1702</v>
      </c>
      <c r="F144" s="413">
        <v>8</v>
      </c>
      <c r="G144" s="413">
        <v>0</v>
      </c>
      <c r="H144" s="413">
        <v>0</v>
      </c>
      <c r="I144" s="413">
        <v>0</v>
      </c>
      <c r="J144" s="413">
        <v>0</v>
      </c>
      <c r="K144" s="413">
        <v>0</v>
      </c>
      <c r="L144" s="413">
        <v>0</v>
      </c>
    </row>
    <row r="145" spans="2:12" x14ac:dyDescent="0.25">
      <c r="B145" s="557"/>
      <c r="C145" s="413" t="s">
        <v>51</v>
      </c>
      <c r="D145" s="413">
        <v>12</v>
      </c>
      <c r="E145" s="413">
        <v>7</v>
      </c>
      <c r="F145" s="413">
        <v>3</v>
      </c>
      <c r="G145" s="413">
        <v>0</v>
      </c>
      <c r="H145" s="413">
        <v>0</v>
      </c>
      <c r="I145" s="413">
        <v>0</v>
      </c>
      <c r="J145" s="413">
        <v>0</v>
      </c>
      <c r="K145" s="413">
        <v>2</v>
      </c>
      <c r="L145" s="413">
        <v>0</v>
      </c>
    </row>
    <row r="146" spans="2:12" x14ac:dyDescent="0.25">
      <c r="B146" s="557"/>
      <c r="C146" s="413" t="s">
        <v>127</v>
      </c>
      <c r="D146" s="413">
        <v>42</v>
      </c>
      <c r="E146" s="413">
        <v>20</v>
      </c>
      <c r="F146" s="413">
        <v>21</v>
      </c>
      <c r="G146" s="413">
        <v>0</v>
      </c>
      <c r="H146" s="413">
        <v>0</v>
      </c>
      <c r="I146" s="413">
        <v>0</v>
      </c>
      <c r="J146" s="413">
        <v>0</v>
      </c>
      <c r="K146" s="413">
        <v>1</v>
      </c>
      <c r="L146" s="413">
        <v>0</v>
      </c>
    </row>
    <row r="147" spans="2:12" x14ac:dyDescent="0.25">
      <c r="B147" s="558"/>
      <c r="C147" s="413" t="s">
        <v>92</v>
      </c>
      <c r="D147" s="413">
        <v>237</v>
      </c>
      <c r="E147" s="413">
        <v>0</v>
      </c>
      <c r="F147" s="413">
        <v>0</v>
      </c>
      <c r="G147" s="413">
        <v>0</v>
      </c>
      <c r="H147" s="413">
        <v>0</v>
      </c>
      <c r="I147" s="413">
        <v>0</v>
      </c>
      <c r="J147" s="413">
        <v>0</v>
      </c>
      <c r="K147" s="413">
        <v>0</v>
      </c>
      <c r="L147" s="413">
        <v>237</v>
      </c>
    </row>
    <row r="148" spans="2:12" s="67" customFormat="1" ht="13.5" x14ac:dyDescent="0.25">
      <c r="B148" s="561" t="s">
        <v>94</v>
      </c>
      <c r="C148" s="414" t="s">
        <v>32</v>
      </c>
      <c r="D148" s="414">
        <v>1634</v>
      </c>
      <c r="E148" s="414">
        <v>1422</v>
      </c>
      <c r="F148" s="414">
        <v>57</v>
      </c>
      <c r="G148" s="414">
        <v>0</v>
      </c>
      <c r="H148" s="414">
        <v>0</v>
      </c>
      <c r="I148" s="414">
        <v>10</v>
      </c>
      <c r="J148" s="414">
        <v>0</v>
      </c>
      <c r="K148" s="414">
        <v>1</v>
      </c>
      <c r="L148" s="414">
        <v>144</v>
      </c>
    </row>
    <row r="149" spans="2:12" s="67" customFormat="1" x14ac:dyDescent="0.25">
      <c r="B149" s="562"/>
      <c r="C149" s="413" t="s">
        <v>471</v>
      </c>
      <c r="D149" s="413">
        <v>1435</v>
      </c>
      <c r="E149" s="413">
        <v>1422</v>
      </c>
      <c r="F149" s="413">
        <v>13</v>
      </c>
      <c r="G149" s="413">
        <v>0</v>
      </c>
      <c r="H149" s="413">
        <v>0</v>
      </c>
      <c r="I149" s="413">
        <v>0</v>
      </c>
      <c r="J149" s="413">
        <v>0</v>
      </c>
      <c r="K149" s="413">
        <v>0</v>
      </c>
      <c r="L149" s="413">
        <v>0</v>
      </c>
    </row>
    <row r="150" spans="2:12" x14ac:dyDescent="0.25">
      <c r="B150" s="562"/>
      <c r="C150" s="413" t="s">
        <v>51</v>
      </c>
      <c r="D150" s="413">
        <v>55</v>
      </c>
      <c r="E150" s="413">
        <v>0</v>
      </c>
      <c r="F150" s="413">
        <v>44</v>
      </c>
      <c r="G150" s="413">
        <v>0</v>
      </c>
      <c r="H150" s="413">
        <v>0</v>
      </c>
      <c r="I150" s="413">
        <v>10</v>
      </c>
      <c r="J150" s="413">
        <v>0</v>
      </c>
      <c r="K150" s="413">
        <v>1</v>
      </c>
      <c r="L150" s="413">
        <v>0</v>
      </c>
    </row>
    <row r="151" spans="2:12" x14ac:dyDescent="0.25">
      <c r="B151" s="563"/>
      <c r="C151" s="413" t="s">
        <v>92</v>
      </c>
      <c r="D151" s="413">
        <v>144</v>
      </c>
      <c r="E151" s="413">
        <v>0</v>
      </c>
      <c r="F151" s="413">
        <v>0</v>
      </c>
      <c r="G151" s="413">
        <v>0</v>
      </c>
      <c r="H151" s="413">
        <v>0</v>
      </c>
      <c r="I151" s="413">
        <v>0</v>
      </c>
      <c r="J151" s="413">
        <v>0</v>
      </c>
      <c r="K151" s="413">
        <v>0</v>
      </c>
      <c r="L151" s="413">
        <v>144</v>
      </c>
    </row>
    <row r="152" spans="2:12" s="67" customFormat="1" ht="13.5" x14ac:dyDescent="0.25">
      <c r="B152" s="561" t="s">
        <v>118</v>
      </c>
      <c r="C152" s="414" t="s">
        <v>32</v>
      </c>
      <c r="D152" s="414">
        <v>331</v>
      </c>
      <c r="E152" s="414">
        <v>329</v>
      </c>
      <c r="F152" s="414">
        <v>0</v>
      </c>
      <c r="G152" s="414">
        <v>0</v>
      </c>
      <c r="H152" s="414">
        <v>0</v>
      </c>
      <c r="I152" s="414">
        <v>0</v>
      </c>
      <c r="J152" s="414">
        <v>0</v>
      </c>
      <c r="K152" s="414">
        <v>0</v>
      </c>
      <c r="L152" s="414">
        <v>2</v>
      </c>
    </row>
    <row r="153" spans="2:12" s="67" customFormat="1" x14ac:dyDescent="0.25">
      <c r="B153" s="562"/>
      <c r="C153" s="413" t="s">
        <v>471</v>
      </c>
      <c r="D153" s="413">
        <v>329</v>
      </c>
      <c r="E153" s="413">
        <v>329</v>
      </c>
      <c r="F153" s="413">
        <v>0</v>
      </c>
      <c r="G153" s="413">
        <v>0</v>
      </c>
      <c r="H153" s="413">
        <v>0</v>
      </c>
      <c r="I153" s="413">
        <v>0</v>
      </c>
      <c r="J153" s="413">
        <v>0</v>
      </c>
      <c r="K153" s="413">
        <v>0</v>
      </c>
      <c r="L153" s="413">
        <v>0</v>
      </c>
    </row>
    <row r="154" spans="2:12" x14ac:dyDescent="0.25">
      <c r="B154" s="563"/>
      <c r="C154" s="413" t="s">
        <v>92</v>
      </c>
      <c r="D154" s="413">
        <v>2</v>
      </c>
      <c r="E154" s="413">
        <v>0</v>
      </c>
      <c r="F154" s="413">
        <v>0</v>
      </c>
      <c r="G154" s="413">
        <v>0</v>
      </c>
      <c r="H154" s="413">
        <v>0</v>
      </c>
      <c r="I154" s="413">
        <v>0</v>
      </c>
      <c r="J154" s="413">
        <v>0</v>
      </c>
      <c r="K154" s="413">
        <v>0</v>
      </c>
      <c r="L154" s="413">
        <v>2</v>
      </c>
    </row>
    <row r="155" spans="2:12" s="67" customFormat="1" ht="13.5" x14ac:dyDescent="0.25">
      <c r="B155" s="556" t="s">
        <v>110</v>
      </c>
      <c r="C155" s="414" t="s">
        <v>32</v>
      </c>
      <c r="D155" s="414">
        <v>3529</v>
      </c>
      <c r="E155" s="414">
        <v>2994</v>
      </c>
      <c r="F155" s="414">
        <v>203</v>
      </c>
      <c r="G155" s="414">
        <v>0</v>
      </c>
      <c r="H155" s="414">
        <v>0</v>
      </c>
      <c r="I155" s="414">
        <v>1</v>
      </c>
      <c r="J155" s="414">
        <v>1</v>
      </c>
      <c r="K155" s="414">
        <v>42</v>
      </c>
      <c r="L155" s="414">
        <v>288</v>
      </c>
    </row>
    <row r="156" spans="2:12" x14ac:dyDescent="0.25">
      <c r="B156" s="557"/>
      <c r="C156" s="413" t="s">
        <v>471</v>
      </c>
      <c r="D156" s="413">
        <v>2838</v>
      </c>
      <c r="E156" s="413">
        <v>2638</v>
      </c>
      <c r="F156" s="413">
        <v>200</v>
      </c>
      <c r="G156" s="413">
        <v>0</v>
      </c>
      <c r="H156" s="413">
        <v>0</v>
      </c>
      <c r="I156" s="413">
        <v>0</v>
      </c>
      <c r="J156" s="413">
        <v>0</v>
      </c>
      <c r="K156" s="413">
        <v>0</v>
      </c>
      <c r="L156" s="413">
        <v>0</v>
      </c>
    </row>
    <row r="157" spans="2:12" x14ac:dyDescent="0.25">
      <c r="B157" s="557"/>
      <c r="C157" s="413" t="s">
        <v>475</v>
      </c>
      <c r="D157" s="413">
        <v>355</v>
      </c>
      <c r="E157" s="413">
        <v>352</v>
      </c>
      <c r="F157" s="413">
        <v>3</v>
      </c>
      <c r="G157" s="413">
        <v>0</v>
      </c>
      <c r="H157" s="413">
        <v>0</v>
      </c>
      <c r="I157" s="413">
        <v>0</v>
      </c>
      <c r="J157" s="413">
        <v>0</v>
      </c>
      <c r="K157" s="413">
        <v>0</v>
      </c>
      <c r="L157" s="413">
        <v>0</v>
      </c>
    </row>
    <row r="158" spans="2:12" x14ac:dyDescent="0.25">
      <c r="B158" s="557"/>
      <c r="C158" s="413" t="s">
        <v>51</v>
      </c>
      <c r="D158" s="413">
        <v>46</v>
      </c>
      <c r="E158" s="413">
        <v>2</v>
      </c>
      <c r="F158" s="413">
        <v>0</v>
      </c>
      <c r="G158" s="413">
        <v>0</v>
      </c>
      <c r="H158" s="413">
        <v>0</v>
      </c>
      <c r="I158" s="413">
        <v>1</v>
      </c>
      <c r="J158" s="413">
        <v>1</v>
      </c>
      <c r="K158" s="413">
        <v>42</v>
      </c>
      <c r="L158" s="413">
        <v>0</v>
      </c>
    </row>
    <row r="159" spans="2:12" x14ac:dyDescent="0.25">
      <c r="B159" s="557"/>
      <c r="C159" s="413" t="s">
        <v>127</v>
      </c>
      <c r="D159" s="413">
        <v>2</v>
      </c>
      <c r="E159" s="413">
        <v>2</v>
      </c>
      <c r="F159" s="413">
        <v>0</v>
      </c>
      <c r="G159" s="413">
        <v>0</v>
      </c>
      <c r="H159" s="413">
        <v>0</v>
      </c>
      <c r="I159" s="413">
        <v>0</v>
      </c>
      <c r="J159" s="413">
        <v>0</v>
      </c>
      <c r="K159" s="413">
        <v>0</v>
      </c>
      <c r="L159" s="413">
        <v>0</v>
      </c>
    </row>
    <row r="160" spans="2:12" x14ac:dyDescent="0.25">
      <c r="B160" s="558"/>
      <c r="C160" s="413" t="s">
        <v>92</v>
      </c>
      <c r="D160" s="413">
        <v>288</v>
      </c>
      <c r="E160" s="413">
        <v>0</v>
      </c>
      <c r="F160" s="413">
        <v>0</v>
      </c>
      <c r="G160" s="413">
        <v>0</v>
      </c>
      <c r="H160" s="413">
        <v>0</v>
      </c>
      <c r="I160" s="413">
        <v>0</v>
      </c>
      <c r="J160" s="413">
        <v>0</v>
      </c>
      <c r="K160" s="413">
        <v>0</v>
      </c>
      <c r="L160" s="413">
        <v>288</v>
      </c>
    </row>
    <row r="161" spans="2:12" s="67" customFormat="1" ht="13.5" x14ac:dyDescent="0.25">
      <c r="B161" s="556" t="s">
        <v>96</v>
      </c>
      <c r="C161" s="414" t="s">
        <v>32</v>
      </c>
      <c r="D161" s="414">
        <v>3450</v>
      </c>
      <c r="E161" s="414">
        <v>2086</v>
      </c>
      <c r="F161" s="414">
        <v>681</v>
      </c>
      <c r="G161" s="414">
        <v>0</v>
      </c>
      <c r="H161" s="414">
        <v>0</v>
      </c>
      <c r="I161" s="414">
        <v>0</v>
      </c>
      <c r="J161" s="414">
        <v>3</v>
      </c>
      <c r="K161" s="414">
        <v>36</v>
      </c>
      <c r="L161" s="414">
        <v>644</v>
      </c>
    </row>
    <row r="162" spans="2:12" s="67" customFormat="1" x14ac:dyDescent="0.25">
      <c r="B162" s="557"/>
      <c r="C162" s="413" t="s">
        <v>471</v>
      </c>
      <c r="D162" s="413">
        <v>2487</v>
      </c>
      <c r="E162" s="413">
        <v>1831</v>
      </c>
      <c r="F162" s="413">
        <v>656</v>
      </c>
      <c r="G162" s="413">
        <v>0</v>
      </c>
      <c r="H162" s="413">
        <v>0</v>
      </c>
      <c r="I162" s="413">
        <v>0</v>
      </c>
      <c r="J162" s="413">
        <v>0</v>
      </c>
      <c r="K162" s="413">
        <v>0</v>
      </c>
      <c r="L162" s="413">
        <v>0</v>
      </c>
    </row>
    <row r="163" spans="2:12" x14ac:dyDescent="0.25">
      <c r="B163" s="557"/>
      <c r="C163" s="413" t="s">
        <v>474</v>
      </c>
      <c r="D163" s="413">
        <v>24</v>
      </c>
      <c r="E163" s="413">
        <v>3</v>
      </c>
      <c r="F163" s="413">
        <v>21</v>
      </c>
      <c r="G163" s="413">
        <v>0</v>
      </c>
      <c r="H163" s="413">
        <v>0</v>
      </c>
      <c r="I163" s="413">
        <v>0</v>
      </c>
      <c r="J163" s="413">
        <v>0</v>
      </c>
      <c r="K163" s="413">
        <v>0</v>
      </c>
      <c r="L163" s="413">
        <v>0</v>
      </c>
    </row>
    <row r="164" spans="2:12" x14ac:dyDescent="0.25">
      <c r="B164" s="557"/>
      <c r="C164" s="413" t="s">
        <v>475</v>
      </c>
      <c r="D164" s="413">
        <v>249</v>
      </c>
      <c r="E164" s="413">
        <v>245</v>
      </c>
      <c r="F164" s="413">
        <v>4</v>
      </c>
      <c r="G164" s="413">
        <v>0</v>
      </c>
      <c r="H164" s="413">
        <v>0</v>
      </c>
      <c r="I164" s="413">
        <v>0</v>
      </c>
      <c r="J164" s="413">
        <v>0</v>
      </c>
      <c r="K164" s="413">
        <v>0</v>
      </c>
      <c r="L164" s="413">
        <v>0</v>
      </c>
    </row>
    <row r="165" spans="2:12" x14ac:dyDescent="0.25">
      <c r="B165" s="557"/>
      <c r="C165" s="413" t="s">
        <v>51</v>
      </c>
      <c r="D165" s="413">
        <v>44</v>
      </c>
      <c r="E165" s="413">
        <v>5</v>
      </c>
      <c r="F165" s="413">
        <v>0</v>
      </c>
      <c r="G165" s="413">
        <v>0</v>
      </c>
      <c r="H165" s="413">
        <v>0</v>
      </c>
      <c r="I165" s="413">
        <v>0</v>
      </c>
      <c r="J165" s="413">
        <v>3</v>
      </c>
      <c r="K165" s="413">
        <v>36</v>
      </c>
      <c r="L165" s="413">
        <v>0</v>
      </c>
    </row>
    <row r="166" spans="2:12" x14ac:dyDescent="0.25">
      <c r="B166" s="557"/>
      <c r="C166" s="413" t="s">
        <v>127</v>
      </c>
      <c r="D166" s="413">
        <v>2</v>
      </c>
      <c r="E166" s="413">
        <v>2</v>
      </c>
      <c r="F166" s="413">
        <v>0</v>
      </c>
      <c r="G166" s="413">
        <v>0</v>
      </c>
      <c r="H166" s="413">
        <v>0</v>
      </c>
      <c r="I166" s="413">
        <v>0</v>
      </c>
      <c r="J166" s="413">
        <v>0</v>
      </c>
      <c r="K166" s="413">
        <v>0</v>
      </c>
      <c r="L166" s="413">
        <v>0</v>
      </c>
    </row>
    <row r="167" spans="2:12" x14ac:dyDescent="0.25">
      <c r="B167" s="558"/>
      <c r="C167" s="413" t="s">
        <v>92</v>
      </c>
      <c r="D167" s="413">
        <v>644</v>
      </c>
      <c r="E167" s="413">
        <v>0</v>
      </c>
      <c r="F167" s="413">
        <v>0</v>
      </c>
      <c r="G167" s="413">
        <v>0</v>
      </c>
      <c r="H167" s="413">
        <v>0</v>
      </c>
      <c r="I167" s="413">
        <v>0</v>
      </c>
      <c r="J167" s="413">
        <v>0</v>
      </c>
      <c r="K167" s="413">
        <v>0</v>
      </c>
      <c r="L167" s="413">
        <v>644</v>
      </c>
    </row>
    <row r="168" spans="2:12" s="67" customFormat="1" ht="27" customHeight="1" x14ac:dyDescent="0.25">
      <c r="B168" s="556" t="s">
        <v>109</v>
      </c>
      <c r="C168" s="414" t="s">
        <v>32</v>
      </c>
      <c r="D168" s="414">
        <v>10555</v>
      </c>
      <c r="E168" s="414">
        <v>8678</v>
      </c>
      <c r="F168" s="414">
        <v>1782</v>
      </c>
      <c r="G168" s="414">
        <v>0</v>
      </c>
      <c r="H168" s="414">
        <v>0</v>
      </c>
      <c r="I168" s="414">
        <v>3</v>
      </c>
      <c r="J168" s="414">
        <v>5</v>
      </c>
      <c r="K168" s="414">
        <v>2</v>
      </c>
      <c r="L168" s="414">
        <v>85</v>
      </c>
    </row>
    <row r="169" spans="2:12" s="67" customFormat="1" x14ac:dyDescent="0.25">
      <c r="B169" s="557"/>
      <c r="C169" s="413" t="s">
        <v>471</v>
      </c>
      <c r="D169" s="413">
        <v>6324</v>
      </c>
      <c r="E169" s="413">
        <v>4593</v>
      </c>
      <c r="F169" s="413">
        <v>1731</v>
      </c>
      <c r="G169" s="413">
        <v>0</v>
      </c>
      <c r="H169" s="413">
        <v>0</v>
      </c>
      <c r="I169" s="413">
        <v>0</v>
      </c>
      <c r="J169" s="413">
        <v>0</v>
      </c>
      <c r="K169" s="413">
        <v>0</v>
      </c>
      <c r="L169" s="413">
        <v>0</v>
      </c>
    </row>
    <row r="170" spans="2:12" x14ac:dyDescent="0.25">
      <c r="B170" s="557"/>
      <c r="C170" s="413" t="s">
        <v>472</v>
      </c>
      <c r="D170" s="413">
        <v>954</v>
      </c>
      <c r="E170" s="413">
        <v>954</v>
      </c>
      <c r="F170" s="413">
        <v>0</v>
      </c>
      <c r="G170" s="413">
        <v>0</v>
      </c>
      <c r="H170" s="413">
        <v>0</v>
      </c>
      <c r="I170" s="413">
        <v>0</v>
      </c>
      <c r="J170" s="413">
        <v>0</v>
      </c>
      <c r="K170" s="413">
        <v>0</v>
      </c>
      <c r="L170" s="413">
        <v>0</v>
      </c>
    </row>
    <row r="171" spans="2:12" ht="14.25" customHeight="1" x14ac:dyDescent="0.25">
      <c r="B171" s="557"/>
      <c r="C171" s="413" t="s">
        <v>475</v>
      </c>
      <c r="D171" s="413">
        <v>3133</v>
      </c>
      <c r="E171" s="413">
        <v>3120</v>
      </c>
      <c r="F171" s="413">
        <v>13</v>
      </c>
      <c r="G171" s="413">
        <v>0</v>
      </c>
      <c r="H171" s="413">
        <v>0</v>
      </c>
      <c r="I171" s="413">
        <v>0</v>
      </c>
      <c r="J171" s="413">
        <v>0</v>
      </c>
      <c r="K171" s="413">
        <v>0</v>
      </c>
      <c r="L171" s="413">
        <v>0</v>
      </c>
    </row>
    <row r="172" spans="2:12" x14ac:dyDescent="0.25">
      <c r="B172" s="557"/>
      <c r="C172" s="413" t="s">
        <v>51</v>
      </c>
      <c r="D172" s="413">
        <v>15</v>
      </c>
      <c r="E172" s="413">
        <v>5</v>
      </c>
      <c r="F172" s="413">
        <v>0</v>
      </c>
      <c r="G172" s="413">
        <v>0</v>
      </c>
      <c r="H172" s="413">
        <v>0</v>
      </c>
      <c r="I172" s="413">
        <v>3</v>
      </c>
      <c r="J172" s="413">
        <v>5</v>
      </c>
      <c r="K172" s="413">
        <v>2</v>
      </c>
      <c r="L172" s="413">
        <v>0</v>
      </c>
    </row>
    <row r="173" spans="2:12" x14ac:dyDescent="0.25">
      <c r="B173" s="557"/>
      <c r="C173" s="413" t="s">
        <v>127</v>
      </c>
      <c r="D173" s="413">
        <v>44</v>
      </c>
      <c r="E173" s="413">
        <v>6</v>
      </c>
      <c r="F173" s="413">
        <v>38</v>
      </c>
      <c r="G173" s="413">
        <v>0</v>
      </c>
      <c r="H173" s="413">
        <v>0</v>
      </c>
      <c r="I173" s="413">
        <v>0</v>
      </c>
      <c r="J173" s="413">
        <v>0</v>
      </c>
      <c r="K173" s="413">
        <v>0</v>
      </c>
      <c r="L173" s="413">
        <v>0</v>
      </c>
    </row>
    <row r="174" spans="2:12" x14ac:dyDescent="0.25">
      <c r="B174" s="558"/>
      <c r="C174" s="413" t="s">
        <v>92</v>
      </c>
      <c r="D174" s="413">
        <v>85</v>
      </c>
      <c r="E174" s="413">
        <v>0</v>
      </c>
      <c r="F174" s="413">
        <v>0</v>
      </c>
      <c r="G174" s="413">
        <v>0</v>
      </c>
      <c r="H174" s="413">
        <v>0</v>
      </c>
      <c r="I174" s="413">
        <v>0</v>
      </c>
      <c r="J174" s="413">
        <v>0</v>
      </c>
      <c r="K174" s="413">
        <v>0</v>
      </c>
      <c r="L174" s="413">
        <v>85</v>
      </c>
    </row>
    <row r="175" spans="2:12" s="67" customFormat="1" ht="13.5" x14ac:dyDescent="0.25">
      <c r="B175" s="556" t="s">
        <v>105</v>
      </c>
      <c r="C175" s="414" t="s">
        <v>32</v>
      </c>
      <c r="D175" s="414">
        <v>6925</v>
      </c>
      <c r="E175" s="414">
        <v>5255</v>
      </c>
      <c r="F175" s="414">
        <v>1528</v>
      </c>
      <c r="G175" s="414">
        <v>0</v>
      </c>
      <c r="H175" s="414">
        <v>0</v>
      </c>
      <c r="I175" s="414">
        <v>0</v>
      </c>
      <c r="J175" s="414">
        <v>0</v>
      </c>
      <c r="K175" s="414">
        <v>1</v>
      </c>
      <c r="L175" s="414">
        <v>141</v>
      </c>
    </row>
    <row r="176" spans="2:12" s="67" customFormat="1" x14ac:dyDescent="0.25">
      <c r="B176" s="557"/>
      <c r="C176" s="413" t="s">
        <v>471</v>
      </c>
      <c r="D176" s="413">
        <v>4153</v>
      </c>
      <c r="E176" s="413">
        <v>2721</v>
      </c>
      <c r="F176" s="413">
        <v>1432</v>
      </c>
      <c r="G176" s="413">
        <v>0</v>
      </c>
      <c r="H176" s="413">
        <v>0</v>
      </c>
      <c r="I176" s="413">
        <v>0</v>
      </c>
      <c r="J176" s="413">
        <v>0</v>
      </c>
      <c r="K176" s="413">
        <v>0</v>
      </c>
      <c r="L176" s="413">
        <v>0</v>
      </c>
    </row>
    <row r="177" spans="2:12" x14ac:dyDescent="0.25">
      <c r="B177" s="557"/>
      <c r="C177" s="413" t="s">
        <v>472</v>
      </c>
      <c r="D177" s="413">
        <v>235</v>
      </c>
      <c r="E177" s="413">
        <v>235</v>
      </c>
      <c r="F177" s="413">
        <v>0</v>
      </c>
      <c r="G177" s="413">
        <v>0</v>
      </c>
      <c r="H177" s="413">
        <v>0</v>
      </c>
      <c r="I177" s="413">
        <v>0</v>
      </c>
      <c r="J177" s="413">
        <v>0</v>
      </c>
      <c r="K177" s="413">
        <v>0</v>
      </c>
      <c r="L177" s="413">
        <v>0</v>
      </c>
    </row>
    <row r="178" spans="2:12" x14ac:dyDescent="0.25">
      <c r="B178" s="557"/>
      <c r="C178" s="413" t="s">
        <v>475</v>
      </c>
      <c r="D178" s="413">
        <v>2329</v>
      </c>
      <c r="E178" s="413">
        <v>2292</v>
      </c>
      <c r="F178" s="413">
        <v>37</v>
      </c>
      <c r="G178" s="413">
        <v>0</v>
      </c>
      <c r="H178" s="413">
        <v>0</v>
      </c>
      <c r="I178" s="413">
        <v>0</v>
      </c>
      <c r="J178" s="413">
        <v>0</v>
      </c>
      <c r="K178" s="413">
        <v>0</v>
      </c>
      <c r="L178" s="413">
        <v>0</v>
      </c>
    </row>
    <row r="179" spans="2:12" x14ac:dyDescent="0.25">
      <c r="B179" s="557"/>
      <c r="C179" s="413" t="s">
        <v>51</v>
      </c>
      <c r="D179" s="413">
        <v>7</v>
      </c>
      <c r="E179" s="413">
        <v>4</v>
      </c>
      <c r="F179" s="413">
        <v>2</v>
      </c>
      <c r="G179" s="413">
        <v>0</v>
      </c>
      <c r="H179" s="413">
        <v>0</v>
      </c>
      <c r="I179" s="413">
        <v>0</v>
      </c>
      <c r="J179" s="413">
        <v>0</v>
      </c>
      <c r="K179" s="413">
        <v>1</v>
      </c>
      <c r="L179" s="413">
        <v>0</v>
      </c>
    </row>
    <row r="180" spans="2:12" x14ac:dyDescent="0.25">
      <c r="B180" s="557"/>
      <c r="C180" s="413" t="s">
        <v>127</v>
      </c>
      <c r="D180" s="413">
        <v>60</v>
      </c>
      <c r="E180" s="413">
        <v>3</v>
      </c>
      <c r="F180" s="413">
        <v>57</v>
      </c>
      <c r="G180" s="413">
        <v>0</v>
      </c>
      <c r="H180" s="413">
        <v>0</v>
      </c>
      <c r="I180" s="413">
        <v>0</v>
      </c>
      <c r="J180" s="413">
        <v>0</v>
      </c>
      <c r="K180" s="413">
        <v>0</v>
      </c>
      <c r="L180" s="413">
        <v>0</v>
      </c>
    </row>
    <row r="181" spans="2:12" x14ac:dyDescent="0.25">
      <c r="B181" s="558"/>
      <c r="C181" s="413" t="s">
        <v>92</v>
      </c>
      <c r="D181" s="413">
        <v>141</v>
      </c>
      <c r="E181" s="413">
        <v>0</v>
      </c>
      <c r="F181" s="413">
        <v>0</v>
      </c>
      <c r="G181" s="413">
        <v>0</v>
      </c>
      <c r="H181" s="413">
        <v>0</v>
      </c>
      <c r="I181" s="413">
        <v>0</v>
      </c>
      <c r="J181" s="413">
        <v>0</v>
      </c>
      <c r="K181" s="413">
        <v>0</v>
      </c>
      <c r="L181" s="413">
        <v>141</v>
      </c>
    </row>
    <row r="184" spans="2:12" s="45" customFormat="1" ht="19.5" customHeight="1" x14ac:dyDescent="0.25">
      <c r="B184" s="89" t="s">
        <v>585</v>
      </c>
      <c r="C184" s="89"/>
      <c r="D184" s="89"/>
      <c r="E184" s="89"/>
      <c r="F184" s="89"/>
      <c r="G184" s="89"/>
      <c r="H184" s="89"/>
      <c r="I184" s="89"/>
      <c r="J184" s="89"/>
      <c r="K184" s="89"/>
    </row>
    <row r="185" spans="2:12" s="45" customFormat="1" ht="23.45" customHeight="1" x14ac:dyDescent="0.25">
      <c r="B185" s="504" t="s">
        <v>811</v>
      </c>
      <c r="C185" s="504"/>
      <c r="D185" s="504"/>
      <c r="E185" s="504"/>
      <c r="F185" s="504"/>
      <c r="G185" s="504"/>
      <c r="H185" s="504"/>
      <c r="I185" s="504"/>
      <c r="J185" s="504"/>
      <c r="K185" s="238"/>
    </row>
    <row r="186" spans="2:12" ht="19.5" customHeight="1" x14ac:dyDescent="0.3">
      <c r="B186" s="70" t="s">
        <v>840</v>
      </c>
      <c r="C186" s="71"/>
      <c r="D186" s="45"/>
      <c r="E186" s="45"/>
      <c r="F186" s="45"/>
      <c r="G186" s="45"/>
      <c r="H186" s="45"/>
      <c r="I186" s="45"/>
      <c r="J186" s="45"/>
      <c r="K186" s="45"/>
    </row>
  </sheetData>
  <mergeCells count="32">
    <mergeCell ref="B185:J185"/>
    <mergeCell ref="B1:J1"/>
    <mergeCell ref="B2:K2"/>
    <mergeCell ref="C3:C4"/>
    <mergeCell ref="D3:D4"/>
    <mergeCell ref="B5:B13"/>
    <mergeCell ref="B3:B4"/>
    <mergeCell ref="E3:L3"/>
    <mergeCell ref="B14:B21"/>
    <mergeCell ref="B22:B29"/>
    <mergeCell ref="B30:B36"/>
    <mergeCell ref="B37:B42"/>
    <mergeCell ref="B43:B50"/>
    <mergeCell ref="B175:B181"/>
    <mergeCell ref="B168:B174"/>
    <mergeCell ref="B161:B167"/>
    <mergeCell ref="B155:B160"/>
    <mergeCell ref="B51:B58"/>
    <mergeCell ref="B59:B66"/>
    <mergeCell ref="B67:B74"/>
    <mergeCell ref="B75:B83"/>
    <mergeCell ref="B152:B154"/>
    <mergeCell ref="B148:B151"/>
    <mergeCell ref="B140:B147"/>
    <mergeCell ref="B132:B139"/>
    <mergeCell ref="B125:B131"/>
    <mergeCell ref="B119:B124"/>
    <mergeCell ref="B113:B118"/>
    <mergeCell ref="B105:B112"/>
    <mergeCell ref="B98:B104"/>
    <mergeCell ref="B90:B97"/>
    <mergeCell ref="B84:B89"/>
  </mergeCells>
  <hyperlinks>
    <hyperlink ref="L2" location="INDICE!B53"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dimension ref="B1:P251"/>
  <sheetViews>
    <sheetView showGridLines="0" zoomScaleNormal="100" workbookViewId="0">
      <selection activeCell="C244" sqref="C244"/>
    </sheetView>
  </sheetViews>
  <sheetFormatPr baseColWidth="10" defaultColWidth="12.5703125" defaultRowHeight="14.25" x14ac:dyDescent="0.25"/>
  <cols>
    <col min="1" max="1" width="3.7109375" style="66" customWidth="1"/>
    <col min="2" max="2" width="27.140625" style="338" customWidth="1"/>
    <col min="3" max="3" width="27.140625" style="66" customWidth="1"/>
    <col min="4" max="4" width="12.5703125" style="66"/>
    <col min="5" max="7" width="18.140625" style="66" customWidth="1"/>
    <col min="8" max="13" width="19.28515625" style="66" customWidth="1"/>
    <col min="14" max="14" width="16.7109375" style="66" customWidth="1"/>
    <col min="15" max="16384" width="12.5703125" style="66"/>
  </cols>
  <sheetData>
    <row r="1" spans="2:16" ht="127.5" customHeight="1" x14ac:dyDescent="0.25">
      <c r="B1" s="527"/>
      <c r="C1" s="527"/>
      <c r="D1" s="527"/>
      <c r="E1" s="527"/>
      <c r="F1" s="527"/>
      <c r="G1" s="527"/>
      <c r="H1" s="527"/>
      <c r="I1" s="527"/>
      <c r="J1" s="527"/>
      <c r="K1" s="527"/>
      <c r="L1" s="527"/>
    </row>
    <row r="2" spans="2:16" ht="40.5" customHeight="1" x14ac:dyDescent="0.25">
      <c r="B2" s="529" t="s">
        <v>865</v>
      </c>
      <c r="C2" s="529"/>
      <c r="D2" s="529"/>
      <c r="E2" s="529"/>
      <c r="F2" s="529"/>
      <c r="G2" s="529"/>
      <c r="H2" s="529"/>
      <c r="I2" s="529"/>
      <c r="J2" s="529"/>
      <c r="K2" s="529"/>
      <c r="L2" s="529"/>
      <c r="M2" s="529"/>
      <c r="N2" s="529"/>
      <c r="O2" s="529"/>
      <c r="P2" s="355" t="s">
        <v>358</v>
      </c>
    </row>
    <row r="3" spans="2:16" ht="20.25" customHeight="1" x14ac:dyDescent="0.25">
      <c r="B3" s="537" t="s">
        <v>395</v>
      </c>
      <c r="C3" s="514" t="s">
        <v>59</v>
      </c>
      <c r="D3" s="514" t="s">
        <v>662</v>
      </c>
      <c r="E3" s="514" t="s">
        <v>476</v>
      </c>
      <c r="F3" s="514"/>
      <c r="G3" s="514"/>
      <c r="H3" s="514"/>
      <c r="I3" s="514"/>
      <c r="J3" s="514"/>
      <c r="K3" s="514"/>
      <c r="L3" s="514"/>
      <c r="M3" s="514"/>
      <c r="N3" s="514"/>
      <c r="O3" s="514"/>
    </row>
    <row r="4" spans="2:16" ht="27.75" customHeight="1" x14ac:dyDescent="0.25">
      <c r="B4" s="538"/>
      <c r="C4" s="475"/>
      <c r="D4" s="475"/>
      <c r="E4" s="388" t="s">
        <v>509</v>
      </c>
      <c r="F4" s="388" t="s">
        <v>510</v>
      </c>
      <c r="G4" s="388" t="s">
        <v>511</v>
      </c>
      <c r="H4" s="388" t="s">
        <v>512</v>
      </c>
      <c r="I4" s="388" t="s">
        <v>513</v>
      </c>
      <c r="J4" s="388" t="s">
        <v>514</v>
      </c>
      <c r="K4" s="388" t="s">
        <v>515</v>
      </c>
      <c r="L4" s="388" t="s">
        <v>516</v>
      </c>
      <c r="M4" s="388" t="s">
        <v>517</v>
      </c>
      <c r="N4" s="388" t="s">
        <v>683</v>
      </c>
      <c r="O4" s="388" t="s">
        <v>92</v>
      </c>
    </row>
    <row r="5" spans="2:16" s="67" customFormat="1" ht="15.75" customHeight="1" x14ac:dyDescent="0.25">
      <c r="B5" s="566" t="s">
        <v>467</v>
      </c>
      <c r="C5" s="415" t="s">
        <v>32</v>
      </c>
      <c r="D5" s="418">
        <v>251106</v>
      </c>
      <c r="E5" s="418">
        <v>730</v>
      </c>
      <c r="F5" s="418">
        <v>1700</v>
      </c>
      <c r="G5" s="418">
        <v>3924</v>
      </c>
      <c r="H5" s="418">
        <v>15198</v>
      </c>
      <c r="I5" s="418">
        <v>67278</v>
      </c>
      <c r="J5" s="418">
        <v>102217</v>
      </c>
      <c r="K5" s="418">
        <v>43902</v>
      </c>
      <c r="L5" s="418">
        <v>7121</v>
      </c>
      <c r="M5" s="418">
        <v>839</v>
      </c>
      <c r="N5" s="418">
        <v>123</v>
      </c>
      <c r="O5" s="418">
        <v>8074</v>
      </c>
    </row>
    <row r="6" spans="2:16" ht="15.75" customHeight="1" x14ac:dyDescent="0.25">
      <c r="B6" s="567"/>
      <c r="C6" s="602" t="s">
        <v>477</v>
      </c>
      <c r="D6" s="432">
        <v>57</v>
      </c>
      <c r="E6" s="432">
        <v>50</v>
      </c>
      <c r="F6" s="432">
        <v>3</v>
      </c>
      <c r="G6" s="432">
        <v>0</v>
      </c>
      <c r="H6" s="432">
        <v>0</v>
      </c>
      <c r="I6" s="432">
        <v>1</v>
      </c>
      <c r="J6" s="432">
        <v>3</v>
      </c>
      <c r="K6" s="432">
        <v>0</v>
      </c>
      <c r="L6" s="432">
        <v>0</v>
      </c>
      <c r="M6" s="432">
        <v>0</v>
      </c>
      <c r="N6" s="432">
        <v>0</v>
      </c>
      <c r="O6" s="432">
        <v>0</v>
      </c>
    </row>
    <row r="7" spans="2:16" ht="15.75" customHeight="1" x14ac:dyDescent="0.25">
      <c r="B7" s="567"/>
      <c r="C7" s="602" t="s">
        <v>478</v>
      </c>
      <c r="D7" s="432">
        <v>412</v>
      </c>
      <c r="E7" s="432">
        <v>339</v>
      </c>
      <c r="F7" s="432">
        <v>55</v>
      </c>
      <c r="G7" s="432">
        <v>5</v>
      </c>
      <c r="H7" s="432">
        <v>1</v>
      </c>
      <c r="I7" s="432">
        <v>3</v>
      </c>
      <c r="J7" s="432">
        <v>6</v>
      </c>
      <c r="K7" s="432">
        <v>1</v>
      </c>
      <c r="L7" s="432">
        <v>0</v>
      </c>
      <c r="M7" s="432">
        <v>1</v>
      </c>
      <c r="N7" s="432">
        <v>0</v>
      </c>
      <c r="O7" s="432">
        <v>1</v>
      </c>
    </row>
    <row r="8" spans="2:16" ht="15.75" customHeight="1" x14ac:dyDescent="0.25">
      <c r="B8" s="567"/>
      <c r="C8" s="602" t="s">
        <v>479</v>
      </c>
      <c r="D8" s="432">
        <v>952</v>
      </c>
      <c r="E8" s="432">
        <v>244</v>
      </c>
      <c r="F8" s="432">
        <v>608</v>
      </c>
      <c r="G8" s="432">
        <v>69</v>
      </c>
      <c r="H8" s="432">
        <v>9</v>
      </c>
      <c r="I8" s="432">
        <v>6</v>
      </c>
      <c r="J8" s="432">
        <v>6</v>
      </c>
      <c r="K8" s="432">
        <v>7</v>
      </c>
      <c r="L8" s="432">
        <v>2</v>
      </c>
      <c r="M8" s="432">
        <v>0</v>
      </c>
      <c r="N8" s="432">
        <v>0</v>
      </c>
      <c r="O8" s="432">
        <v>1</v>
      </c>
    </row>
    <row r="9" spans="2:16" ht="15.75" customHeight="1" x14ac:dyDescent="0.25">
      <c r="B9" s="567"/>
      <c r="C9" s="602" t="s">
        <v>480</v>
      </c>
      <c r="D9" s="432">
        <v>2055</v>
      </c>
      <c r="E9" s="432">
        <v>74</v>
      </c>
      <c r="F9" s="432">
        <v>696</v>
      </c>
      <c r="G9" s="432">
        <v>1019</v>
      </c>
      <c r="H9" s="432">
        <v>219</v>
      </c>
      <c r="I9" s="432">
        <v>24</v>
      </c>
      <c r="J9" s="432">
        <v>18</v>
      </c>
      <c r="K9" s="432">
        <v>4</v>
      </c>
      <c r="L9" s="432">
        <v>0</v>
      </c>
      <c r="M9" s="432">
        <v>0</v>
      </c>
      <c r="N9" s="432">
        <v>0</v>
      </c>
      <c r="O9" s="432">
        <v>1</v>
      </c>
    </row>
    <row r="10" spans="2:16" ht="15.75" customHeight="1" x14ac:dyDescent="0.25">
      <c r="B10" s="567"/>
      <c r="C10" s="602" t="s">
        <v>481</v>
      </c>
      <c r="D10" s="432">
        <v>6863</v>
      </c>
      <c r="E10" s="432">
        <v>10</v>
      </c>
      <c r="F10" s="432">
        <v>271</v>
      </c>
      <c r="G10" s="432">
        <v>1806</v>
      </c>
      <c r="H10" s="432">
        <v>3070</v>
      </c>
      <c r="I10" s="432">
        <v>1376</v>
      </c>
      <c r="J10" s="432">
        <v>261</v>
      </c>
      <c r="K10" s="432">
        <v>61</v>
      </c>
      <c r="L10" s="432">
        <v>7</v>
      </c>
      <c r="M10" s="432">
        <v>1</v>
      </c>
      <c r="N10" s="432">
        <v>0</v>
      </c>
      <c r="O10" s="432">
        <v>0</v>
      </c>
    </row>
    <row r="11" spans="2:16" ht="15.75" customHeight="1" x14ac:dyDescent="0.25">
      <c r="B11" s="567"/>
      <c r="C11" s="602" t="s">
        <v>482</v>
      </c>
      <c r="D11" s="432">
        <v>100262</v>
      </c>
      <c r="E11" s="432">
        <v>6</v>
      </c>
      <c r="F11" s="432">
        <v>56</v>
      </c>
      <c r="G11" s="432">
        <v>885</v>
      </c>
      <c r="H11" s="432">
        <v>9223</v>
      </c>
      <c r="I11" s="432">
        <v>37577</v>
      </c>
      <c r="J11" s="432">
        <v>39024</v>
      </c>
      <c r="K11" s="432">
        <v>11699</v>
      </c>
      <c r="L11" s="432">
        <v>1499</v>
      </c>
      <c r="M11" s="432">
        <v>209</v>
      </c>
      <c r="N11" s="432">
        <v>36</v>
      </c>
      <c r="O11" s="432">
        <v>48</v>
      </c>
    </row>
    <row r="12" spans="2:16" ht="15.75" customHeight="1" x14ac:dyDescent="0.25">
      <c r="B12" s="567"/>
      <c r="C12" s="602" t="s">
        <v>483</v>
      </c>
      <c r="D12" s="432">
        <v>131070</v>
      </c>
      <c r="E12" s="432">
        <v>6</v>
      </c>
      <c r="F12" s="432">
        <v>11</v>
      </c>
      <c r="G12" s="432">
        <v>128</v>
      </c>
      <c r="H12" s="432">
        <v>2643</v>
      </c>
      <c r="I12" s="432">
        <v>28067</v>
      </c>
      <c r="J12" s="432">
        <v>62254</v>
      </c>
      <c r="K12" s="432">
        <v>31695</v>
      </c>
      <c r="L12" s="432">
        <v>5474</v>
      </c>
      <c r="M12" s="432">
        <v>603</v>
      </c>
      <c r="N12" s="432">
        <v>84</v>
      </c>
      <c r="O12" s="432">
        <v>105</v>
      </c>
    </row>
    <row r="13" spans="2:16" ht="15.75" customHeight="1" x14ac:dyDescent="0.25">
      <c r="B13" s="567"/>
      <c r="C13" s="602" t="s">
        <v>484</v>
      </c>
      <c r="D13" s="432">
        <v>1342</v>
      </c>
      <c r="E13" s="432">
        <v>0</v>
      </c>
      <c r="F13" s="432">
        <v>0</v>
      </c>
      <c r="G13" s="432">
        <v>4</v>
      </c>
      <c r="H13" s="432">
        <v>28</v>
      </c>
      <c r="I13" s="432">
        <v>179</v>
      </c>
      <c r="J13" s="432">
        <v>575</v>
      </c>
      <c r="K13" s="432">
        <v>394</v>
      </c>
      <c r="L13" s="432">
        <v>133</v>
      </c>
      <c r="M13" s="432">
        <v>24</v>
      </c>
      <c r="N13" s="432">
        <v>3</v>
      </c>
      <c r="O13" s="432">
        <v>2</v>
      </c>
    </row>
    <row r="14" spans="2:16" ht="15.75" customHeight="1" x14ac:dyDescent="0.25">
      <c r="B14" s="568"/>
      <c r="C14" s="602" t="s">
        <v>92</v>
      </c>
      <c r="D14" s="432">
        <v>8093</v>
      </c>
      <c r="E14" s="432">
        <v>1</v>
      </c>
      <c r="F14" s="432">
        <v>0</v>
      </c>
      <c r="G14" s="432">
        <v>8</v>
      </c>
      <c r="H14" s="432">
        <v>5</v>
      </c>
      <c r="I14" s="432">
        <v>45</v>
      </c>
      <c r="J14" s="432">
        <v>70</v>
      </c>
      <c r="K14" s="432">
        <v>41</v>
      </c>
      <c r="L14" s="432">
        <v>6</v>
      </c>
      <c r="M14" s="432">
        <v>1</v>
      </c>
      <c r="N14" s="432">
        <v>0</v>
      </c>
      <c r="O14" s="432">
        <v>7916</v>
      </c>
    </row>
    <row r="15" spans="2:16" s="67" customFormat="1" ht="15.75" customHeight="1" x14ac:dyDescent="0.25">
      <c r="B15" s="566" t="s">
        <v>116</v>
      </c>
      <c r="C15" s="415" t="s">
        <v>32</v>
      </c>
      <c r="D15" s="418">
        <v>10073</v>
      </c>
      <c r="E15" s="418">
        <v>39</v>
      </c>
      <c r="F15" s="418">
        <v>87</v>
      </c>
      <c r="G15" s="418">
        <v>178</v>
      </c>
      <c r="H15" s="418">
        <v>787</v>
      </c>
      <c r="I15" s="418">
        <v>3368</v>
      </c>
      <c r="J15" s="418">
        <v>4043</v>
      </c>
      <c r="K15" s="418">
        <v>1246</v>
      </c>
      <c r="L15" s="418">
        <v>126</v>
      </c>
      <c r="M15" s="418">
        <v>11</v>
      </c>
      <c r="N15" s="418">
        <v>2</v>
      </c>
      <c r="O15" s="418">
        <v>186</v>
      </c>
    </row>
    <row r="16" spans="2:16" ht="15.75" customHeight="1" x14ac:dyDescent="0.25">
      <c r="B16" s="567"/>
      <c r="C16" s="602" t="s">
        <v>477</v>
      </c>
      <c r="D16" s="432">
        <v>3</v>
      </c>
      <c r="E16" s="432">
        <v>3</v>
      </c>
      <c r="F16" s="432">
        <v>0</v>
      </c>
      <c r="G16" s="432">
        <v>0</v>
      </c>
      <c r="H16" s="432">
        <v>0</v>
      </c>
      <c r="I16" s="432">
        <v>0</v>
      </c>
      <c r="J16" s="432">
        <v>0</v>
      </c>
      <c r="K16" s="432">
        <v>0</v>
      </c>
      <c r="L16" s="432">
        <v>0</v>
      </c>
      <c r="M16" s="432">
        <v>0</v>
      </c>
      <c r="N16" s="432">
        <v>0</v>
      </c>
      <c r="O16" s="432">
        <v>0</v>
      </c>
    </row>
    <row r="17" spans="2:15" ht="15.75" customHeight="1" x14ac:dyDescent="0.25">
      <c r="B17" s="567"/>
      <c r="C17" s="602" t="s">
        <v>478</v>
      </c>
      <c r="D17" s="432">
        <v>18</v>
      </c>
      <c r="E17" s="432">
        <v>15</v>
      </c>
      <c r="F17" s="432">
        <v>2</v>
      </c>
      <c r="G17" s="432">
        <v>0</v>
      </c>
      <c r="H17" s="432">
        <v>0</v>
      </c>
      <c r="I17" s="432">
        <v>1</v>
      </c>
      <c r="J17" s="432">
        <v>0</v>
      </c>
      <c r="K17" s="432">
        <v>0</v>
      </c>
      <c r="L17" s="432">
        <v>0</v>
      </c>
      <c r="M17" s="432">
        <v>0</v>
      </c>
      <c r="N17" s="432">
        <v>0</v>
      </c>
      <c r="O17" s="432">
        <v>0</v>
      </c>
    </row>
    <row r="18" spans="2:15" ht="15.75" customHeight="1" x14ac:dyDescent="0.25">
      <c r="B18" s="567"/>
      <c r="C18" s="602" t="s">
        <v>479</v>
      </c>
      <c r="D18" s="432">
        <v>38</v>
      </c>
      <c r="E18" s="432">
        <v>12</v>
      </c>
      <c r="F18" s="432">
        <v>23</v>
      </c>
      <c r="G18" s="432">
        <v>3</v>
      </c>
      <c r="H18" s="432">
        <v>0</v>
      </c>
      <c r="I18" s="432">
        <v>0</v>
      </c>
      <c r="J18" s="432">
        <v>0</v>
      </c>
      <c r="K18" s="432">
        <v>0</v>
      </c>
      <c r="L18" s="432">
        <v>0</v>
      </c>
      <c r="M18" s="432">
        <v>0</v>
      </c>
      <c r="N18" s="432">
        <v>0</v>
      </c>
      <c r="O18" s="432">
        <v>0</v>
      </c>
    </row>
    <row r="19" spans="2:15" ht="15.75" customHeight="1" x14ac:dyDescent="0.25">
      <c r="B19" s="567"/>
      <c r="C19" s="602" t="s">
        <v>480</v>
      </c>
      <c r="D19" s="432">
        <v>90</v>
      </c>
      <c r="E19" s="432">
        <v>9</v>
      </c>
      <c r="F19" s="432">
        <v>39</v>
      </c>
      <c r="G19" s="432">
        <v>32</v>
      </c>
      <c r="H19" s="432">
        <v>6</v>
      </c>
      <c r="I19" s="432">
        <v>0</v>
      </c>
      <c r="J19" s="432">
        <v>0</v>
      </c>
      <c r="K19" s="432">
        <v>1</v>
      </c>
      <c r="L19" s="432">
        <v>0</v>
      </c>
      <c r="M19" s="432">
        <v>0</v>
      </c>
      <c r="N19" s="432">
        <v>0</v>
      </c>
      <c r="O19" s="432">
        <v>0</v>
      </c>
    </row>
    <row r="20" spans="2:15" ht="15.75" customHeight="1" x14ac:dyDescent="0.25">
      <c r="B20" s="567"/>
      <c r="C20" s="602" t="s">
        <v>481</v>
      </c>
      <c r="D20" s="432">
        <v>335</v>
      </c>
      <c r="E20" s="432">
        <v>0</v>
      </c>
      <c r="F20" s="432">
        <v>15</v>
      </c>
      <c r="G20" s="432">
        <v>86</v>
      </c>
      <c r="H20" s="432">
        <v>154</v>
      </c>
      <c r="I20" s="432">
        <v>0</v>
      </c>
      <c r="J20" s="432">
        <v>0</v>
      </c>
      <c r="K20" s="432">
        <v>3</v>
      </c>
      <c r="L20" s="432">
        <v>0</v>
      </c>
      <c r="M20" s="432">
        <v>0</v>
      </c>
      <c r="N20" s="432">
        <v>0</v>
      </c>
      <c r="O20" s="432">
        <v>0</v>
      </c>
    </row>
    <row r="21" spans="2:15" ht="15.75" customHeight="1" x14ac:dyDescent="0.25">
      <c r="B21" s="567"/>
      <c r="C21" s="602" t="s">
        <v>482</v>
      </c>
      <c r="D21" s="432">
        <v>4148</v>
      </c>
      <c r="E21" s="432">
        <v>0</v>
      </c>
      <c r="F21" s="432">
        <v>7</v>
      </c>
      <c r="G21" s="432">
        <v>53</v>
      </c>
      <c r="H21" s="432">
        <v>491</v>
      </c>
      <c r="I21" s="432">
        <v>0</v>
      </c>
      <c r="J21" s="432">
        <v>0</v>
      </c>
      <c r="K21" s="432">
        <v>299</v>
      </c>
      <c r="L21" s="432">
        <v>30</v>
      </c>
      <c r="M21" s="432">
        <v>3</v>
      </c>
      <c r="N21" s="432">
        <v>0</v>
      </c>
      <c r="O21" s="432">
        <v>1</v>
      </c>
    </row>
    <row r="22" spans="2:15" ht="15.75" customHeight="1" x14ac:dyDescent="0.25">
      <c r="B22" s="567"/>
      <c r="C22" s="602" t="s">
        <v>483</v>
      </c>
      <c r="D22" s="432">
        <v>5226</v>
      </c>
      <c r="E22" s="432">
        <v>0</v>
      </c>
      <c r="F22" s="432">
        <v>1</v>
      </c>
      <c r="G22" s="432">
        <v>4</v>
      </c>
      <c r="H22" s="432">
        <v>135</v>
      </c>
      <c r="I22" s="432">
        <v>0</v>
      </c>
      <c r="J22" s="432">
        <v>0</v>
      </c>
      <c r="K22" s="432">
        <v>930</v>
      </c>
      <c r="L22" s="432">
        <v>93</v>
      </c>
      <c r="M22" s="432">
        <v>8</v>
      </c>
      <c r="N22" s="432">
        <v>2</v>
      </c>
      <c r="O22" s="432">
        <v>1</v>
      </c>
    </row>
    <row r="23" spans="2:15" ht="15.75" customHeight="1" x14ac:dyDescent="0.25">
      <c r="B23" s="567"/>
      <c r="C23" s="602" t="s">
        <v>484</v>
      </c>
      <c r="D23" s="432">
        <v>31</v>
      </c>
      <c r="E23" s="432">
        <v>0</v>
      </c>
      <c r="F23" s="432">
        <v>0</v>
      </c>
      <c r="G23" s="432">
        <v>0</v>
      </c>
      <c r="H23" s="432">
        <v>1</v>
      </c>
      <c r="I23" s="432">
        <v>0</v>
      </c>
      <c r="J23" s="432">
        <v>0</v>
      </c>
      <c r="K23" s="432">
        <v>13</v>
      </c>
      <c r="L23" s="432">
        <v>3</v>
      </c>
      <c r="M23" s="432">
        <v>0</v>
      </c>
      <c r="N23" s="432">
        <v>0</v>
      </c>
      <c r="O23" s="432">
        <v>0</v>
      </c>
    </row>
    <row r="24" spans="2:15" ht="15.75" customHeight="1" x14ac:dyDescent="0.25">
      <c r="B24" s="568"/>
      <c r="C24" s="602" t="s">
        <v>92</v>
      </c>
      <c r="D24" s="432">
        <v>184</v>
      </c>
      <c r="E24" s="432">
        <v>0</v>
      </c>
      <c r="F24" s="432">
        <v>0</v>
      </c>
      <c r="G24" s="432">
        <v>0</v>
      </c>
      <c r="H24" s="432">
        <v>0</v>
      </c>
      <c r="I24" s="432">
        <v>0</v>
      </c>
      <c r="J24" s="432">
        <v>0</v>
      </c>
      <c r="K24" s="432">
        <v>0</v>
      </c>
      <c r="L24" s="432">
        <v>0</v>
      </c>
      <c r="M24" s="432">
        <v>0</v>
      </c>
      <c r="N24" s="432">
        <v>0</v>
      </c>
      <c r="O24" s="432">
        <v>184</v>
      </c>
    </row>
    <row r="25" spans="2:15" s="67" customFormat="1" ht="15.75" customHeight="1" x14ac:dyDescent="0.25">
      <c r="B25" s="566" t="s">
        <v>99</v>
      </c>
      <c r="C25" s="415" t="s">
        <v>32</v>
      </c>
      <c r="D25" s="418">
        <v>2764</v>
      </c>
      <c r="E25" s="418">
        <v>7</v>
      </c>
      <c r="F25" s="418">
        <v>18</v>
      </c>
      <c r="G25" s="418">
        <v>32</v>
      </c>
      <c r="H25" s="418">
        <v>141</v>
      </c>
      <c r="I25" s="418">
        <v>0</v>
      </c>
      <c r="J25" s="418">
        <v>0</v>
      </c>
      <c r="K25" s="418">
        <v>394</v>
      </c>
      <c r="L25" s="418">
        <v>57</v>
      </c>
      <c r="M25" s="418">
        <v>5</v>
      </c>
      <c r="N25" s="418">
        <v>0</v>
      </c>
      <c r="O25" s="418">
        <v>361</v>
      </c>
    </row>
    <row r="26" spans="2:15" ht="15.75" customHeight="1" x14ac:dyDescent="0.25">
      <c r="B26" s="567"/>
      <c r="C26" s="602" t="s">
        <v>478</v>
      </c>
      <c r="D26" s="432">
        <v>3</v>
      </c>
      <c r="E26" s="432">
        <v>3</v>
      </c>
      <c r="F26" s="432">
        <v>0</v>
      </c>
      <c r="G26" s="432">
        <v>0</v>
      </c>
      <c r="H26" s="432">
        <v>0</v>
      </c>
      <c r="I26" s="432">
        <v>0</v>
      </c>
      <c r="J26" s="432">
        <v>0</v>
      </c>
      <c r="K26" s="432">
        <v>0</v>
      </c>
      <c r="L26" s="432">
        <v>0</v>
      </c>
      <c r="M26" s="432">
        <v>0</v>
      </c>
      <c r="N26" s="432">
        <v>0</v>
      </c>
      <c r="O26" s="432">
        <v>0</v>
      </c>
    </row>
    <row r="27" spans="2:15" ht="15.75" customHeight="1" x14ac:dyDescent="0.25">
      <c r="B27" s="567"/>
      <c r="C27" s="602" t="s">
        <v>479</v>
      </c>
      <c r="D27" s="432">
        <v>14</v>
      </c>
      <c r="E27" s="432">
        <v>2</v>
      </c>
      <c r="F27" s="432">
        <v>10</v>
      </c>
      <c r="G27" s="432">
        <v>2</v>
      </c>
      <c r="H27" s="432">
        <v>0</v>
      </c>
      <c r="I27" s="432">
        <v>0</v>
      </c>
      <c r="J27" s="432">
        <v>0</v>
      </c>
      <c r="K27" s="432">
        <v>0</v>
      </c>
      <c r="L27" s="432">
        <v>0</v>
      </c>
      <c r="M27" s="432">
        <v>0</v>
      </c>
      <c r="N27" s="432">
        <v>0</v>
      </c>
      <c r="O27" s="432">
        <v>0</v>
      </c>
    </row>
    <row r="28" spans="2:15" ht="15.75" customHeight="1" x14ac:dyDescent="0.25">
      <c r="B28" s="567"/>
      <c r="C28" s="602" t="s">
        <v>480</v>
      </c>
      <c r="D28" s="432">
        <v>18</v>
      </c>
      <c r="E28" s="432">
        <v>1</v>
      </c>
      <c r="F28" s="432">
        <v>6</v>
      </c>
      <c r="G28" s="432">
        <v>8</v>
      </c>
      <c r="H28" s="432">
        <v>3</v>
      </c>
      <c r="I28" s="432">
        <v>0</v>
      </c>
      <c r="J28" s="432">
        <v>0</v>
      </c>
      <c r="K28" s="432">
        <v>0</v>
      </c>
      <c r="L28" s="432">
        <v>0</v>
      </c>
      <c r="M28" s="432">
        <v>0</v>
      </c>
      <c r="N28" s="432">
        <v>0</v>
      </c>
      <c r="O28" s="432">
        <v>0</v>
      </c>
    </row>
    <row r="29" spans="2:15" ht="15.75" customHeight="1" x14ac:dyDescent="0.25">
      <c r="B29" s="567"/>
      <c r="C29" s="602" t="s">
        <v>481</v>
      </c>
      <c r="D29" s="432">
        <v>64</v>
      </c>
      <c r="E29" s="432">
        <v>1</v>
      </c>
      <c r="F29" s="432">
        <v>2</v>
      </c>
      <c r="G29" s="432">
        <v>16</v>
      </c>
      <c r="H29" s="432">
        <v>33</v>
      </c>
      <c r="I29" s="432">
        <v>0</v>
      </c>
      <c r="J29" s="432">
        <v>0</v>
      </c>
      <c r="K29" s="432">
        <v>0</v>
      </c>
      <c r="L29" s="432">
        <v>0</v>
      </c>
      <c r="M29" s="432">
        <v>0</v>
      </c>
      <c r="N29" s="432">
        <v>0</v>
      </c>
      <c r="O29" s="432">
        <v>0</v>
      </c>
    </row>
    <row r="30" spans="2:15" ht="15.75" customHeight="1" x14ac:dyDescent="0.25">
      <c r="B30" s="567"/>
      <c r="C30" s="602" t="s">
        <v>482</v>
      </c>
      <c r="D30" s="432">
        <v>860</v>
      </c>
      <c r="E30" s="432">
        <v>0</v>
      </c>
      <c r="F30" s="432">
        <v>0</v>
      </c>
      <c r="G30" s="432">
        <v>4</v>
      </c>
      <c r="H30" s="432">
        <v>77</v>
      </c>
      <c r="I30" s="432">
        <v>0</v>
      </c>
      <c r="J30" s="432">
        <v>0</v>
      </c>
      <c r="K30" s="432">
        <v>85</v>
      </c>
      <c r="L30" s="432">
        <v>11</v>
      </c>
      <c r="M30" s="432">
        <v>0</v>
      </c>
      <c r="N30" s="432">
        <v>0</v>
      </c>
      <c r="O30" s="432">
        <v>0</v>
      </c>
    </row>
    <row r="31" spans="2:15" ht="15.75" customHeight="1" x14ac:dyDescent="0.25">
      <c r="B31" s="567"/>
      <c r="C31" s="602" t="s">
        <v>483</v>
      </c>
      <c r="D31" s="432">
        <v>1427</v>
      </c>
      <c r="E31" s="432">
        <v>0</v>
      </c>
      <c r="F31" s="432">
        <v>0</v>
      </c>
      <c r="G31" s="432">
        <v>1</v>
      </c>
      <c r="H31" s="432">
        <v>28</v>
      </c>
      <c r="I31" s="432">
        <v>0</v>
      </c>
      <c r="J31" s="432">
        <v>0</v>
      </c>
      <c r="K31" s="432">
        <v>306</v>
      </c>
      <c r="L31" s="432">
        <v>46</v>
      </c>
      <c r="M31" s="432">
        <v>5</v>
      </c>
      <c r="N31" s="432">
        <v>0</v>
      </c>
      <c r="O31" s="432">
        <v>0</v>
      </c>
    </row>
    <row r="32" spans="2:15" ht="15.75" customHeight="1" x14ac:dyDescent="0.25">
      <c r="B32" s="567"/>
      <c r="C32" s="602" t="s">
        <v>484</v>
      </c>
      <c r="D32" s="432">
        <v>11</v>
      </c>
      <c r="E32" s="432">
        <v>0</v>
      </c>
      <c r="F32" s="432">
        <v>0</v>
      </c>
      <c r="G32" s="432">
        <v>0</v>
      </c>
      <c r="H32" s="432">
        <v>0</v>
      </c>
      <c r="I32" s="432">
        <v>0</v>
      </c>
      <c r="J32" s="432">
        <v>0</v>
      </c>
      <c r="K32" s="432">
        <v>3</v>
      </c>
      <c r="L32" s="432">
        <v>0</v>
      </c>
      <c r="M32" s="432">
        <v>0</v>
      </c>
      <c r="N32" s="432">
        <v>0</v>
      </c>
      <c r="O32" s="432">
        <v>0</v>
      </c>
    </row>
    <row r="33" spans="2:15" ht="15.75" customHeight="1" x14ac:dyDescent="0.25">
      <c r="B33" s="568"/>
      <c r="C33" s="602" t="s">
        <v>92</v>
      </c>
      <c r="D33" s="432">
        <v>367</v>
      </c>
      <c r="E33" s="432">
        <v>0</v>
      </c>
      <c r="F33" s="432">
        <v>0</v>
      </c>
      <c r="G33" s="432">
        <v>1</v>
      </c>
      <c r="H33" s="432">
        <v>0</v>
      </c>
      <c r="I33" s="432">
        <v>0</v>
      </c>
      <c r="J33" s="432">
        <v>0</v>
      </c>
      <c r="K33" s="432">
        <v>0</v>
      </c>
      <c r="L33" s="432">
        <v>0</v>
      </c>
      <c r="M33" s="432">
        <v>0</v>
      </c>
      <c r="N33" s="432">
        <v>0</v>
      </c>
      <c r="O33" s="432">
        <v>361</v>
      </c>
    </row>
    <row r="34" spans="2:15" s="67" customFormat="1" ht="15.75" customHeight="1" x14ac:dyDescent="0.25">
      <c r="B34" s="569" t="s">
        <v>107</v>
      </c>
      <c r="C34" s="415" t="s">
        <v>32</v>
      </c>
      <c r="D34" s="418">
        <v>3680</v>
      </c>
      <c r="E34" s="418">
        <v>10</v>
      </c>
      <c r="F34" s="418">
        <v>20</v>
      </c>
      <c r="G34" s="418">
        <v>47</v>
      </c>
      <c r="H34" s="418">
        <v>207</v>
      </c>
      <c r="I34" s="418">
        <v>0</v>
      </c>
      <c r="J34" s="418">
        <v>0</v>
      </c>
      <c r="K34" s="418">
        <v>660</v>
      </c>
      <c r="L34" s="418">
        <v>103</v>
      </c>
      <c r="M34" s="418">
        <v>19</v>
      </c>
      <c r="N34" s="418">
        <v>1</v>
      </c>
      <c r="O34" s="418">
        <v>117</v>
      </c>
    </row>
    <row r="35" spans="2:15" ht="15.75" customHeight="1" x14ac:dyDescent="0.25">
      <c r="B35" s="570"/>
      <c r="C35" s="602" t="s">
        <v>477</v>
      </c>
      <c r="D35" s="432">
        <v>2</v>
      </c>
      <c r="E35" s="432">
        <v>2</v>
      </c>
      <c r="F35" s="432">
        <v>0</v>
      </c>
      <c r="G35" s="432">
        <v>0</v>
      </c>
      <c r="H35" s="432">
        <v>0</v>
      </c>
      <c r="I35" s="432">
        <v>0</v>
      </c>
      <c r="J35" s="432">
        <v>0</v>
      </c>
      <c r="K35" s="432">
        <v>0</v>
      </c>
      <c r="L35" s="432">
        <v>0</v>
      </c>
      <c r="M35" s="432">
        <v>0</v>
      </c>
      <c r="N35" s="432">
        <v>0</v>
      </c>
      <c r="O35" s="432">
        <v>0</v>
      </c>
    </row>
    <row r="36" spans="2:15" ht="15.75" customHeight="1" x14ac:dyDescent="0.25">
      <c r="B36" s="570"/>
      <c r="C36" s="602" t="s">
        <v>478</v>
      </c>
      <c r="D36" s="432">
        <v>3</v>
      </c>
      <c r="E36" s="432">
        <v>3</v>
      </c>
      <c r="F36" s="432">
        <v>0</v>
      </c>
      <c r="G36" s="432">
        <v>0</v>
      </c>
      <c r="H36" s="432">
        <v>0</v>
      </c>
      <c r="I36" s="432">
        <v>0</v>
      </c>
      <c r="J36" s="432">
        <v>0</v>
      </c>
      <c r="K36" s="432">
        <v>0</v>
      </c>
      <c r="L36" s="432">
        <v>0</v>
      </c>
      <c r="M36" s="432">
        <v>0</v>
      </c>
      <c r="N36" s="432">
        <v>0</v>
      </c>
      <c r="O36" s="432">
        <v>0</v>
      </c>
    </row>
    <row r="37" spans="2:15" ht="15.75" customHeight="1" x14ac:dyDescent="0.25">
      <c r="B37" s="570"/>
      <c r="C37" s="602" t="s">
        <v>479</v>
      </c>
      <c r="D37" s="432">
        <v>9</v>
      </c>
      <c r="E37" s="432">
        <v>3</v>
      </c>
      <c r="F37" s="432">
        <v>6</v>
      </c>
      <c r="G37" s="432">
        <v>0</v>
      </c>
      <c r="H37" s="432">
        <v>0</v>
      </c>
      <c r="I37" s="432">
        <v>0</v>
      </c>
      <c r="J37" s="432">
        <v>0</v>
      </c>
      <c r="K37" s="432">
        <v>0</v>
      </c>
      <c r="L37" s="432">
        <v>0</v>
      </c>
      <c r="M37" s="432">
        <v>0</v>
      </c>
      <c r="N37" s="432">
        <v>0</v>
      </c>
      <c r="O37" s="432">
        <v>0</v>
      </c>
    </row>
    <row r="38" spans="2:15" ht="15.75" customHeight="1" x14ac:dyDescent="0.25">
      <c r="B38" s="570"/>
      <c r="C38" s="602" t="s">
        <v>480</v>
      </c>
      <c r="D38" s="432">
        <v>28</v>
      </c>
      <c r="E38" s="432">
        <v>1</v>
      </c>
      <c r="F38" s="432">
        <v>11</v>
      </c>
      <c r="G38" s="432">
        <v>12</v>
      </c>
      <c r="H38" s="432">
        <v>3</v>
      </c>
      <c r="I38" s="432">
        <v>0</v>
      </c>
      <c r="J38" s="432">
        <v>0</v>
      </c>
      <c r="K38" s="432">
        <v>0</v>
      </c>
      <c r="L38" s="432">
        <v>0</v>
      </c>
      <c r="M38" s="432">
        <v>0</v>
      </c>
      <c r="N38" s="432">
        <v>0</v>
      </c>
      <c r="O38" s="432">
        <v>0</v>
      </c>
    </row>
    <row r="39" spans="2:15" ht="15.75" customHeight="1" x14ac:dyDescent="0.25">
      <c r="B39" s="570"/>
      <c r="C39" s="602" t="s">
        <v>481</v>
      </c>
      <c r="D39" s="432">
        <v>90</v>
      </c>
      <c r="E39" s="432">
        <v>0</v>
      </c>
      <c r="F39" s="432">
        <v>1</v>
      </c>
      <c r="G39" s="432">
        <v>23</v>
      </c>
      <c r="H39" s="432">
        <v>45</v>
      </c>
      <c r="I39" s="432">
        <v>0</v>
      </c>
      <c r="J39" s="432">
        <v>0</v>
      </c>
      <c r="K39" s="432">
        <v>0</v>
      </c>
      <c r="L39" s="432">
        <v>0</v>
      </c>
      <c r="M39" s="432">
        <v>0</v>
      </c>
      <c r="N39" s="432">
        <v>0</v>
      </c>
      <c r="O39" s="432">
        <v>0</v>
      </c>
    </row>
    <row r="40" spans="2:15" ht="15.75" customHeight="1" x14ac:dyDescent="0.25">
      <c r="B40" s="570"/>
      <c r="C40" s="602" t="s">
        <v>482</v>
      </c>
      <c r="D40" s="432">
        <v>1303</v>
      </c>
      <c r="E40" s="432">
        <v>1</v>
      </c>
      <c r="F40" s="432">
        <v>2</v>
      </c>
      <c r="G40" s="432">
        <v>11</v>
      </c>
      <c r="H40" s="432">
        <v>120</v>
      </c>
      <c r="I40" s="432">
        <v>0</v>
      </c>
      <c r="J40" s="432">
        <v>0</v>
      </c>
      <c r="K40" s="432">
        <v>151</v>
      </c>
      <c r="L40" s="432">
        <v>9</v>
      </c>
      <c r="M40" s="432">
        <v>4</v>
      </c>
      <c r="N40" s="432">
        <v>0</v>
      </c>
      <c r="O40" s="432">
        <v>14</v>
      </c>
    </row>
    <row r="41" spans="2:15" ht="15.75" customHeight="1" x14ac:dyDescent="0.25">
      <c r="B41" s="570"/>
      <c r="C41" s="602" t="s">
        <v>483</v>
      </c>
      <c r="D41" s="432">
        <v>2145</v>
      </c>
      <c r="E41" s="432">
        <v>0</v>
      </c>
      <c r="F41" s="432">
        <v>0</v>
      </c>
      <c r="G41" s="432">
        <v>1</v>
      </c>
      <c r="H41" s="432">
        <v>39</v>
      </c>
      <c r="I41" s="432">
        <v>0</v>
      </c>
      <c r="J41" s="432">
        <v>0</v>
      </c>
      <c r="K41" s="432">
        <v>509</v>
      </c>
      <c r="L41" s="432">
        <v>93</v>
      </c>
      <c r="M41" s="432">
        <v>15</v>
      </c>
      <c r="N41" s="432">
        <v>1</v>
      </c>
      <c r="O41" s="432">
        <v>10</v>
      </c>
    </row>
    <row r="42" spans="2:15" ht="15.75" customHeight="1" x14ac:dyDescent="0.25">
      <c r="B42" s="570"/>
      <c r="C42" s="602" t="s">
        <v>484</v>
      </c>
      <c r="D42" s="432">
        <v>7</v>
      </c>
      <c r="E42" s="432">
        <v>0</v>
      </c>
      <c r="F42" s="432">
        <v>0</v>
      </c>
      <c r="G42" s="432">
        <v>0</v>
      </c>
      <c r="H42" s="432">
        <v>0</v>
      </c>
      <c r="I42" s="432">
        <v>0</v>
      </c>
      <c r="J42" s="432">
        <v>0</v>
      </c>
      <c r="K42" s="432">
        <v>0</v>
      </c>
      <c r="L42" s="432">
        <v>1</v>
      </c>
      <c r="M42" s="432">
        <v>0</v>
      </c>
      <c r="N42" s="432">
        <v>0</v>
      </c>
      <c r="O42" s="432">
        <v>0</v>
      </c>
    </row>
    <row r="43" spans="2:15" s="67" customFormat="1" ht="15.75" customHeight="1" x14ac:dyDescent="0.25">
      <c r="B43" s="571"/>
      <c r="C43" s="602" t="s">
        <v>92</v>
      </c>
      <c r="D43" s="432">
        <v>93</v>
      </c>
      <c r="E43" s="432">
        <v>0</v>
      </c>
      <c r="F43" s="432">
        <v>0</v>
      </c>
      <c r="G43" s="432">
        <v>0</v>
      </c>
      <c r="H43" s="432">
        <v>0</v>
      </c>
      <c r="I43" s="432">
        <v>0</v>
      </c>
      <c r="J43" s="432">
        <v>0</v>
      </c>
      <c r="K43" s="432">
        <v>0</v>
      </c>
      <c r="L43" s="432">
        <v>0</v>
      </c>
      <c r="M43" s="432">
        <v>0</v>
      </c>
      <c r="N43" s="432">
        <v>0</v>
      </c>
      <c r="O43" s="432">
        <v>93</v>
      </c>
    </row>
    <row r="44" spans="2:15" s="67" customFormat="1" ht="15.75" customHeight="1" x14ac:dyDescent="0.25">
      <c r="B44" s="569" t="s">
        <v>104</v>
      </c>
      <c r="C44" s="415" t="s">
        <v>32</v>
      </c>
      <c r="D44" s="418">
        <v>2140</v>
      </c>
      <c r="E44" s="418">
        <v>3</v>
      </c>
      <c r="F44" s="418">
        <v>17</v>
      </c>
      <c r="G44" s="418">
        <v>38</v>
      </c>
      <c r="H44" s="418">
        <v>182</v>
      </c>
      <c r="I44" s="418">
        <v>0</v>
      </c>
      <c r="J44" s="418">
        <v>0</v>
      </c>
      <c r="K44" s="418">
        <v>258</v>
      </c>
      <c r="L44" s="418">
        <v>28</v>
      </c>
      <c r="M44" s="418">
        <v>4</v>
      </c>
      <c r="N44" s="418">
        <v>0</v>
      </c>
      <c r="O44" s="418">
        <v>104</v>
      </c>
    </row>
    <row r="45" spans="2:15" ht="15.75" customHeight="1" x14ac:dyDescent="0.25">
      <c r="B45" s="570"/>
      <c r="C45" s="602" t="s">
        <v>478</v>
      </c>
      <c r="D45" s="432">
        <v>2</v>
      </c>
      <c r="E45" s="432">
        <v>1</v>
      </c>
      <c r="F45" s="432">
        <v>1</v>
      </c>
      <c r="G45" s="432">
        <v>0</v>
      </c>
      <c r="H45" s="432">
        <v>0</v>
      </c>
      <c r="I45" s="432">
        <v>0</v>
      </c>
      <c r="J45" s="432">
        <v>0</v>
      </c>
      <c r="K45" s="432">
        <v>0</v>
      </c>
      <c r="L45" s="432">
        <v>0</v>
      </c>
      <c r="M45" s="432">
        <v>0</v>
      </c>
      <c r="N45" s="432">
        <v>0</v>
      </c>
      <c r="O45" s="432">
        <v>0</v>
      </c>
    </row>
    <row r="46" spans="2:15" ht="15.75" customHeight="1" x14ac:dyDescent="0.25">
      <c r="B46" s="570"/>
      <c r="C46" s="602" t="s">
        <v>479</v>
      </c>
      <c r="D46" s="432">
        <v>13</v>
      </c>
      <c r="E46" s="432">
        <v>2</v>
      </c>
      <c r="F46" s="432">
        <v>10</v>
      </c>
      <c r="G46" s="432">
        <v>1</v>
      </c>
      <c r="H46" s="432">
        <v>0</v>
      </c>
      <c r="I46" s="432">
        <v>0</v>
      </c>
      <c r="J46" s="432">
        <v>0</v>
      </c>
      <c r="K46" s="432">
        <v>0</v>
      </c>
      <c r="L46" s="432">
        <v>0</v>
      </c>
      <c r="M46" s="432">
        <v>0</v>
      </c>
      <c r="N46" s="432">
        <v>0</v>
      </c>
      <c r="O46" s="432">
        <v>0</v>
      </c>
    </row>
    <row r="47" spans="2:15" ht="15.75" customHeight="1" x14ac:dyDescent="0.25">
      <c r="B47" s="570"/>
      <c r="C47" s="602" t="s">
        <v>480</v>
      </c>
      <c r="D47" s="432">
        <v>15</v>
      </c>
      <c r="E47" s="432">
        <v>0</v>
      </c>
      <c r="F47" s="432">
        <v>5</v>
      </c>
      <c r="G47" s="432">
        <v>5</v>
      </c>
      <c r="H47" s="432">
        <v>4</v>
      </c>
      <c r="I47" s="432">
        <v>0</v>
      </c>
      <c r="J47" s="432">
        <v>0</v>
      </c>
      <c r="K47" s="432">
        <v>0</v>
      </c>
      <c r="L47" s="432">
        <v>0</v>
      </c>
      <c r="M47" s="432">
        <v>0</v>
      </c>
      <c r="N47" s="432">
        <v>0</v>
      </c>
      <c r="O47" s="432">
        <v>0</v>
      </c>
    </row>
    <row r="48" spans="2:15" ht="15.75" customHeight="1" x14ac:dyDescent="0.25">
      <c r="B48" s="570"/>
      <c r="C48" s="602" t="s">
        <v>481</v>
      </c>
      <c r="D48" s="432">
        <v>81</v>
      </c>
      <c r="E48" s="432">
        <v>0</v>
      </c>
      <c r="F48" s="432">
        <v>1</v>
      </c>
      <c r="G48" s="432">
        <v>17</v>
      </c>
      <c r="H48" s="432">
        <v>41</v>
      </c>
      <c r="I48" s="432">
        <v>0</v>
      </c>
      <c r="J48" s="432">
        <v>0</v>
      </c>
      <c r="K48" s="432">
        <v>1</v>
      </c>
      <c r="L48" s="432">
        <v>0</v>
      </c>
      <c r="M48" s="432">
        <v>0</v>
      </c>
      <c r="N48" s="432">
        <v>0</v>
      </c>
      <c r="O48" s="432">
        <v>0</v>
      </c>
    </row>
    <row r="49" spans="2:15" ht="15.75" customHeight="1" x14ac:dyDescent="0.25">
      <c r="B49" s="570"/>
      <c r="C49" s="602" t="s">
        <v>482</v>
      </c>
      <c r="D49" s="432">
        <v>811</v>
      </c>
      <c r="E49" s="432">
        <v>0</v>
      </c>
      <c r="F49" s="432">
        <v>0</v>
      </c>
      <c r="G49" s="432">
        <v>14</v>
      </c>
      <c r="H49" s="432">
        <v>100</v>
      </c>
      <c r="I49" s="432">
        <v>0</v>
      </c>
      <c r="J49" s="432">
        <v>0</v>
      </c>
      <c r="K49" s="432">
        <v>53</v>
      </c>
      <c r="L49" s="432">
        <v>4</v>
      </c>
      <c r="M49" s="432">
        <v>2</v>
      </c>
      <c r="N49" s="432">
        <v>0</v>
      </c>
      <c r="O49" s="432">
        <v>0</v>
      </c>
    </row>
    <row r="50" spans="2:15" ht="15.75" customHeight="1" x14ac:dyDescent="0.25">
      <c r="B50" s="570"/>
      <c r="C50" s="602" t="s">
        <v>483</v>
      </c>
      <c r="D50" s="432">
        <v>1103</v>
      </c>
      <c r="E50" s="432">
        <v>0</v>
      </c>
      <c r="F50" s="432">
        <v>0</v>
      </c>
      <c r="G50" s="432">
        <v>1</v>
      </c>
      <c r="H50" s="432">
        <v>37</v>
      </c>
      <c r="I50" s="432">
        <v>0</v>
      </c>
      <c r="J50" s="432">
        <v>0</v>
      </c>
      <c r="K50" s="432">
        <v>204</v>
      </c>
      <c r="L50" s="432">
        <v>22</v>
      </c>
      <c r="M50" s="432">
        <v>2</v>
      </c>
      <c r="N50" s="432">
        <v>0</v>
      </c>
      <c r="O50" s="432">
        <v>0</v>
      </c>
    </row>
    <row r="51" spans="2:15" ht="15.75" customHeight="1" x14ac:dyDescent="0.25">
      <c r="B51" s="570"/>
      <c r="C51" s="602" t="s">
        <v>484</v>
      </c>
      <c r="D51" s="432">
        <v>10</v>
      </c>
      <c r="E51" s="432">
        <v>0</v>
      </c>
      <c r="F51" s="432">
        <v>0</v>
      </c>
      <c r="G51" s="432">
        <v>0</v>
      </c>
      <c r="H51" s="432">
        <v>0</v>
      </c>
      <c r="I51" s="432">
        <v>0</v>
      </c>
      <c r="J51" s="432">
        <v>0</v>
      </c>
      <c r="K51" s="432">
        <v>0</v>
      </c>
      <c r="L51" s="432">
        <v>2</v>
      </c>
      <c r="M51" s="432">
        <v>0</v>
      </c>
      <c r="N51" s="432">
        <v>0</v>
      </c>
      <c r="O51" s="432">
        <v>0</v>
      </c>
    </row>
    <row r="52" spans="2:15" s="67" customFormat="1" ht="15.75" customHeight="1" x14ac:dyDescent="0.25">
      <c r="B52" s="571"/>
      <c r="C52" s="602" t="s">
        <v>92</v>
      </c>
      <c r="D52" s="432">
        <v>105</v>
      </c>
      <c r="E52" s="432">
        <v>0</v>
      </c>
      <c r="F52" s="432">
        <v>0</v>
      </c>
      <c r="G52" s="432">
        <v>0</v>
      </c>
      <c r="H52" s="432">
        <v>0</v>
      </c>
      <c r="I52" s="432">
        <v>0</v>
      </c>
      <c r="J52" s="432">
        <v>0</v>
      </c>
      <c r="K52" s="432">
        <v>0</v>
      </c>
      <c r="L52" s="432">
        <v>0</v>
      </c>
      <c r="M52" s="432">
        <v>0</v>
      </c>
      <c r="N52" s="432">
        <v>0</v>
      </c>
      <c r="O52" s="432">
        <v>104</v>
      </c>
    </row>
    <row r="53" spans="2:15" s="67" customFormat="1" ht="15.75" customHeight="1" x14ac:dyDescent="0.25">
      <c r="B53" s="569" t="s">
        <v>114</v>
      </c>
      <c r="C53" s="415" t="s">
        <v>32</v>
      </c>
      <c r="D53" s="418">
        <v>6762</v>
      </c>
      <c r="E53" s="418">
        <v>11</v>
      </c>
      <c r="F53" s="418">
        <v>44</v>
      </c>
      <c r="G53" s="418">
        <v>100</v>
      </c>
      <c r="H53" s="418">
        <v>493</v>
      </c>
      <c r="I53" s="418">
        <v>0</v>
      </c>
      <c r="J53" s="418">
        <v>0</v>
      </c>
      <c r="K53" s="418">
        <v>770</v>
      </c>
      <c r="L53" s="418">
        <v>92</v>
      </c>
      <c r="M53" s="418">
        <v>11</v>
      </c>
      <c r="N53" s="418">
        <v>1</v>
      </c>
      <c r="O53" s="418">
        <v>567</v>
      </c>
    </row>
    <row r="54" spans="2:15" ht="15.75" customHeight="1" x14ac:dyDescent="0.25">
      <c r="B54" s="570"/>
      <c r="C54" s="602" t="s">
        <v>477</v>
      </c>
      <c r="D54" s="432">
        <v>1</v>
      </c>
      <c r="E54" s="432">
        <v>1</v>
      </c>
      <c r="F54" s="432">
        <v>0</v>
      </c>
      <c r="G54" s="432">
        <v>0</v>
      </c>
      <c r="H54" s="432">
        <v>0</v>
      </c>
      <c r="I54" s="432">
        <v>0</v>
      </c>
      <c r="J54" s="432">
        <v>0</v>
      </c>
      <c r="K54" s="432">
        <v>0</v>
      </c>
      <c r="L54" s="432">
        <v>0</v>
      </c>
      <c r="M54" s="432">
        <v>0</v>
      </c>
      <c r="N54" s="432">
        <v>0</v>
      </c>
      <c r="O54" s="432">
        <v>0</v>
      </c>
    </row>
    <row r="55" spans="2:15" ht="15.75" customHeight="1" x14ac:dyDescent="0.25">
      <c r="B55" s="570"/>
      <c r="C55" s="602" t="s">
        <v>478</v>
      </c>
      <c r="D55" s="432">
        <v>3</v>
      </c>
      <c r="E55" s="432">
        <v>3</v>
      </c>
      <c r="F55" s="432">
        <v>0</v>
      </c>
      <c r="G55" s="432">
        <v>0</v>
      </c>
      <c r="H55" s="432">
        <v>0</v>
      </c>
      <c r="I55" s="432">
        <v>0</v>
      </c>
      <c r="J55" s="432">
        <v>0</v>
      </c>
      <c r="K55" s="432">
        <v>0</v>
      </c>
      <c r="L55" s="432">
        <v>0</v>
      </c>
      <c r="M55" s="432">
        <v>0</v>
      </c>
      <c r="N55" s="432">
        <v>0</v>
      </c>
      <c r="O55" s="432">
        <v>0</v>
      </c>
    </row>
    <row r="56" spans="2:15" ht="15.75" customHeight="1" x14ac:dyDescent="0.25">
      <c r="B56" s="570"/>
      <c r="C56" s="602" t="s">
        <v>479</v>
      </c>
      <c r="D56" s="432">
        <v>25</v>
      </c>
      <c r="E56" s="432">
        <v>2</v>
      </c>
      <c r="F56" s="432">
        <v>19</v>
      </c>
      <c r="G56" s="432">
        <v>3</v>
      </c>
      <c r="H56" s="432">
        <v>0</v>
      </c>
      <c r="I56" s="432">
        <v>0</v>
      </c>
      <c r="J56" s="432">
        <v>0</v>
      </c>
      <c r="K56" s="432">
        <v>0</v>
      </c>
      <c r="L56" s="432">
        <v>0</v>
      </c>
      <c r="M56" s="432">
        <v>0</v>
      </c>
      <c r="N56" s="432">
        <v>0</v>
      </c>
      <c r="O56" s="432">
        <v>0</v>
      </c>
    </row>
    <row r="57" spans="2:15" ht="15.75" customHeight="1" x14ac:dyDescent="0.25">
      <c r="B57" s="570"/>
      <c r="C57" s="602" t="s">
        <v>480</v>
      </c>
      <c r="D57" s="432">
        <v>46</v>
      </c>
      <c r="E57" s="432">
        <v>5</v>
      </c>
      <c r="F57" s="432">
        <v>18</v>
      </c>
      <c r="G57" s="432">
        <v>19</v>
      </c>
      <c r="H57" s="432">
        <v>4</v>
      </c>
      <c r="I57" s="432">
        <v>0</v>
      </c>
      <c r="J57" s="432">
        <v>0</v>
      </c>
      <c r="K57" s="432">
        <v>0</v>
      </c>
      <c r="L57" s="432">
        <v>0</v>
      </c>
      <c r="M57" s="432">
        <v>0</v>
      </c>
      <c r="N57" s="432">
        <v>0</v>
      </c>
      <c r="O57" s="432">
        <v>0</v>
      </c>
    </row>
    <row r="58" spans="2:15" ht="15.75" customHeight="1" x14ac:dyDescent="0.25">
      <c r="B58" s="570"/>
      <c r="C58" s="602" t="s">
        <v>481</v>
      </c>
      <c r="D58" s="432">
        <v>168</v>
      </c>
      <c r="E58" s="432">
        <v>0</v>
      </c>
      <c r="F58" s="432">
        <v>6</v>
      </c>
      <c r="G58" s="432">
        <v>49</v>
      </c>
      <c r="H58" s="432">
        <v>79</v>
      </c>
      <c r="I58" s="432">
        <v>0</v>
      </c>
      <c r="J58" s="432">
        <v>0</v>
      </c>
      <c r="K58" s="432">
        <v>0</v>
      </c>
      <c r="L58" s="432">
        <v>0</v>
      </c>
      <c r="M58" s="432">
        <v>0</v>
      </c>
      <c r="N58" s="432">
        <v>0</v>
      </c>
      <c r="O58" s="432">
        <v>0</v>
      </c>
    </row>
    <row r="59" spans="2:15" ht="15.75" customHeight="1" x14ac:dyDescent="0.25">
      <c r="B59" s="570"/>
      <c r="C59" s="602" t="s">
        <v>482</v>
      </c>
      <c r="D59" s="432">
        <v>2495</v>
      </c>
      <c r="E59" s="432">
        <v>0</v>
      </c>
      <c r="F59" s="432">
        <v>1</v>
      </c>
      <c r="G59" s="432">
        <v>26</v>
      </c>
      <c r="H59" s="432">
        <v>299</v>
      </c>
      <c r="I59" s="432">
        <v>0</v>
      </c>
      <c r="J59" s="432">
        <v>0</v>
      </c>
      <c r="K59" s="432">
        <v>202</v>
      </c>
      <c r="L59" s="432">
        <v>23</v>
      </c>
      <c r="M59" s="432">
        <v>2</v>
      </c>
      <c r="N59" s="432">
        <v>0</v>
      </c>
      <c r="O59" s="432">
        <v>0</v>
      </c>
    </row>
    <row r="60" spans="2:15" ht="15.75" customHeight="1" x14ac:dyDescent="0.25">
      <c r="B60" s="570"/>
      <c r="C60" s="602" t="s">
        <v>483</v>
      </c>
      <c r="D60" s="432">
        <v>3417</v>
      </c>
      <c r="E60" s="432">
        <v>0</v>
      </c>
      <c r="F60" s="432">
        <v>0</v>
      </c>
      <c r="G60" s="432">
        <v>3</v>
      </c>
      <c r="H60" s="432">
        <v>110</v>
      </c>
      <c r="I60" s="432">
        <v>0</v>
      </c>
      <c r="J60" s="432">
        <v>0</v>
      </c>
      <c r="K60" s="432">
        <v>557</v>
      </c>
      <c r="L60" s="432">
        <v>65</v>
      </c>
      <c r="M60" s="432">
        <v>8</v>
      </c>
      <c r="N60" s="432">
        <v>1</v>
      </c>
      <c r="O60" s="432">
        <v>0</v>
      </c>
    </row>
    <row r="61" spans="2:15" ht="15.75" customHeight="1" x14ac:dyDescent="0.25">
      <c r="B61" s="570"/>
      <c r="C61" s="602" t="s">
        <v>484</v>
      </c>
      <c r="D61" s="432">
        <v>37</v>
      </c>
      <c r="E61" s="432">
        <v>0</v>
      </c>
      <c r="F61" s="432">
        <v>0</v>
      </c>
      <c r="G61" s="432">
        <v>0</v>
      </c>
      <c r="H61" s="432">
        <v>1</v>
      </c>
      <c r="I61" s="432">
        <v>0</v>
      </c>
      <c r="J61" s="432">
        <v>0</v>
      </c>
      <c r="K61" s="432">
        <v>9</v>
      </c>
      <c r="L61" s="432">
        <v>4</v>
      </c>
      <c r="M61" s="432">
        <v>1</v>
      </c>
      <c r="N61" s="432">
        <v>0</v>
      </c>
      <c r="O61" s="432">
        <v>0</v>
      </c>
    </row>
    <row r="62" spans="2:15" s="67" customFormat="1" ht="15.75" customHeight="1" x14ac:dyDescent="0.25">
      <c r="B62" s="571"/>
      <c r="C62" s="602" t="s">
        <v>92</v>
      </c>
      <c r="D62" s="432">
        <v>570</v>
      </c>
      <c r="E62" s="432">
        <v>0</v>
      </c>
      <c r="F62" s="432">
        <v>0</v>
      </c>
      <c r="G62" s="432">
        <v>0</v>
      </c>
      <c r="H62" s="432">
        <v>0</v>
      </c>
      <c r="I62" s="432">
        <v>0</v>
      </c>
      <c r="J62" s="432">
        <v>0</v>
      </c>
      <c r="K62" s="432">
        <v>2</v>
      </c>
      <c r="L62" s="432">
        <v>0</v>
      </c>
      <c r="M62" s="432">
        <v>0</v>
      </c>
      <c r="N62" s="432">
        <v>0</v>
      </c>
      <c r="O62" s="432">
        <v>567</v>
      </c>
    </row>
    <row r="63" spans="2:15" s="67" customFormat="1" ht="15.75" customHeight="1" x14ac:dyDescent="0.25">
      <c r="B63" s="566" t="s">
        <v>106</v>
      </c>
      <c r="C63" s="415" t="s">
        <v>32</v>
      </c>
      <c r="D63" s="418">
        <v>6185</v>
      </c>
      <c r="E63" s="418">
        <v>10</v>
      </c>
      <c r="F63" s="418">
        <v>47</v>
      </c>
      <c r="G63" s="418">
        <v>86</v>
      </c>
      <c r="H63" s="418">
        <v>441</v>
      </c>
      <c r="I63" s="418">
        <v>0</v>
      </c>
      <c r="J63" s="418">
        <v>0</v>
      </c>
      <c r="K63" s="418">
        <v>627</v>
      </c>
      <c r="L63" s="418">
        <v>80</v>
      </c>
      <c r="M63" s="418">
        <v>12</v>
      </c>
      <c r="N63" s="418">
        <v>0</v>
      </c>
      <c r="O63" s="418">
        <v>936</v>
      </c>
    </row>
    <row r="64" spans="2:15" ht="15.75" customHeight="1" x14ac:dyDescent="0.25">
      <c r="B64" s="567"/>
      <c r="C64" s="602" t="s">
        <v>478</v>
      </c>
      <c r="D64" s="432">
        <v>7</v>
      </c>
      <c r="E64" s="432">
        <v>5</v>
      </c>
      <c r="F64" s="432">
        <v>2</v>
      </c>
      <c r="G64" s="432">
        <v>0</v>
      </c>
      <c r="H64" s="432">
        <v>0</v>
      </c>
      <c r="I64" s="432">
        <v>0</v>
      </c>
      <c r="J64" s="432">
        <v>0</v>
      </c>
      <c r="K64" s="432">
        <v>0</v>
      </c>
      <c r="L64" s="432">
        <v>0</v>
      </c>
      <c r="M64" s="432">
        <v>0</v>
      </c>
      <c r="N64" s="432">
        <v>0</v>
      </c>
      <c r="O64" s="432">
        <v>0</v>
      </c>
    </row>
    <row r="65" spans="2:15" ht="15.75" customHeight="1" x14ac:dyDescent="0.25">
      <c r="B65" s="567"/>
      <c r="C65" s="602" t="s">
        <v>479</v>
      </c>
      <c r="D65" s="432">
        <v>25</v>
      </c>
      <c r="E65" s="432">
        <v>3</v>
      </c>
      <c r="F65" s="432">
        <v>18</v>
      </c>
      <c r="G65" s="432">
        <v>3</v>
      </c>
      <c r="H65" s="432">
        <v>1</v>
      </c>
      <c r="I65" s="432">
        <v>0</v>
      </c>
      <c r="J65" s="432">
        <v>0</v>
      </c>
      <c r="K65" s="432">
        <v>0</v>
      </c>
      <c r="L65" s="432">
        <v>0</v>
      </c>
      <c r="M65" s="432">
        <v>0</v>
      </c>
      <c r="N65" s="432">
        <v>0</v>
      </c>
      <c r="O65" s="432">
        <v>0</v>
      </c>
    </row>
    <row r="66" spans="2:15" ht="15.75" customHeight="1" x14ac:dyDescent="0.25">
      <c r="B66" s="567"/>
      <c r="C66" s="602" t="s">
        <v>480</v>
      </c>
      <c r="D66" s="432">
        <v>46</v>
      </c>
      <c r="E66" s="432">
        <v>2</v>
      </c>
      <c r="F66" s="432">
        <v>17</v>
      </c>
      <c r="G66" s="432">
        <v>20</v>
      </c>
      <c r="H66" s="432">
        <v>5</v>
      </c>
      <c r="I66" s="432">
        <v>0</v>
      </c>
      <c r="J66" s="432">
        <v>0</v>
      </c>
      <c r="K66" s="432">
        <v>0</v>
      </c>
      <c r="L66" s="432">
        <v>0</v>
      </c>
      <c r="M66" s="432">
        <v>0</v>
      </c>
      <c r="N66" s="432">
        <v>0</v>
      </c>
      <c r="O66" s="432">
        <v>0</v>
      </c>
    </row>
    <row r="67" spans="2:15" ht="15.75" customHeight="1" x14ac:dyDescent="0.25">
      <c r="B67" s="567"/>
      <c r="C67" s="602" t="s">
        <v>481</v>
      </c>
      <c r="D67" s="432">
        <v>216</v>
      </c>
      <c r="E67" s="432">
        <v>0</v>
      </c>
      <c r="F67" s="432">
        <v>9</v>
      </c>
      <c r="G67" s="432">
        <v>38</v>
      </c>
      <c r="H67" s="432">
        <v>95</v>
      </c>
      <c r="I67" s="432">
        <v>0</v>
      </c>
      <c r="J67" s="432">
        <v>0</v>
      </c>
      <c r="K67" s="432">
        <v>3</v>
      </c>
      <c r="L67" s="432">
        <v>1</v>
      </c>
      <c r="M67" s="432">
        <v>0</v>
      </c>
      <c r="N67" s="432">
        <v>0</v>
      </c>
      <c r="O67" s="432">
        <v>0</v>
      </c>
    </row>
    <row r="68" spans="2:15" ht="15.75" customHeight="1" x14ac:dyDescent="0.25">
      <c r="B68" s="567"/>
      <c r="C68" s="602" t="s">
        <v>482</v>
      </c>
      <c r="D68" s="432">
        <v>2161</v>
      </c>
      <c r="E68" s="432">
        <v>0</v>
      </c>
      <c r="F68" s="432">
        <v>1</v>
      </c>
      <c r="G68" s="432">
        <v>22</v>
      </c>
      <c r="H68" s="432">
        <v>245</v>
      </c>
      <c r="I68" s="432">
        <v>0</v>
      </c>
      <c r="J68" s="432">
        <v>0</v>
      </c>
      <c r="K68" s="432">
        <v>161</v>
      </c>
      <c r="L68" s="432">
        <v>19</v>
      </c>
      <c r="M68" s="432">
        <v>4</v>
      </c>
      <c r="N68" s="432">
        <v>0</v>
      </c>
      <c r="O68" s="432">
        <v>0</v>
      </c>
    </row>
    <row r="69" spans="2:15" ht="15.75" customHeight="1" x14ac:dyDescent="0.25">
      <c r="B69" s="567"/>
      <c r="C69" s="602" t="s">
        <v>483</v>
      </c>
      <c r="D69" s="432">
        <v>2765</v>
      </c>
      <c r="E69" s="432">
        <v>0</v>
      </c>
      <c r="F69" s="432">
        <v>0</v>
      </c>
      <c r="G69" s="432">
        <v>3</v>
      </c>
      <c r="H69" s="432">
        <v>93</v>
      </c>
      <c r="I69" s="432">
        <v>0</v>
      </c>
      <c r="J69" s="432">
        <v>0</v>
      </c>
      <c r="K69" s="432">
        <v>457</v>
      </c>
      <c r="L69" s="432">
        <v>60</v>
      </c>
      <c r="M69" s="432">
        <v>7</v>
      </c>
      <c r="N69" s="432">
        <v>0</v>
      </c>
      <c r="O69" s="432">
        <v>1</v>
      </c>
    </row>
    <row r="70" spans="2:15" ht="15.75" customHeight="1" x14ac:dyDescent="0.25">
      <c r="B70" s="567"/>
      <c r="C70" s="602" t="s">
        <v>484</v>
      </c>
      <c r="D70" s="432">
        <v>27</v>
      </c>
      <c r="E70" s="432">
        <v>0</v>
      </c>
      <c r="F70" s="432">
        <v>0</v>
      </c>
      <c r="G70" s="432">
        <v>0</v>
      </c>
      <c r="H70" s="432">
        <v>1</v>
      </c>
      <c r="I70" s="432">
        <v>0</v>
      </c>
      <c r="J70" s="432">
        <v>0</v>
      </c>
      <c r="K70" s="432">
        <v>5</v>
      </c>
      <c r="L70" s="432">
        <v>0</v>
      </c>
      <c r="M70" s="432">
        <v>1</v>
      </c>
      <c r="N70" s="432">
        <v>0</v>
      </c>
      <c r="O70" s="432">
        <v>0</v>
      </c>
    </row>
    <row r="71" spans="2:15" ht="15.75" customHeight="1" x14ac:dyDescent="0.25">
      <c r="B71" s="568"/>
      <c r="C71" s="602" t="s">
        <v>92</v>
      </c>
      <c r="D71" s="432">
        <v>938</v>
      </c>
      <c r="E71" s="432">
        <v>0</v>
      </c>
      <c r="F71" s="432">
        <v>0</v>
      </c>
      <c r="G71" s="432">
        <v>0</v>
      </c>
      <c r="H71" s="432">
        <v>1</v>
      </c>
      <c r="I71" s="432">
        <v>0</v>
      </c>
      <c r="J71" s="432">
        <v>0</v>
      </c>
      <c r="K71" s="432">
        <v>1</v>
      </c>
      <c r="L71" s="432">
        <v>0</v>
      </c>
      <c r="M71" s="432">
        <v>0</v>
      </c>
      <c r="N71" s="432">
        <v>0</v>
      </c>
      <c r="O71" s="432">
        <v>935</v>
      </c>
    </row>
    <row r="72" spans="2:15" s="67" customFormat="1" ht="15.75" customHeight="1" x14ac:dyDescent="0.25">
      <c r="B72" s="566" t="s">
        <v>101</v>
      </c>
      <c r="C72" s="415" t="s">
        <v>32</v>
      </c>
      <c r="D72" s="418">
        <v>10827</v>
      </c>
      <c r="E72" s="418">
        <v>38</v>
      </c>
      <c r="F72" s="418">
        <v>75</v>
      </c>
      <c r="G72" s="418">
        <v>161</v>
      </c>
      <c r="H72" s="418">
        <v>481</v>
      </c>
      <c r="I72" s="418">
        <v>0</v>
      </c>
      <c r="J72" s="418">
        <v>0</v>
      </c>
      <c r="K72" s="418">
        <v>2673</v>
      </c>
      <c r="L72" s="418">
        <v>531</v>
      </c>
      <c r="M72" s="418">
        <v>58</v>
      </c>
      <c r="N72" s="418">
        <v>15</v>
      </c>
      <c r="O72" s="418">
        <v>50</v>
      </c>
    </row>
    <row r="73" spans="2:15" ht="15.75" customHeight="1" x14ac:dyDescent="0.25">
      <c r="B73" s="567"/>
      <c r="C73" s="602" t="s">
        <v>477</v>
      </c>
      <c r="D73" s="432">
        <v>2</v>
      </c>
      <c r="E73" s="432">
        <v>1</v>
      </c>
      <c r="F73" s="432">
        <v>0</v>
      </c>
      <c r="G73" s="432">
        <v>0</v>
      </c>
      <c r="H73" s="432">
        <v>0</v>
      </c>
      <c r="I73" s="432">
        <v>0</v>
      </c>
      <c r="J73" s="432">
        <v>0</v>
      </c>
      <c r="K73" s="432">
        <v>0</v>
      </c>
      <c r="L73" s="432">
        <v>0</v>
      </c>
      <c r="M73" s="432">
        <v>0</v>
      </c>
      <c r="N73" s="432">
        <v>0</v>
      </c>
      <c r="O73" s="432">
        <v>0</v>
      </c>
    </row>
    <row r="74" spans="2:15" ht="15.75" customHeight="1" x14ac:dyDescent="0.25">
      <c r="B74" s="567"/>
      <c r="C74" s="602" t="s">
        <v>478</v>
      </c>
      <c r="D74" s="432">
        <v>28</v>
      </c>
      <c r="E74" s="432">
        <v>24</v>
      </c>
      <c r="F74" s="432">
        <v>4</v>
      </c>
      <c r="G74" s="432">
        <v>0</v>
      </c>
      <c r="H74" s="432">
        <v>0</v>
      </c>
      <c r="I74" s="432">
        <v>0</v>
      </c>
      <c r="J74" s="432">
        <v>0</v>
      </c>
      <c r="K74" s="432">
        <v>0</v>
      </c>
      <c r="L74" s="432">
        <v>0</v>
      </c>
      <c r="M74" s="432">
        <v>0</v>
      </c>
      <c r="N74" s="432">
        <v>0</v>
      </c>
      <c r="O74" s="432">
        <v>0</v>
      </c>
    </row>
    <row r="75" spans="2:15" ht="15.75" customHeight="1" x14ac:dyDescent="0.25">
      <c r="B75" s="567"/>
      <c r="C75" s="602" t="s">
        <v>479</v>
      </c>
      <c r="D75" s="432">
        <v>51</v>
      </c>
      <c r="E75" s="432">
        <v>12</v>
      </c>
      <c r="F75" s="432">
        <v>34</v>
      </c>
      <c r="G75" s="432">
        <v>3</v>
      </c>
      <c r="H75" s="432">
        <v>0</v>
      </c>
      <c r="I75" s="432">
        <v>0</v>
      </c>
      <c r="J75" s="432">
        <v>0</v>
      </c>
      <c r="K75" s="432">
        <v>1</v>
      </c>
      <c r="L75" s="432">
        <v>0</v>
      </c>
      <c r="M75" s="432">
        <v>0</v>
      </c>
      <c r="N75" s="432">
        <v>0</v>
      </c>
      <c r="O75" s="432">
        <v>0</v>
      </c>
    </row>
    <row r="76" spans="2:15" ht="15.75" customHeight="1" x14ac:dyDescent="0.25">
      <c r="B76" s="567"/>
      <c r="C76" s="602" t="s">
        <v>480</v>
      </c>
      <c r="D76" s="432">
        <v>130</v>
      </c>
      <c r="E76" s="432">
        <v>0</v>
      </c>
      <c r="F76" s="432">
        <v>29</v>
      </c>
      <c r="G76" s="432">
        <v>75</v>
      </c>
      <c r="H76" s="432">
        <v>26</v>
      </c>
      <c r="I76" s="432">
        <v>0</v>
      </c>
      <c r="J76" s="432">
        <v>0</v>
      </c>
      <c r="K76" s="432">
        <v>0</v>
      </c>
      <c r="L76" s="432">
        <v>0</v>
      </c>
      <c r="M76" s="432">
        <v>0</v>
      </c>
      <c r="N76" s="432">
        <v>0</v>
      </c>
      <c r="O76" s="432">
        <v>0</v>
      </c>
    </row>
    <row r="77" spans="2:15" ht="15.75" customHeight="1" x14ac:dyDescent="0.25">
      <c r="B77" s="567"/>
      <c r="C77" s="602" t="s">
        <v>481</v>
      </c>
      <c r="D77" s="432">
        <v>365</v>
      </c>
      <c r="E77" s="432">
        <v>0</v>
      </c>
      <c r="F77" s="432">
        <v>6</v>
      </c>
      <c r="G77" s="432">
        <v>65</v>
      </c>
      <c r="H77" s="432">
        <v>158</v>
      </c>
      <c r="I77" s="432">
        <v>0</v>
      </c>
      <c r="J77" s="432">
        <v>0</v>
      </c>
      <c r="K77" s="432">
        <v>5</v>
      </c>
      <c r="L77" s="432">
        <v>0</v>
      </c>
      <c r="M77" s="432">
        <v>0</v>
      </c>
      <c r="N77" s="432">
        <v>0</v>
      </c>
      <c r="O77" s="432">
        <v>0</v>
      </c>
    </row>
    <row r="78" spans="2:15" ht="15.75" customHeight="1" x14ac:dyDescent="0.25">
      <c r="B78" s="567"/>
      <c r="C78" s="602" t="s">
        <v>482</v>
      </c>
      <c r="D78" s="432">
        <v>3752</v>
      </c>
      <c r="E78" s="432">
        <v>1</v>
      </c>
      <c r="F78" s="432">
        <v>1</v>
      </c>
      <c r="G78" s="432">
        <v>16</v>
      </c>
      <c r="H78" s="432">
        <v>212</v>
      </c>
      <c r="I78" s="432">
        <v>0</v>
      </c>
      <c r="J78" s="432">
        <v>0</v>
      </c>
      <c r="K78" s="432">
        <v>652</v>
      </c>
      <c r="L78" s="432">
        <v>97</v>
      </c>
      <c r="M78" s="432">
        <v>14</v>
      </c>
      <c r="N78" s="432">
        <v>3</v>
      </c>
      <c r="O78" s="432">
        <v>0</v>
      </c>
    </row>
    <row r="79" spans="2:15" ht="15.75" customHeight="1" x14ac:dyDescent="0.25">
      <c r="B79" s="567"/>
      <c r="C79" s="602" t="s">
        <v>483</v>
      </c>
      <c r="D79" s="432">
        <v>6287</v>
      </c>
      <c r="E79" s="432">
        <v>0</v>
      </c>
      <c r="F79" s="432">
        <v>1</v>
      </c>
      <c r="G79" s="432">
        <v>2</v>
      </c>
      <c r="H79" s="432">
        <v>83</v>
      </c>
      <c r="I79" s="432">
        <v>0</v>
      </c>
      <c r="J79" s="432">
        <v>0</v>
      </c>
      <c r="K79" s="432">
        <v>1959</v>
      </c>
      <c r="L79" s="432">
        <v>417</v>
      </c>
      <c r="M79" s="432">
        <v>40</v>
      </c>
      <c r="N79" s="432">
        <v>12</v>
      </c>
      <c r="O79" s="432">
        <v>0</v>
      </c>
    </row>
    <row r="80" spans="2:15" ht="15.75" customHeight="1" x14ac:dyDescent="0.25">
      <c r="B80" s="567"/>
      <c r="C80" s="602" t="s">
        <v>484</v>
      </c>
      <c r="D80" s="432">
        <v>159</v>
      </c>
      <c r="E80" s="432">
        <v>0</v>
      </c>
      <c r="F80" s="432">
        <v>0</v>
      </c>
      <c r="G80" s="432">
        <v>0</v>
      </c>
      <c r="H80" s="432">
        <v>2</v>
      </c>
      <c r="I80" s="432">
        <v>0</v>
      </c>
      <c r="J80" s="432">
        <v>0</v>
      </c>
      <c r="K80" s="432">
        <v>55</v>
      </c>
      <c r="L80" s="432">
        <v>17</v>
      </c>
      <c r="M80" s="432">
        <v>4</v>
      </c>
      <c r="N80" s="432">
        <v>0</v>
      </c>
      <c r="O80" s="432">
        <v>0</v>
      </c>
    </row>
    <row r="81" spans="2:15" ht="15.75" customHeight="1" x14ac:dyDescent="0.25">
      <c r="B81" s="568"/>
      <c r="C81" s="602" t="s">
        <v>92</v>
      </c>
      <c r="D81" s="432">
        <v>53</v>
      </c>
      <c r="E81" s="432">
        <v>0</v>
      </c>
      <c r="F81" s="432">
        <v>0</v>
      </c>
      <c r="G81" s="432">
        <v>0</v>
      </c>
      <c r="H81" s="432">
        <v>0</v>
      </c>
      <c r="I81" s="432">
        <v>0</v>
      </c>
      <c r="J81" s="432">
        <v>0</v>
      </c>
      <c r="K81" s="432">
        <v>1</v>
      </c>
      <c r="L81" s="432">
        <v>0</v>
      </c>
      <c r="M81" s="432">
        <v>0</v>
      </c>
      <c r="N81" s="432">
        <v>0</v>
      </c>
      <c r="O81" s="432">
        <v>50</v>
      </c>
    </row>
    <row r="82" spans="2:15" s="67" customFormat="1" ht="15.75" customHeight="1" x14ac:dyDescent="0.25">
      <c r="B82" s="566" t="s">
        <v>113</v>
      </c>
      <c r="C82" s="415" t="s">
        <v>32</v>
      </c>
      <c r="D82" s="418">
        <v>10965</v>
      </c>
      <c r="E82" s="418">
        <v>42</v>
      </c>
      <c r="F82" s="418">
        <v>69</v>
      </c>
      <c r="G82" s="418">
        <v>142</v>
      </c>
      <c r="H82" s="418">
        <v>443</v>
      </c>
      <c r="I82" s="418">
        <v>0</v>
      </c>
      <c r="J82" s="418">
        <v>0</v>
      </c>
      <c r="K82" s="418">
        <v>2973</v>
      </c>
      <c r="L82" s="418">
        <v>573</v>
      </c>
      <c r="M82" s="418">
        <v>100</v>
      </c>
      <c r="N82" s="418">
        <v>14</v>
      </c>
      <c r="O82" s="418">
        <v>269</v>
      </c>
    </row>
    <row r="83" spans="2:15" ht="15.75" customHeight="1" x14ac:dyDescent="0.25">
      <c r="B83" s="567"/>
      <c r="C83" s="602" t="s">
        <v>477</v>
      </c>
      <c r="D83" s="432">
        <v>2</v>
      </c>
      <c r="E83" s="432">
        <v>2</v>
      </c>
      <c r="F83" s="432">
        <v>0</v>
      </c>
      <c r="G83" s="432">
        <v>0</v>
      </c>
      <c r="H83" s="432">
        <v>0</v>
      </c>
      <c r="I83" s="432">
        <v>0</v>
      </c>
      <c r="J83" s="432">
        <v>0</v>
      </c>
      <c r="K83" s="432">
        <v>0</v>
      </c>
      <c r="L83" s="432">
        <v>0</v>
      </c>
      <c r="M83" s="432">
        <v>0</v>
      </c>
      <c r="N83" s="432">
        <v>0</v>
      </c>
      <c r="O83" s="432">
        <v>0</v>
      </c>
    </row>
    <row r="84" spans="2:15" ht="15.75" customHeight="1" x14ac:dyDescent="0.25">
      <c r="B84" s="567"/>
      <c r="C84" s="602" t="s">
        <v>478</v>
      </c>
      <c r="D84" s="432">
        <v>32</v>
      </c>
      <c r="E84" s="432">
        <v>24</v>
      </c>
      <c r="F84" s="432">
        <v>4</v>
      </c>
      <c r="G84" s="432">
        <v>1</v>
      </c>
      <c r="H84" s="432">
        <v>0</v>
      </c>
      <c r="I84" s="432">
        <v>0</v>
      </c>
      <c r="J84" s="432">
        <v>0</v>
      </c>
      <c r="K84" s="432">
        <v>0</v>
      </c>
      <c r="L84" s="432">
        <v>0</v>
      </c>
      <c r="M84" s="432">
        <v>1</v>
      </c>
      <c r="N84" s="432">
        <v>0</v>
      </c>
      <c r="O84" s="432">
        <v>0</v>
      </c>
    </row>
    <row r="85" spans="2:15" ht="15.75" customHeight="1" x14ac:dyDescent="0.25">
      <c r="B85" s="567"/>
      <c r="C85" s="602" t="s">
        <v>479</v>
      </c>
      <c r="D85" s="432">
        <v>40</v>
      </c>
      <c r="E85" s="432">
        <v>8</v>
      </c>
      <c r="F85" s="432">
        <v>24</v>
      </c>
      <c r="G85" s="432">
        <v>6</v>
      </c>
      <c r="H85" s="432">
        <v>1</v>
      </c>
      <c r="I85" s="432">
        <v>0</v>
      </c>
      <c r="J85" s="432">
        <v>0</v>
      </c>
      <c r="K85" s="432">
        <v>0</v>
      </c>
      <c r="L85" s="432">
        <v>0</v>
      </c>
      <c r="M85" s="432">
        <v>0</v>
      </c>
      <c r="N85" s="432">
        <v>0</v>
      </c>
      <c r="O85" s="432">
        <v>0</v>
      </c>
    </row>
    <row r="86" spans="2:15" ht="15.75" customHeight="1" x14ac:dyDescent="0.25">
      <c r="B86" s="567"/>
      <c r="C86" s="602" t="s">
        <v>480</v>
      </c>
      <c r="D86" s="432">
        <v>81</v>
      </c>
      <c r="E86" s="432">
        <v>4</v>
      </c>
      <c r="F86" s="432">
        <v>27</v>
      </c>
      <c r="G86" s="432">
        <v>39</v>
      </c>
      <c r="H86" s="432">
        <v>7</v>
      </c>
      <c r="I86" s="432">
        <v>0</v>
      </c>
      <c r="J86" s="432">
        <v>0</v>
      </c>
      <c r="K86" s="432">
        <v>1</v>
      </c>
      <c r="L86" s="432">
        <v>0</v>
      </c>
      <c r="M86" s="432">
        <v>0</v>
      </c>
      <c r="N86" s="432">
        <v>0</v>
      </c>
      <c r="O86" s="432">
        <v>0</v>
      </c>
    </row>
    <row r="87" spans="2:15" ht="15.75" customHeight="1" x14ac:dyDescent="0.25">
      <c r="B87" s="567"/>
      <c r="C87" s="602" t="s">
        <v>481</v>
      </c>
      <c r="D87" s="432">
        <v>279</v>
      </c>
      <c r="E87" s="432">
        <v>2</v>
      </c>
      <c r="F87" s="432">
        <v>10</v>
      </c>
      <c r="G87" s="432">
        <v>59</v>
      </c>
      <c r="H87" s="432">
        <v>117</v>
      </c>
      <c r="I87" s="432">
        <v>0</v>
      </c>
      <c r="J87" s="432">
        <v>0</v>
      </c>
      <c r="K87" s="432">
        <v>4</v>
      </c>
      <c r="L87" s="432">
        <v>0</v>
      </c>
      <c r="M87" s="432">
        <v>0</v>
      </c>
      <c r="N87" s="432">
        <v>0</v>
      </c>
      <c r="O87" s="432">
        <v>0</v>
      </c>
    </row>
    <row r="88" spans="2:15" ht="15.75" customHeight="1" x14ac:dyDescent="0.25">
      <c r="B88" s="567"/>
      <c r="C88" s="602" t="s">
        <v>482</v>
      </c>
      <c r="D88" s="432">
        <v>3627</v>
      </c>
      <c r="E88" s="432">
        <v>0</v>
      </c>
      <c r="F88" s="432">
        <v>4</v>
      </c>
      <c r="G88" s="432">
        <v>30</v>
      </c>
      <c r="H88" s="432">
        <v>236</v>
      </c>
      <c r="I88" s="432">
        <v>0</v>
      </c>
      <c r="J88" s="432">
        <v>0</v>
      </c>
      <c r="K88" s="432">
        <v>664</v>
      </c>
      <c r="L88" s="432">
        <v>85</v>
      </c>
      <c r="M88" s="432">
        <v>14</v>
      </c>
      <c r="N88" s="432">
        <v>5</v>
      </c>
      <c r="O88" s="432">
        <v>0</v>
      </c>
    </row>
    <row r="89" spans="2:15" ht="15.75" customHeight="1" x14ac:dyDescent="0.25">
      <c r="B89" s="567"/>
      <c r="C89" s="602" t="s">
        <v>483</v>
      </c>
      <c r="D89" s="432">
        <v>6538</v>
      </c>
      <c r="E89" s="432">
        <v>2</v>
      </c>
      <c r="F89" s="432">
        <v>0</v>
      </c>
      <c r="G89" s="432">
        <v>7</v>
      </c>
      <c r="H89" s="432">
        <v>80</v>
      </c>
      <c r="I89" s="432">
        <v>0</v>
      </c>
      <c r="J89" s="432">
        <v>0</v>
      </c>
      <c r="K89" s="432">
        <v>2271</v>
      </c>
      <c r="L89" s="432">
        <v>478</v>
      </c>
      <c r="M89" s="432">
        <v>84</v>
      </c>
      <c r="N89" s="432">
        <v>9</v>
      </c>
      <c r="O89" s="432">
        <v>0</v>
      </c>
    </row>
    <row r="90" spans="2:15" ht="15.75" customHeight="1" x14ac:dyDescent="0.25">
      <c r="B90" s="567"/>
      <c r="C90" s="602" t="s">
        <v>484</v>
      </c>
      <c r="D90" s="432">
        <v>94</v>
      </c>
      <c r="E90" s="432">
        <v>0</v>
      </c>
      <c r="F90" s="432">
        <v>0</v>
      </c>
      <c r="G90" s="432">
        <v>0</v>
      </c>
      <c r="H90" s="432">
        <v>2</v>
      </c>
      <c r="I90" s="432">
        <v>0</v>
      </c>
      <c r="J90" s="432">
        <v>0</v>
      </c>
      <c r="K90" s="432">
        <v>32</v>
      </c>
      <c r="L90" s="432">
        <v>10</v>
      </c>
      <c r="M90" s="432">
        <v>1</v>
      </c>
      <c r="N90" s="432">
        <v>0</v>
      </c>
      <c r="O90" s="432">
        <v>0</v>
      </c>
    </row>
    <row r="91" spans="2:15" ht="15.75" customHeight="1" x14ac:dyDescent="0.25">
      <c r="B91" s="568"/>
      <c r="C91" s="602" t="s">
        <v>92</v>
      </c>
      <c r="D91" s="432">
        <v>272</v>
      </c>
      <c r="E91" s="432">
        <v>0</v>
      </c>
      <c r="F91" s="432">
        <v>0</v>
      </c>
      <c r="G91" s="432">
        <v>0</v>
      </c>
      <c r="H91" s="432">
        <v>0</v>
      </c>
      <c r="I91" s="432">
        <v>0</v>
      </c>
      <c r="J91" s="432">
        <v>0</v>
      </c>
      <c r="K91" s="432">
        <v>1</v>
      </c>
      <c r="L91" s="432">
        <v>0</v>
      </c>
      <c r="M91" s="432">
        <v>0</v>
      </c>
      <c r="N91" s="432">
        <v>0</v>
      </c>
      <c r="O91" s="432">
        <v>269</v>
      </c>
    </row>
    <row r="92" spans="2:15" s="67" customFormat="1" ht="15.75" customHeight="1" x14ac:dyDescent="0.25">
      <c r="B92" s="566" t="s">
        <v>108</v>
      </c>
      <c r="C92" s="415" t="s">
        <v>32</v>
      </c>
      <c r="D92" s="418">
        <v>67157</v>
      </c>
      <c r="E92" s="418">
        <v>165</v>
      </c>
      <c r="F92" s="418">
        <v>420</v>
      </c>
      <c r="G92" s="418">
        <v>1013</v>
      </c>
      <c r="H92" s="418">
        <v>4092</v>
      </c>
      <c r="I92" s="418">
        <v>0</v>
      </c>
      <c r="J92" s="418">
        <v>0</v>
      </c>
      <c r="K92" s="418">
        <v>12266</v>
      </c>
      <c r="L92" s="418">
        <v>2194</v>
      </c>
      <c r="M92" s="418">
        <v>253</v>
      </c>
      <c r="N92" s="418">
        <v>36</v>
      </c>
      <c r="O92" s="418">
        <v>691</v>
      </c>
    </row>
    <row r="93" spans="2:15" ht="15.75" customHeight="1" x14ac:dyDescent="0.25">
      <c r="B93" s="567"/>
      <c r="C93" s="602" t="s">
        <v>477</v>
      </c>
      <c r="D93" s="432">
        <v>13</v>
      </c>
      <c r="E93" s="432">
        <v>12</v>
      </c>
      <c r="F93" s="432">
        <v>0</v>
      </c>
      <c r="G93" s="432">
        <v>0</v>
      </c>
      <c r="H93" s="432">
        <v>0</v>
      </c>
      <c r="I93" s="432">
        <v>0</v>
      </c>
      <c r="J93" s="432">
        <v>0</v>
      </c>
      <c r="K93" s="432">
        <v>0</v>
      </c>
      <c r="L93" s="432">
        <v>0</v>
      </c>
      <c r="M93" s="432">
        <v>0</v>
      </c>
      <c r="N93" s="432">
        <v>0</v>
      </c>
      <c r="O93" s="432">
        <v>0</v>
      </c>
    </row>
    <row r="94" spans="2:15" ht="15.75" customHeight="1" x14ac:dyDescent="0.25">
      <c r="B94" s="567"/>
      <c r="C94" s="602" t="s">
        <v>478</v>
      </c>
      <c r="D94" s="432">
        <v>86</v>
      </c>
      <c r="E94" s="432">
        <v>74</v>
      </c>
      <c r="F94" s="432">
        <v>9</v>
      </c>
      <c r="G94" s="432">
        <v>0</v>
      </c>
      <c r="H94" s="432">
        <v>1</v>
      </c>
      <c r="I94" s="432">
        <v>0</v>
      </c>
      <c r="J94" s="432">
        <v>0</v>
      </c>
      <c r="K94" s="432">
        <v>0</v>
      </c>
      <c r="L94" s="432">
        <v>0</v>
      </c>
      <c r="M94" s="432">
        <v>0</v>
      </c>
      <c r="N94" s="432">
        <v>0</v>
      </c>
      <c r="O94" s="432">
        <v>0</v>
      </c>
    </row>
    <row r="95" spans="2:15" ht="15.75" customHeight="1" x14ac:dyDescent="0.25">
      <c r="B95" s="567"/>
      <c r="C95" s="602" t="s">
        <v>479</v>
      </c>
      <c r="D95" s="432">
        <v>215</v>
      </c>
      <c r="E95" s="432">
        <v>56</v>
      </c>
      <c r="F95" s="432">
        <v>141</v>
      </c>
      <c r="G95" s="432">
        <v>9</v>
      </c>
      <c r="H95" s="432">
        <v>3</v>
      </c>
      <c r="I95" s="432">
        <v>0</v>
      </c>
      <c r="J95" s="432">
        <v>0</v>
      </c>
      <c r="K95" s="432">
        <v>1</v>
      </c>
      <c r="L95" s="432">
        <v>0</v>
      </c>
      <c r="M95" s="432">
        <v>0</v>
      </c>
      <c r="N95" s="432">
        <v>0</v>
      </c>
      <c r="O95" s="432">
        <v>0</v>
      </c>
    </row>
    <row r="96" spans="2:15" ht="15.75" customHeight="1" x14ac:dyDescent="0.25">
      <c r="B96" s="567"/>
      <c r="C96" s="602" t="s">
        <v>480</v>
      </c>
      <c r="D96" s="432">
        <v>483</v>
      </c>
      <c r="E96" s="432">
        <v>16</v>
      </c>
      <c r="F96" s="432">
        <v>177</v>
      </c>
      <c r="G96" s="432">
        <v>246</v>
      </c>
      <c r="H96" s="432">
        <v>36</v>
      </c>
      <c r="I96" s="432">
        <v>0</v>
      </c>
      <c r="J96" s="432">
        <v>0</v>
      </c>
      <c r="K96" s="432">
        <v>0</v>
      </c>
      <c r="L96" s="432">
        <v>0</v>
      </c>
      <c r="M96" s="432">
        <v>0</v>
      </c>
      <c r="N96" s="432">
        <v>0</v>
      </c>
      <c r="O96" s="432">
        <v>1</v>
      </c>
    </row>
    <row r="97" spans="2:15" ht="15.75" customHeight="1" x14ac:dyDescent="0.25">
      <c r="B97" s="567"/>
      <c r="C97" s="602" t="s">
        <v>481</v>
      </c>
      <c r="D97" s="432">
        <v>1494</v>
      </c>
      <c r="E97" s="432">
        <v>2</v>
      </c>
      <c r="F97" s="432">
        <v>77</v>
      </c>
      <c r="G97" s="432">
        <v>462</v>
      </c>
      <c r="H97" s="432">
        <v>686</v>
      </c>
      <c r="I97" s="432">
        <v>0</v>
      </c>
      <c r="J97" s="432">
        <v>0</v>
      </c>
      <c r="K97" s="432">
        <v>13</v>
      </c>
      <c r="L97" s="432">
        <v>2</v>
      </c>
      <c r="M97" s="432">
        <v>1</v>
      </c>
      <c r="N97" s="432">
        <v>0</v>
      </c>
      <c r="O97" s="432">
        <v>0</v>
      </c>
    </row>
    <row r="98" spans="2:15" ht="15.75" customHeight="1" x14ac:dyDescent="0.25">
      <c r="B98" s="567"/>
      <c r="C98" s="602" t="s">
        <v>482</v>
      </c>
      <c r="D98" s="432">
        <v>30409</v>
      </c>
      <c r="E98" s="432">
        <v>1</v>
      </c>
      <c r="F98" s="432">
        <v>12</v>
      </c>
      <c r="G98" s="432">
        <v>256</v>
      </c>
      <c r="H98" s="432">
        <v>2692</v>
      </c>
      <c r="I98" s="432">
        <v>0</v>
      </c>
      <c r="J98" s="432">
        <v>0</v>
      </c>
      <c r="K98" s="432">
        <v>3760</v>
      </c>
      <c r="L98" s="432">
        <v>540</v>
      </c>
      <c r="M98" s="432">
        <v>77</v>
      </c>
      <c r="N98" s="432">
        <v>12</v>
      </c>
      <c r="O98" s="432">
        <v>7</v>
      </c>
    </row>
    <row r="99" spans="2:15" ht="15.75" customHeight="1" x14ac:dyDescent="0.25">
      <c r="B99" s="567"/>
      <c r="C99" s="602" t="s">
        <v>483</v>
      </c>
      <c r="D99" s="432">
        <v>33513</v>
      </c>
      <c r="E99" s="432">
        <v>3</v>
      </c>
      <c r="F99" s="432">
        <v>4</v>
      </c>
      <c r="G99" s="432">
        <v>38</v>
      </c>
      <c r="H99" s="432">
        <v>662</v>
      </c>
      <c r="I99" s="432">
        <v>0</v>
      </c>
      <c r="J99" s="432">
        <v>0</v>
      </c>
      <c r="K99" s="432">
        <v>8417</v>
      </c>
      <c r="L99" s="432">
        <v>1629</v>
      </c>
      <c r="M99" s="432">
        <v>165</v>
      </c>
      <c r="N99" s="432">
        <v>24</v>
      </c>
      <c r="O99" s="432">
        <v>5</v>
      </c>
    </row>
    <row r="100" spans="2:15" ht="15.75" customHeight="1" x14ac:dyDescent="0.25">
      <c r="B100" s="567"/>
      <c r="C100" s="602" t="s">
        <v>484</v>
      </c>
      <c r="D100" s="432">
        <v>205</v>
      </c>
      <c r="E100" s="432">
        <v>0</v>
      </c>
      <c r="F100" s="432">
        <v>0</v>
      </c>
      <c r="G100" s="432">
        <v>2</v>
      </c>
      <c r="H100" s="432">
        <v>9</v>
      </c>
      <c r="I100" s="432">
        <v>0</v>
      </c>
      <c r="J100" s="432">
        <v>0</v>
      </c>
      <c r="K100" s="432">
        <v>60</v>
      </c>
      <c r="L100" s="432">
        <v>22</v>
      </c>
      <c r="M100" s="432">
        <v>10</v>
      </c>
      <c r="N100" s="432">
        <v>0</v>
      </c>
      <c r="O100" s="432">
        <v>0</v>
      </c>
    </row>
    <row r="101" spans="2:15" ht="15.75" customHeight="1" x14ac:dyDescent="0.25">
      <c r="B101" s="568"/>
      <c r="C101" s="602" t="s">
        <v>92</v>
      </c>
      <c r="D101" s="432">
        <v>739</v>
      </c>
      <c r="E101" s="432">
        <v>1</v>
      </c>
      <c r="F101" s="432">
        <v>0</v>
      </c>
      <c r="G101" s="432">
        <v>0</v>
      </c>
      <c r="H101" s="432">
        <v>3</v>
      </c>
      <c r="I101" s="432">
        <v>0</v>
      </c>
      <c r="J101" s="432">
        <v>0</v>
      </c>
      <c r="K101" s="432">
        <v>15</v>
      </c>
      <c r="L101" s="432">
        <v>1</v>
      </c>
      <c r="M101" s="432">
        <v>0</v>
      </c>
      <c r="N101" s="432">
        <v>0</v>
      </c>
      <c r="O101" s="432">
        <v>678</v>
      </c>
    </row>
    <row r="102" spans="2:15" s="67" customFormat="1" ht="15.75" customHeight="1" x14ac:dyDescent="0.25">
      <c r="B102" s="566" t="s">
        <v>103</v>
      </c>
      <c r="C102" s="415" t="s">
        <v>32</v>
      </c>
      <c r="D102" s="418">
        <v>5918</v>
      </c>
      <c r="E102" s="418">
        <v>16</v>
      </c>
      <c r="F102" s="418">
        <v>40</v>
      </c>
      <c r="G102" s="418">
        <v>99</v>
      </c>
      <c r="H102" s="418">
        <v>327</v>
      </c>
      <c r="I102" s="418">
        <v>0</v>
      </c>
      <c r="J102" s="418">
        <v>0</v>
      </c>
      <c r="K102" s="418">
        <v>933</v>
      </c>
      <c r="L102" s="418">
        <v>111</v>
      </c>
      <c r="M102" s="418">
        <v>9</v>
      </c>
      <c r="N102" s="418">
        <v>3</v>
      </c>
      <c r="O102" s="418">
        <v>243</v>
      </c>
    </row>
    <row r="103" spans="2:15" ht="15.75" customHeight="1" x14ac:dyDescent="0.25">
      <c r="B103" s="567"/>
      <c r="C103" s="602" t="s">
        <v>477</v>
      </c>
      <c r="D103" s="432">
        <v>1</v>
      </c>
      <c r="E103" s="432">
        <v>1</v>
      </c>
      <c r="F103" s="432">
        <v>0</v>
      </c>
      <c r="G103" s="432">
        <v>0</v>
      </c>
      <c r="H103" s="432">
        <v>0</v>
      </c>
      <c r="I103" s="432">
        <v>0</v>
      </c>
      <c r="J103" s="432">
        <v>0</v>
      </c>
      <c r="K103" s="432">
        <v>0</v>
      </c>
      <c r="L103" s="432">
        <v>0</v>
      </c>
      <c r="M103" s="432">
        <v>0</v>
      </c>
      <c r="N103" s="432">
        <v>0</v>
      </c>
      <c r="O103" s="432">
        <v>0</v>
      </c>
    </row>
    <row r="104" spans="2:15" ht="15.75" customHeight="1" x14ac:dyDescent="0.25">
      <c r="B104" s="567"/>
      <c r="C104" s="602" t="s">
        <v>478</v>
      </c>
      <c r="D104" s="432">
        <v>7</v>
      </c>
      <c r="E104" s="432">
        <v>5</v>
      </c>
      <c r="F104" s="432">
        <v>1</v>
      </c>
      <c r="G104" s="432">
        <v>0</v>
      </c>
      <c r="H104" s="432">
        <v>0</v>
      </c>
      <c r="I104" s="432">
        <v>0</v>
      </c>
      <c r="J104" s="432">
        <v>0</v>
      </c>
      <c r="K104" s="432">
        <v>1</v>
      </c>
      <c r="L104" s="432">
        <v>0</v>
      </c>
      <c r="M104" s="432">
        <v>0</v>
      </c>
      <c r="N104" s="432">
        <v>0</v>
      </c>
      <c r="O104" s="432">
        <v>0</v>
      </c>
    </row>
    <row r="105" spans="2:15" ht="15.75" customHeight="1" x14ac:dyDescent="0.25">
      <c r="B105" s="567"/>
      <c r="C105" s="602" t="s">
        <v>479</v>
      </c>
      <c r="D105" s="432">
        <v>17</v>
      </c>
      <c r="E105" s="432">
        <v>7</v>
      </c>
      <c r="F105" s="432">
        <v>8</v>
      </c>
      <c r="G105" s="432">
        <v>1</v>
      </c>
      <c r="H105" s="432">
        <v>0</v>
      </c>
      <c r="I105" s="432">
        <v>0</v>
      </c>
      <c r="J105" s="432">
        <v>0</v>
      </c>
      <c r="K105" s="432">
        <v>1</v>
      </c>
      <c r="L105" s="432">
        <v>0</v>
      </c>
      <c r="M105" s="432">
        <v>0</v>
      </c>
      <c r="N105" s="432">
        <v>0</v>
      </c>
      <c r="O105" s="432">
        <v>0</v>
      </c>
    </row>
    <row r="106" spans="2:15" ht="15.75" customHeight="1" x14ac:dyDescent="0.25">
      <c r="B106" s="567"/>
      <c r="C106" s="602" t="s">
        <v>480</v>
      </c>
      <c r="D106" s="432">
        <v>54</v>
      </c>
      <c r="E106" s="432">
        <v>3</v>
      </c>
      <c r="F106" s="432">
        <v>20</v>
      </c>
      <c r="G106" s="432">
        <v>23</v>
      </c>
      <c r="H106" s="432">
        <v>6</v>
      </c>
      <c r="I106" s="432">
        <v>0</v>
      </c>
      <c r="J106" s="432">
        <v>0</v>
      </c>
      <c r="K106" s="432">
        <v>1</v>
      </c>
      <c r="L106" s="432">
        <v>0</v>
      </c>
      <c r="M106" s="432">
        <v>0</v>
      </c>
      <c r="N106" s="432">
        <v>0</v>
      </c>
      <c r="O106" s="432">
        <v>0</v>
      </c>
    </row>
    <row r="107" spans="2:15" ht="15.75" customHeight="1" x14ac:dyDescent="0.25">
      <c r="B107" s="567"/>
      <c r="C107" s="602" t="s">
        <v>481</v>
      </c>
      <c r="D107" s="432">
        <v>180</v>
      </c>
      <c r="E107" s="432">
        <v>0</v>
      </c>
      <c r="F107" s="432">
        <v>7</v>
      </c>
      <c r="G107" s="432">
        <v>49</v>
      </c>
      <c r="H107" s="432">
        <v>75</v>
      </c>
      <c r="I107" s="432">
        <v>0</v>
      </c>
      <c r="J107" s="432">
        <v>0</v>
      </c>
      <c r="K107" s="432">
        <v>2</v>
      </c>
      <c r="L107" s="432">
        <v>0</v>
      </c>
      <c r="M107" s="432">
        <v>0</v>
      </c>
      <c r="N107" s="432">
        <v>0</v>
      </c>
      <c r="O107" s="432">
        <v>0</v>
      </c>
    </row>
    <row r="108" spans="2:15" ht="15.75" customHeight="1" x14ac:dyDescent="0.25">
      <c r="B108" s="567"/>
      <c r="C108" s="602" t="s">
        <v>482</v>
      </c>
      <c r="D108" s="432">
        <v>2195</v>
      </c>
      <c r="E108" s="432">
        <v>0</v>
      </c>
      <c r="F108" s="432">
        <v>4</v>
      </c>
      <c r="G108" s="432">
        <v>23</v>
      </c>
      <c r="H108" s="432">
        <v>194</v>
      </c>
      <c r="I108" s="432">
        <v>0</v>
      </c>
      <c r="J108" s="432">
        <v>0</v>
      </c>
      <c r="K108" s="432">
        <v>216</v>
      </c>
      <c r="L108" s="432">
        <v>18</v>
      </c>
      <c r="M108" s="432">
        <v>3</v>
      </c>
      <c r="N108" s="432">
        <v>0</v>
      </c>
      <c r="O108" s="432">
        <v>0</v>
      </c>
    </row>
    <row r="109" spans="2:15" ht="15.75" customHeight="1" x14ac:dyDescent="0.25">
      <c r="B109" s="567"/>
      <c r="C109" s="602" t="s">
        <v>483</v>
      </c>
      <c r="D109" s="432">
        <v>3189</v>
      </c>
      <c r="E109" s="432">
        <v>0</v>
      </c>
      <c r="F109" s="432">
        <v>0</v>
      </c>
      <c r="G109" s="432">
        <v>3</v>
      </c>
      <c r="H109" s="432">
        <v>52</v>
      </c>
      <c r="I109" s="432">
        <v>0</v>
      </c>
      <c r="J109" s="432">
        <v>0</v>
      </c>
      <c r="K109" s="432">
        <v>703</v>
      </c>
      <c r="L109" s="432">
        <v>91</v>
      </c>
      <c r="M109" s="432">
        <v>6</v>
      </c>
      <c r="N109" s="432">
        <v>2</v>
      </c>
      <c r="O109" s="432">
        <v>0</v>
      </c>
    </row>
    <row r="110" spans="2:15" ht="15.75" customHeight="1" x14ac:dyDescent="0.25">
      <c r="B110" s="567"/>
      <c r="C110" s="602" t="s">
        <v>484</v>
      </c>
      <c r="D110" s="432">
        <v>30</v>
      </c>
      <c r="E110" s="432">
        <v>0</v>
      </c>
      <c r="F110" s="432">
        <v>0</v>
      </c>
      <c r="G110" s="432">
        <v>0</v>
      </c>
      <c r="H110" s="432">
        <v>0</v>
      </c>
      <c r="I110" s="432">
        <v>0</v>
      </c>
      <c r="J110" s="432">
        <v>0</v>
      </c>
      <c r="K110" s="432">
        <v>9</v>
      </c>
      <c r="L110" s="432">
        <v>1</v>
      </c>
      <c r="M110" s="432">
        <v>0</v>
      </c>
      <c r="N110" s="432">
        <v>1</v>
      </c>
      <c r="O110" s="432">
        <v>0</v>
      </c>
    </row>
    <row r="111" spans="2:15" ht="15.75" customHeight="1" x14ac:dyDescent="0.25">
      <c r="B111" s="568"/>
      <c r="C111" s="602" t="s">
        <v>92</v>
      </c>
      <c r="D111" s="432">
        <v>245</v>
      </c>
      <c r="E111" s="432">
        <v>0</v>
      </c>
      <c r="F111" s="432">
        <v>0</v>
      </c>
      <c r="G111" s="432">
        <v>0</v>
      </c>
      <c r="H111" s="432">
        <v>0</v>
      </c>
      <c r="I111" s="432">
        <v>0</v>
      </c>
      <c r="J111" s="432">
        <v>0</v>
      </c>
      <c r="K111" s="432">
        <v>0</v>
      </c>
      <c r="L111" s="432">
        <v>1</v>
      </c>
      <c r="M111" s="432">
        <v>0</v>
      </c>
      <c r="N111" s="432">
        <v>0</v>
      </c>
      <c r="O111" s="432">
        <v>243</v>
      </c>
    </row>
    <row r="112" spans="2:15" s="67" customFormat="1" ht="15.75" customHeight="1" x14ac:dyDescent="0.25">
      <c r="B112" s="566" t="s">
        <v>102</v>
      </c>
      <c r="C112" s="415" t="s">
        <v>32</v>
      </c>
      <c r="D112" s="418">
        <v>6592</v>
      </c>
      <c r="E112" s="418">
        <v>23</v>
      </c>
      <c r="F112" s="418">
        <v>33</v>
      </c>
      <c r="G112" s="418">
        <v>98</v>
      </c>
      <c r="H112" s="418">
        <v>360</v>
      </c>
      <c r="I112" s="418">
        <v>0</v>
      </c>
      <c r="J112" s="418">
        <v>0</v>
      </c>
      <c r="K112" s="418">
        <v>1224</v>
      </c>
      <c r="L112" s="418">
        <v>181</v>
      </c>
      <c r="M112" s="418">
        <v>22</v>
      </c>
      <c r="N112" s="418">
        <v>2</v>
      </c>
      <c r="O112" s="418">
        <v>250</v>
      </c>
    </row>
    <row r="113" spans="2:15" ht="15.75" customHeight="1" x14ac:dyDescent="0.25">
      <c r="B113" s="567"/>
      <c r="C113" s="602" t="s">
        <v>477</v>
      </c>
      <c r="D113" s="432">
        <v>2</v>
      </c>
      <c r="E113" s="432">
        <v>2</v>
      </c>
      <c r="F113" s="432">
        <v>0</v>
      </c>
      <c r="G113" s="432">
        <v>0</v>
      </c>
      <c r="H113" s="432">
        <v>0</v>
      </c>
      <c r="I113" s="432">
        <v>0</v>
      </c>
      <c r="J113" s="432">
        <v>0</v>
      </c>
      <c r="K113" s="432">
        <v>0</v>
      </c>
      <c r="L113" s="432">
        <v>0</v>
      </c>
      <c r="M113" s="432">
        <v>0</v>
      </c>
      <c r="N113" s="432">
        <v>0</v>
      </c>
      <c r="O113" s="432">
        <v>0</v>
      </c>
    </row>
    <row r="114" spans="2:15" ht="15.75" customHeight="1" x14ac:dyDescent="0.25">
      <c r="B114" s="567"/>
      <c r="C114" s="602" t="s">
        <v>478</v>
      </c>
      <c r="D114" s="432">
        <v>9</v>
      </c>
      <c r="E114" s="432">
        <v>6</v>
      </c>
      <c r="F114" s="432">
        <v>2</v>
      </c>
      <c r="G114" s="432">
        <v>0</v>
      </c>
      <c r="H114" s="432">
        <v>0</v>
      </c>
      <c r="I114" s="432">
        <v>0</v>
      </c>
      <c r="J114" s="432">
        <v>0</v>
      </c>
      <c r="K114" s="432">
        <v>0</v>
      </c>
      <c r="L114" s="432">
        <v>0</v>
      </c>
      <c r="M114" s="432">
        <v>0</v>
      </c>
      <c r="N114" s="432">
        <v>0</v>
      </c>
      <c r="O114" s="432">
        <v>1</v>
      </c>
    </row>
    <row r="115" spans="2:15" ht="15.75" customHeight="1" x14ac:dyDescent="0.25">
      <c r="B115" s="567"/>
      <c r="C115" s="602" t="s">
        <v>479</v>
      </c>
      <c r="D115" s="432">
        <v>27</v>
      </c>
      <c r="E115" s="432">
        <v>9</v>
      </c>
      <c r="F115" s="432">
        <v>13</v>
      </c>
      <c r="G115" s="432">
        <v>2</v>
      </c>
      <c r="H115" s="432">
        <v>0</v>
      </c>
      <c r="I115" s="432">
        <v>0</v>
      </c>
      <c r="J115" s="432">
        <v>0</v>
      </c>
      <c r="K115" s="432">
        <v>1</v>
      </c>
      <c r="L115" s="432">
        <v>1</v>
      </c>
      <c r="M115" s="432">
        <v>0</v>
      </c>
      <c r="N115" s="432">
        <v>0</v>
      </c>
      <c r="O115" s="432">
        <v>1</v>
      </c>
    </row>
    <row r="116" spans="2:15" ht="15.75" customHeight="1" x14ac:dyDescent="0.25">
      <c r="B116" s="567"/>
      <c r="C116" s="602" t="s">
        <v>480</v>
      </c>
      <c r="D116" s="432">
        <v>48</v>
      </c>
      <c r="E116" s="432">
        <v>5</v>
      </c>
      <c r="F116" s="432">
        <v>12</v>
      </c>
      <c r="G116" s="432">
        <v>26</v>
      </c>
      <c r="H116" s="432">
        <v>2</v>
      </c>
      <c r="I116" s="432">
        <v>0</v>
      </c>
      <c r="J116" s="432">
        <v>0</v>
      </c>
      <c r="K116" s="432">
        <v>0</v>
      </c>
      <c r="L116" s="432">
        <v>0</v>
      </c>
      <c r="M116" s="432">
        <v>0</v>
      </c>
      <c r="N116" s="432">
        <v>0</v>
      </c>
      <c r="O116" s="432">
        <v>0</v>
      </c>
    </row>
    <row r="117" spans="2:15" ht="15.75" customHeight="1" x14ac:dyDescent="0.25">
      <c r="B117" s="567"/>
      <c r="C117" s="602" t="s">
        <v>481</v>
      </c>
      <c r="D117" s="432">
        <v>151</v>
      </c>
      <c r="E117" s="432">
        <v>1</v>
      </c>
      <c r="F117" s="432">
        <v>5</v>
      </c>
      <c r="G117" s="432">
        <v>47</v>
      </c>
      <c r="H117" s="432">
        <v>65</v>
      </c>
      <c r="I117" s="432">
        <v>0</v>
      </c>
      <c r="J117" s="432">
        <v>0</v>
      </c>
      <c r="K117" s="432">
        <v>2</v>
      </c>
      <c r="L117" s="432">
        <v>0</v>
      </c>
      <c r="M117" s="432">
        <v>0</v>
      </c>
      <c r="N117" s="432">
        <v>0</v>
      </c>
      <c r="O117" s="432">
        <v>0</v>
      </c>
    </row>
    <row r="118" spans="2:15" ht="15.75" customHeight="1" x14ac:dyDescent="0.25">
      <c r="B118" s="567"/>
      <c r="C118" s="602" t="s">
        <v>482</v>
      </c>
      <c r="D118" s="432">
        <v>2222</v>
      </c>
      <c r="E118" s="432">
        <v>0</v>
      </c>
      <c r="F118" s="432">
        <v>1</v>
      </c>
      <c r="G118" s="432">
        <v>19</v>
      </c>
      <c r="H118" s="432">
        <v>214</v>
      </c>
      <c r="I118" s="432">
        <v>0</v>
      </c>
      <c r="J118" s="432">
        <v>0</v>
      </c>
      <c r="K118" s="432">
        <v>237</v>
      </c>
      <c r="L118" s="432">
        <v>33</v>
      </c>
      <c r="M118" s="432">
        <v>6</v>
      </c>
      <c r="N118" s="432">
        <v>0</v>
      </c>
      <c r="O118" s="432">
        <v>18</v>
      </c>
    </row>
    <row r="119" spans="2:15" ht="15.75" customHeight="1" x14ac:dyDescent="0.25">
      <c r="B119" s="567"/>
      <c r="C119" s="602" t="s">
        <v>483</v>
      </c>
      <c r="D119" s="432">
        <v>3909</v>
      </c>
      <c r="E119" s="432">
        <v>0</v>
      </c>
      <c r="F119" s="432">
        <v>0</v>
      </c>
      <c r="G119" s="432">
        <v>4</v>
      </c>
      <c r="H119" s="432">
        <v>79</v>
      </c>
      <c r="I119" s="432">
        <v>0</v>
      </c>
      <c r="J119" s="432">
        <v>0</v>
      </c>
      <c r="K119" s="432">
        <v>967</v>
      </c>
      <c r="L119" s="432">
        <v>142</v>
      </c>
      <c r="M119" s="432">
        <v>16</v>
      </c>
      <c r="N119" s="432">
        <v>2</v>
      </c>
      <c r="O119" s="432">
        <v>52</v>
      </c>
    </row>
    <row r="120" spans="2:15" ht="15.75" customHeight="1" x14ac:dyDescent="0.25">
      <c r="B120" s="567"/>
      <c r="C120" s="602" t="s">
        <v>484</v>
      </c>
      <c r="D120" s="432">
        <v>48</v>
      </c>
      <c r="E120" s="432">
        <v>0</v>
      </c>
      <c r="F120" s="432">
        <v>0</v>
      </c>
      <c r="G120" s="432">
        <v>0</v>
      </c>
      <c r="H120" s="432">
        <v>0</v>
      </c>
      <c r="I120" s="432">
        <v>0</v>
      </c>
      <c r="J120" s="432">
        <v>0</v>
      </c>
      <c r="K120" s="432">
        <v>17</v>
      </c>
      <c r="L120" s="432">
        <v>5</v>
      </c>
      <c r="M120" s="432">
        <v>0</v>
      </c>
      <c r="N120" s="432">
        <v>0</v>
      </c>
      <c r="O120" s="432">
        <v>2</v>
      </c>
    </row>
    <row r="121" spans="2:15" ht="15.75" customHeight="1" x14ac:dyDescent="0.25">
      <c r="B121" s="568"/>
      <c r="C121" s="602" t="s">
        <v>92</v>
      </c>
      <c r="D121" s="432">
        <v>176</v>
      </c>
      <c r="E121" s="432">
        <v>0</v>
      </c>
      <c r="F121" s="432">
        <v>0</v>
      </c>
      <c r="G121" s="432">
        <v>0</v>
      </c>
      <c r="H121" s="432">
        <v>0</v>
      </c>
      <c r="I121" s="432">
        <v>0</v>
      </c>
      <c r="J121" s="432">
        <v>0</v>
      </c>
      <c r="K121" s="432">
        <v>0</v>
      </c>
      <c r="L121" s="432">
        <v>0</v>
      </c>
      <c r="M121" s="432">
        <v>0</v>
      </c>
      <c r="N121" s="432">
        <v>0</v>
      </c>
      <c r="O121" s="432">
        <v>176</v>
      </c>
    </row>
    <row r="122" spans="2:15" s="67" customFormat="1" ht="15.75" customHeight="1" x14ac:dyDescent="0.25">
      <c r="B122" s="566" t="s">
        <v>115</v>
      </c>
      <c r="C122" s="415" t="s">
        <v>32</v>
      </c>
      <c r="D122" s="418">
        <v>16676</v>
      </c>
      <c r="E122" s="418">
        <v>43</v>
      </c>
      <c r="F122" s="418">
        <v>82</v>
      </c>
      <c r="G122" s="418">
        <v>222</v>
      </c>
      <c r="H122" s="418">
        <v>813</v>
      </c>
      <c r="I122" s="418">
        <v>0</v>
      </c>
      <c r="J122" s="418">
        <v>0</v>
      </c>
      <c r="K122" s="418">
        <v>3237</v>
      </c>
      <c r="L122" s="418">
        <v>601</v>
      </c>
      <c r="M122" s="418">
        <v>70</v>
      </c>
      <c r="N122" s="418">
        <v>12</v>
      </c>
      <c r="O122" s="418">
        <v>89</v>
      </c>
    </row>
    <row r="123" spans="2:15" ht="15.75" customHeight="1" x14ac:dyDescent="0.25">
      <c r="B123" s="567"/>
      <c r="C123" s="602" t="s">
        <v>477</v>
      </c>
      <c r="D123" s="432">
        <v>3</v>
      </c>
      <c r="E123" s="432">
        <v>3</v>
      </c>
      <c r="F123" s="432">
        <v>0</v>
      </c>
      <c r="G123" s="432">
        <v>0</v>
      </c>
      <c r="H123" s="432">
        <v>0</v>
      </c>
      <c r="I123" s="432">
        <v>0</v>
      </c>
      <c r="J123" s="432">
        <v>0</v>
      </c>
      <c r="K123" s="432">
        <v>0</v>
      </c>
      <c r="L123" s="432">
        <v>0</v>
      </c>
      <c r="M123" s="432">
        <v>0</v>
      </c>
      <c r="N123" s="432">
        <v>0</v>
      </c>
      <c r="O123" s="432">
        <v>0</v>
      </c>
    </row>
    <row r="124" spans="2:15" ht="15.75" customHeight="1" x14ac:dyDescent="0.25">
      <c r="B124" s="567"/>
      <c r="C124" s="602" t="s">
        <v>478</v>
      </c>
      <c r="D124" s="432">
        <v>27</v>
      </c>
      <c r="E124" s="432">
        <v>18</v>
      </c>
      <c r="F124" s="432">
        <v>7</v>
      </c>
      <c r="G124" s="432">
        <v>1</v>
      </c>
      <c r="H124" s="432">
        <v>0</v>
      </c>
      <c r="I124" s="432">
        <v>0</v>
      </c>
      <c r="J124" s="432">
        <v>0</v>
      </c>
      <c r="K124" s="432">
        <v>0</v>
      </c>
      <c r="L124" s="432">
        <v>0</v>
      </c>
      <c r="M124" s="432">
        <v>0</v>
      </c>
      <c r="N124" s="432">
        <v>0</v>
      </c>
      <c r="O124" s="432">
        <v>0</v>
      </c>
    </row>
    <row r="125" spans="2:15" ht="15.75" customHeight="1" x14ac:dyDescent="0.25">
      <c r="B125" s="567"/>
      <c r="C125" s="602" t="s">
        <v>479</v>
      </c>
      <c r="D125" s="432">
        <v>56</v>
      </c>
      <c r="E125" s="432">
        <v>17</v>
      </c>
      <c r="F125" s="432">
        <v>31</v>
      </c>
      <c r="G125" s="432">
        <v>3</v>
      </c>
      <c r="H125" s="432">
        <v>1</v>
      </c>
      <c r="I125" s="432">
        <v>0</v>
      </c>
      <c r="J125" s="432">
        <v>0</v>
      </c>
      <c r="K125" s="432">
        <v>1</v>
      </c>
      <c r="L125" s="432">
        <v>1</v>
      </c>
      <c r="M125" s="432">
        <v>0</v>
      </c>
      <c r="N125" s="432">
        <v>0</v>
      </c>
      <c r="O125" s="432">
        <v>0</v>
      </c>
    </row>
    <row r="126" spans="2:15" ht="15.75" customHeight="1" x14ac:dyDescent="0.25">
      <c r="B126" s="567"/>
      <c r="C126" s="602" t="s">
        <v>480</v>
      </c>
      <c r="D126" s="432">
        <v>104</v>
      </c>
      <c r="E126" s="432">
        <v>2</v>
      </c>
      <c r="F126" s="432">
        <v>29</v>
      </c>
      <c r="G126" s="432">
        <v>64</v>
      </c>
      <c r="H126" s="432">
        <v>8</v>
      </c>
      <c r="I126" s="432">
        <v>0</v>
      </c>
      <c r="J126" s="432">
        <v>0</v>
      </c>
      <c r="K126" s="432">
        <v>0</v>
      </c>
      <c r="L126" s="432">
        <v>0</v>
      </c>
      <c r="M126" s="432">
        <v>0</v>
      </c>
      <c r="N126" s="432">
        <v>0</v>
      </c>
      <c r="O126" s="432">
        <v>0</v>
      </c>
    </row>
    <row r="127" spans="2:15" ht="15.75" customHeight="1" x14ac:dyDescent="0.25">
      <c r="B127" s="567"/>
      <c r="C127" s="602" t="s">
        <v>481</v>
      </c>
      <c r="D127" s="432">
        <v>282</v>
      </c>
      <c r="E127" s="432">
        <v>1</v>
      </c>
      <c r="F127" s="432">
        <v>14</v>
      </c>
      <c r="G127" s="432">
        <v>85</v>
      </c>
      <c r="H127" s="432">
        <v>128</v>
      </c>
      <c r="I127" s="432">
        <v>0</v>
      </c>
      <c r="J127" s="432">
        <v>0</v>
      </c>
      <c r="K127" s="432">
        <v>3</v>
      </c>
      <c r="L127" s="432">
        <v>0</v>
      </c>
      <c r="M127" s="432">
        <v>0</v>
      </c>
      <c r="N127" s="432">
        <v>0</v>
      </c>
      <c r="O127" s="432">
        <v>0</v>
      </c>
    </row>
    <row r="128" spans="2:15" ht="15.75" customHeight="1" x14ac:dyDescent="0.25">
      <c r="B128" s="567"/>
      <c r="C128" s="602" t="s">
        <v>482</v>
      </c>
      <c r="D128" s="432">
        <v>7868</v>
      </c>
      <c r="E128" s="432">
        <v>1</v>
      </c>
      <c r="F128" s="432">
        <v>0</v>
      </c>
      <c r="G128" s="432">
        <v>53</v>
      </c>
      <c r="H128" s="432">
        <v>507</v>
      </c>
      <c r="I128" s="432">
        <v>0</v>
      </c>
      <c r="J128" s="432">
        <v>0</v>
      </c>
      <c r="K128" s="432">
        <v>1193</v>
      </c>
      <c r="L128" s="432">
        <v>174</v>
      </c>
      <c r="M128" s="432">
        <v>23</v>
      </c>
      <c r="N128" s="432">
        <v>7</v>
      </c>
      <c r="O128" s="432">
        <v>0</v>
      </c>
    </row>
    <row r="129" spans="2:15" ht="15.75" customHeight="1" x14ac:dyDescent="0.25">
      <c r="B129" s="567"/>
      <c r="C129" s="602" t="s">
        <v>483</v>
      </c>
      <c r="D129" s="432">
        <v>8192</v>
      </c>
      <c r="E129" s="432">
        <v>1</v>
      </c>
      <c r="F129" s="432">
        <v>1</v>
      </c>
      <c r="G129" s="432">
        <v>14</v>
      </c>
      <c r="H129" s="432">
        <v>168</v>
      </c>
      <c r="I129" s="432">
        <v>0</v>
      </c>
      <c r="J129" s="432">
        <v>0</v>
      </c>
      <c r="K129" s="432">
        <v>2022</v>
      </c>
      <c r="L129" s="432">
        <v>423</v>
      </c>
      <c r="M129" s="432">
        <v>46</v>
      </c>
      <c r="N129" s="432">
        <v>5</v>
      </c>
      <c r="O129" s="432">
        <v>0</v>
      </c>
    </row>
    <row r="130" spans="2:15" ht="15.75" customHeight="1" x14ac:dyDescent="0.25">
      <c r="B130" s="567"/>
      <c r="C130" s="602" t="s">
        <v>484</v>
      </c>
      <c r="D130" s="432">
        <v>42</v>
      </c>
      <c r="E130" s="432">
        <v>0</v>
      </c>
      <c r="F130" s="432">
        <v>0</v>
      </c>
      <c r="G130" s="432">
        <v>0</v>
      </c>
      <c r="H130" s="432">
        <v>1</v>
      </c>
      <c r="I130" s="432">
        <v>0</v>
      </c>
      <c r="J130" s="432">
        <v>0</v>
      </c>
      <c r="K130" s="432">
        <v>16</v>
      </c>
      <c r="L130" s="432">
        <v>3</v>
      </c>
      <c r="M130" s="432">
        <v>1</v>
      </c>
      <c r="N130" s="432">
        <v>0</v>
      </c>
      <c r="O130" s="432">
        <v>0</v>
      </c>
    </row>
    <row r="131" spans="2:15" ht="15.75" customHeight="1" x14ac:dyDescent="0.25">
      <c r="B131" s="568"/>
      <c r="C131" s="602" t="s">
        <v>92</v>
      </c>
      <c r="D131" s="432">
        <v>102</v>
      </c>
      <c r="E131" s="432">
        <v>0</v>
      </c>
      <c r="F131" s="432">
        <v>0</v>
      </c>
      <c r="G131" s="432">
        <v>2</v>
      </c>
      <c r="H131" s="432">
        <v>0</v>
      </c>
      <c r="I131" s="432">
        <v>0</v>
      </c>
      <c r="J131" s="432">
        <v>0</v>
      </c>
      <c r="K131" s="432">
        <v>2</v>
      </c>
      <c r="L131" s="432">
        <v>0</v>
      </c>
      <c r="M131" s="432">
        <v>0</v>
      </c>
      <c r="N131" s="432">
        <v>0</v>
      </c>
      <c r="O131" s="432">
        <v>89</v>
      </c>
    </row>
    <row r="132" spans="2:15" s="67" customFormat="1" ht="15.75" customHeight="1" x14ac:dyDescent="0.25">
      <c r="B132" s="566" t="s">
        <v>100</v>
      </c>
      <c r="C132" s="415" t="s">
        <v>32</v>
      </c>
      <c r="D132" s="418">
        <v>25397</v>
      </c>
      <c r="E132" s="418">
        <v>71</v>
      </c>
      <c r="F132" s="418">
        <v>193</v>
      </c>
      <c r="G132" s="418">
        <v>366</v>
      </c>
      <c r="H132" s="418">
        <v>1349</v>
      </c>
      <c r="I132" s="418">
        <v>0</v>
      </c>
      <c r="J132" s="418">
        <v>0</v>
      </c>
      <c r="K132" s="418">
        <v>5045</v>
      </c>
      <c r="L132" s="418">
        <v>806</v>
      </c>
      <c r="M132" s="418">
        <v>96</v>
      </c>
      <c r="N132" s="418">
        <v>14</v>
      </c>
      <c r="O132" s="418">
        <v>196</v>
      </c>
    </row>
    <row r="133" spans="2:15" ht="15.75" customHeight="1" x14ac:dyDescent="0.25">
      <c r="B133" s="567"/>
      <c r="C133" s="602" t="s">
        <v>477</v>
      </c>
      <c r="D133" s="432">
        <v>4</v>
      </c>
      <c r="E133" s="432">
        <v>3</v>
      </c>
      <c r="F133" s="432">
        <v>1</v>
      </c>
      <c r="G133" s="432">
        <v>0</v>
      </c>
      <c r="H133" s="432">
        <v>0</v>
      </c>
      <c r="I133" s="432">
        <v>0</v>
      </c>
      <c r="J133" s="432">
        <v>0</v>
      </c>
      <c r="K133" s="432">
        <v>0</v>
      </c>
      <c r="L133" s="432">
        <v>0</v>
      </c>
      <c r="M133" s="432">
        <v>0</v>
      </c>
      <c r="N133" s="432">
        <v>0</v>
      </c>
      <c r="O133" s="432">
        <v>0</v>
      </c>
    </row>
    <row r="134" spans="2:15" ht="15.75" customHeight="1" x14ac:dyDescent="0.25">
      <c r="B134" s="567"/>
      <c r="C134" s="602" t="s">
        <v>478</v>
      </c>
      <c r="D134" s="432">
        <v>43</v>
      </c>
      <c r="E134" s="432">
        <v>36</v>
      </c>
      <c r="F134" s="432">
        <v>5</v>
      </c>
      <c r="G134" s="432">
        <v>1</v>
      </c>
      <c r="H134" s="432">
        <v>0</v>
      </c>
      <c r="I134" s="432">
        <v>0</v>
      </c>
      <c r="J134" s="432">
        <v>0</v>
      </c>
      <c r="K134" s="432">
        <v>0</v>
      </c>
      <c r="L134" s="432">
        <v>0</v>
      </c>
      <c r="M134" s="432">
        <v>0</v>
      </c>
      <c r="N134" s="432">
        <v>0</v>
      </c>
      <c r="O134" s="432">
        <v>0</v>
      </c>
    </row>
    <row r="135" spans="2:15" ht="15.75" customHeight="1" x14ac:dyDescent="0.25">
      <c r="B135" s="567"/>
      <c r="C135" s="602" t="s">
        <v>479</v>
      </c>
      <c r="D135" s="432">
        <v>98</v>
      </c>
      <c r="E135" s="432">
        <v>22</v>
      </c>
      <c r="F135" s="432">
        <v>68</v>
      </c>
      <c r="G135" s="432">
        <v>4</v>
      </c>
      <c r="H135" s="432">
        <v>1</v>
      </c>
      <c r="I135" s="432">
        <v>0</v>
      </c>
      <c r="J135" s="432">
        <v>0</v>
      </c>
      <c r="K135" s="432">
        <v>1</v>
      </c>
      <c r="L135" s="432">
        <v>0</v>
      </c>
      <c r="M135" s="432">
        <v>0</v>
      </c>
      <c r="N135" s="432">
        <v>0</v>
      </c>
      <c r="O135" s="432">
        <v>0</v>
      </c>
    </row>
    <row r="136" spans="2:15" ht="15.75" customHeight="1" x14ac:dyDescent="0.25">
      <c r="B136" s="567"/>
      <c r="C136" s="602" t="s">
        <v>480</v>
      </c>
      <c r="D136" s="432">
        <v>194</v>
      </c>
      <c r="E136" s="432">
        <v>8</v>
      </c>
      <c r="F136" s="432">
        <v>72</v>
      </c>
      <c r="G136" s="432">
        <v>94</v>
      </c>
      <c r="H136" s="432">
        <v>17</v>
      </c>
      <c r="I136" s="432">
        <v>0</v>
      </c>
      <c r="J136" s="432">
        <v>0</v>
      </c>
      <c r="K136" s="432">
        <v>1</v>
      </c>
      <c r="L136" s="432">
        <v>0</v>
      </c>
      <c r="M136" s="432">
        <v>0</v>
      </c>
      <c r="N136" s="432">
        <v>0</v>
      </c>
      <c r="O136" s="432">
        <v>0</v>
      </c>
    </row>
    <row r="137" spans="2:15" ht="15.75" customHeight="1" x14ac:dyDescent="0.25">
      <c r="B137" s="567"/>
      <c r="C137" s="602" t="s">
        <v>481</v>
      </c>
      <c r="D137" s="432">
        <v>628</v>
      </c>
      <c r="E137" s="432">
        <v>2</v>
      </c>
      <c r="F137" s="432">
        <v>33</v>
      </c>
      <c r="G137" s="432">
        <v>170</v>
      </c>
      <c r="H137" s="432">
        <v>261</v>
      </c>
      <c r="I137" s="432">
        <v>0</v>
      </c>
      <c r="J137" s="432">
        <v>0</v>
      </c>
      <c r="K137" s="432">
        <v>5</v>
      </c>
      <c r="L137" s="432">
        <v>0</v>
      </c>
      <c r="M137" s="432">
        <v>0</v>
      </c>
      <c r="N137" s="432">
        <v>0</v>
      </c>
      <c r="O137" s="432">
        <v>0</v>
      </c>
    </row>
    <row r="138" spans="2:15" ht="15.75" customHeight="1" x14ac:dyDescent="0.25">
      <c r="B138" s="567"/>
      <c r="C138" s="602" t="s">
        <v>482</v>
      </c>
      <c r="D138" s="432">
        <v>9901</v>
      </c>
      <c r="E138" s="432">
        <v>0</v>
      </c>
      <c r="F138" s="432">
        <v>10</v>
      </c>
      <c r="G138" s="432">
        <v>78</v>
      </c>
      <c r="H138" s="432">
        <v>815</v>
      </c>
      <c r="I138" s="432">
        <v>0</v>
      </c>
      <c r="J138" s="432">
        <v>0</v>
      </c>
      <c r="K138" s="432">
        <v>1308</v>
      </c>
      <c r="L138" s="432">
        <v>188</v>
      </c>
      <c r="M138" s="432">
        <v>25</v>
      </c>
      <c r="N138" s="432">
        <v>5</v>
      </c>
      <c r="O138" s="432">
        <v>2</v>
      </c>
    </row>
    <row r="139" spans="2:15" ht="15.75" customHeight="1" x14ac:dyDescent="0.25">
      <c r="B139" s="567"/>
      <c r="C139" s="602" t="s">
        <v>483</v>
      </c>
      <c r="D139" s="432">
        <v>14026</v>
      </c>
      <c r="E139" s="432">
        <v>0</v>
      </c>
      <c r="F139" s="432">
        <v>4</v>
      </c>
      <c r="G139" s="432">
        <v>18</v>
      </c>
      <c r="H139" s="432">
        <v>249</v>
      </c>
      <c r="I139" s="432">
        <v>0</v>
      </c>
      <c r="J139" s="432">
        <v>0</v>
      </c>
      <c r="K139" s="432">
        <v>3645</v>
      </c>
      <c r="L139" s="432">
        <v>593</v>
      </c>
      <c r="M139" s="432">
        <v>69</v>
      </c>
      <c r="N139" s="432">
        <v>9</v>
      </c>
      <c r="O139" s="432">
        <v>2</v>
      </c>
    </row>
    <row r="140" spans="2:15" ht="15.75" customHeight="1" x14ac:dyDescent="0.25">
      <c r="B140" s="567"/>
      <c r="C140" s="602" t="s">
        <v>484</v>
      </c>
      <c r="D140" s="432">
        <v>275</v>
      </c>
      <c r="E140" s="432">
        <v>0</v>
      </c>
      <c r="F140" s="432">
        <v>0</v>
      </c>
      <c r="G140" s="432">
        <v>1</v>
      </c>
      <c r="H140" s="432">
        <v>6</v>
      </c>
      <c r="I140" s="432">
        <v>0</v>
      </c>
      <c r="J140" s="432">
        <v>0</v>
      </c>
      <c r="K140" s="432">
        <v>77</v>
      </c>
      <c r="L140" s="432">
        <v>22</v>
      </c>
      <c r="M140" s="432">
        <v>1</v>
      </c>
      <c r="N140" s="432">
        <v>0</v>
      </c>
      <c r="O140" s="432">
        <v>0</v>
      </c>
    </row>
    <row r="141" spans="2:15" ht="15.75" customHeight="1" x14ac:dyDescent="0.25">
      <c r="B141" s="568"/>
      <c r="C141" s="602" t="s">
        <v>92</v>
      </c>
      <c r="D141" s="432">
        <v>228</v>
      </c>
      <c r="E141" s="432">
        <v>0</v>
      </c>
      <c r="F141" s="432">
        <v>0</v>
      </c>
      <c r="G141" s="432">
        <v>0</v>
      </c>
      <c r="H141" s="432">
        <v>0</v>
      </c>
      <c r="I141" s="432">
        <v>0</v>
      </c>
      <c r="J141" s="432">
        <v>0</v>
      </c>
      <c r="K141" s="432">
        <v>8</v>
      </c>
      <c r="L141" s="432">
        <v>3</v>
      </c>
      <c r="M141" s="432">
        <v>1</v>
      </c>
      <c r="N141" s="432">
        <v>0</v>
      </c>
      <c r="O141" s="432">
        <v>192</v>
      </c>
    </row>
    <row r="142" spans="2:15" s="67" customFormat="1" ht="15.75" customHeight="1" x14ac:dyDescent="0.25">
      <c r="B142" s="566" t="s">
        <v>97</v>
      </c>
      <c r="C142" s="415" t="s">
        <v>32</v>
      </c>
      <c r="D142" s="418">
        <v>4097</v>
      </c>
      <c r="E142" s="418">
        <v>3</v>
      </c>
      <c r="F142" s="418">
        <v>19</v>
      </c>
      <c r="G142" s="418">
        <v>48</v>
      </c>
      <c r="H142" s="418">
        <v>158</v>
      </c>
      <c r="I142" s="418">
        <v>0</v>
      </c>
      <c r="J142" s="418">
        <v>0</v>
      </c>
      <c r="K142" s="418">
        <v>578</v>
      </c>
      <c r="L142" s="418">
        <v>98</v>
      </c>
      <c r="M142" s="418">
        <v>5</v>
      </c>
      <c r="N142" s="418">
        <v>1</v>
      </c>
      <c r="O142" s="418">
        <v>1047</v>
      </c>
    </row>
    <row r="143" spans="2:15" ht="15.75" customHeight="1" x14ac:dyDescent="0.25">
      <c r="B143" s="567"/>
      <c r="C143" s="602" t="s">
        <v>478</v>
      </c>
      <c r="D143" s="432">
        <v>3</v>
      </c>
      <c r="E143" s="432">
        <v>0</v>
      </c>
      <c r="F143" s="432">
        <v>3</v>
      </c>
      <c r="G143" s="432">
        <v>0</v>
      </c>
      <c r="H143" s="432">
        <v>0</v>
      </c>
      <c r="I143" s="432">
        <v>0</v>
      </c>
      <c r="J143" s="432">
        <v>0</v>
      </c>
      <c r="K143" s="432">
        <v>0</v>
      </c>
      <c r="L143" s="432">
        <v>0</v>
      </c>
      <c r="M143" s="432">
        <v>0</v>
      </c>
      <c r="N143" s="432">
        <v>0</v>
      </c>
      <c r="O143" s="432">
        <v>0</v>
      </c>
    </row>
    <row r="144" spans="2:15" ht="15.75" customHeight="1" x14ac:dyDescent="0.25">
      <c r="B144" s="567"/>
      <c r="C144" s="602" t="s">
        <v>479</v>
      </c>
      <c r="D144" s="432">
        <v>8</v>
      </c>
      <c r="E144" s="432">
        <v>2</v>
      </c>
      <c r="F144" s="432">
        <v>5</v>
      </c>
      <c r="G144" s="432">
        <v>1</v>
      </c>
      <c r="H144" s="432">
        <v>0</v>
      </c>
      <c r="I144" s="432">
        <v>0</v>
      </c>
      <c r="J144" s="432">
        <v>0</v>
      </c>
      <c r="K144" s="432">
        <v>0</v>
      </c>
      <c r="L144" s="432">
        <v>0</v>
      </c>
      <c r="M144" s="432">
        <v>0</v>
      </c>
      <c r="N144" s="432">
        <v>0</v>
      </c>
      <c r="O144" s="432">
        <v>0</v>
      </c>
    </row>
    <row r="145" spans="2:15" ht="15.75" customHeight="1" x14ac:dyDescent="0.25">
      <c r="B145" s="567"/>
      <c r="C145" s="602" t="s">
        <v>480</v>
      </c>
      <c r="D145" s="432">
        <v>14</v>
      </c>
      <c r="E145" s="432">
        <v>1</v>
      </c>
      <c r="F145" s="432">
        <v>4</v>
      </c>
      <c r="G145" s="432">
        <v>6</v>
      </c>
      <c r="H145" s="432">
        <v>2</v>
      </c>
      <c r="I145" s="432">
        <v>0</v>
      </c>
      <c r="J145" s="432">
        <v>0</v>
      </c>
      <c r="K145" s="432">
        <v>0</v>
      </c>
      <c r="L145" s="432">
        <v>0</v>
      </c>
      <c r="M145" s="432">
        <v>0</v>
      </c>
      <c r="N145" s="432">
        <v>0</v>
      </c>
      <c r="O145" s="432">
        <v>0</v>
      </c>
    </row>
    <row r="146" spans="2:15" ht="15.75" customHeight="1" x14ac:dyDescent="0.25">
      <c r="B146" s="567"/>
      <c r="C146" s="602" t="s">
        <v>481</v>
      </c>
      <c r="D146" s="432">
        <v>68</v>
      </c>
      <c r="E146" s="432">
        <v>0</v>
      </c>
      <c r="F146" s="432">
        <v>6</v>
      </c>
      <c r="G146" s="432">
        <v>22</v>
      </c>
      <c r="H146" s="432">
        <v>20</v>
      </c>
      <c r="I146" s="432">
        <v>0</v>
      </c>
      <c r="J146" s="432">
        <v>0</v>
      </c>
      <c r="K146" s="432">
        <v>0</v>
      </c>
      <c r="L146" s="432">
        <v>0</v>
      </c>
      <c r="M146" s="432">
        <v>0</v>
      </c>
      <c r="N146" s="432">
        <v>0</v>
      </c>
      <c r="O146" s="432">
        <v>0</v>
      </c>
    </row>
    <row r="147" spans="2:15" ht="15.75" customHeight="1" x14ac:dyDescent="0.25">
      <c r="B147" s="567"/>
      <c r="C147" s="602" t="s">
        <v>482</v>
      </c>
      <c r="D147" s="432">
        <v>909</v>
      </c>
      <c r="E147" s="432">
        <v>0</v>
      </c>
      <c r="F147" s="432">
        <v>1</v>
      </c>
      <c r="G147" s="432">
        <v>13</v>
      </c>
      <c r="H147" s="432">
        <v>90</v>
      </c>
      <c r="I147" s="432">
        <v>0</v>
      </c>
      <c r="J147" s="432">
        <v>0</v>
      </c>
      <c r="K147" s="432">
        <v>100</v>
      </c>
      <c r="L147" s="432">
        <v>11</v>
      </c>
      <c r="M147" s="432">
        <v>1</v>
      </c>
      <c r="N147" s="432">
        <v>0</v>
      </c>
      <c r="O147" s="432">
        <v>0</v>
      </c>
    </row>
    <row r="148" spans="2:15" ht="15.75" customHeight="1" x14ac:dyDescent="0.25">
      <c r="B148" s="567"/>
      <c r="C148" s="602" t="s">
        <v>483</v>
      </c>
      <c r="D148" s="432">
        <v>2003</v>
      </c>
      <c r="E148" s="432">
        <v>0</v>
      </c>
      <c r="F148" s="432">
        <v>0</v>
      </c>
      <c r="G148" s="432">
        <v>5</v>
      </c>
      <c r="H148" s="432">
        <v>46</v>
      </c>
      <c r="I148" s="432">
        <v>0</v>
      </c>
      <c r="J148" s="432">
        <v>0</v>
      </c>
      <c r="K148" s="432">
        <v>463</v>
      </c>
      <c r="L148" s="432">
        <v>80</v>
      </c>
      <c r="M148" s="432">
        <v>4</v>
      </c>
      <c r="N148" s="432">
        <v>1</v>
      </c>
      <c r="O148" s="432">
        <v>7</v>
      </c>
    </row>
    <row r="149" spans="2:15" ht="15.75" customHeight="1" x14ac:dyDescent="0.25">
      <c r="B149" s="567"/>
      <c r="C149" s="602" t="s">
        <v>484</v>
      </c>
      <c r="D149" s="432">
        <v>52</v>
      </c>
      <c r="E149" s="432">
        <v>0</v>
      </c>
      <c r="F149" s="432">
        <v>0</v>
      </c>
      <c r="G149" s="432">
        <v>1</v>
      </c>
      <c r="H149" s="432">
        <v>0</v>
      </c>
      <c r="I149" s="432">
        <v>0</v>
      </c>
      <c r="J149" s="432">
        <v>0</v>
      </c>
      <c r="K149" s="432">
        <v>15</v>
      </c>
      <c r="L149" s="432">
        <v>7</v>
      </c>
      <c r="M149" s="432">
        <v>0</v>
      </c>
      <c r="N149" s="432">
        <v>0</v>
      </c>
      <c r="O149" s="432">
        <v>0</v>
      </c>
    </row>
    <row r="150" spans="2:15" ht="15.75" customHeight="1" x14ac:dyDescent="0.25">
      <c r="B150" s="568"/>
      <c r="C150" s="602" t="s">
        <v>92</v>
      </c>
      <c r="D150" s="432">
        <v>1040</v>
      </c>
      <c r="E150" s="432">
        <v>0</v>
      </c>
      <c r="F150" s="432">
        <v>0</v>
      </c>
      <c r="G150" s="432">
        <v>0</v>
      </c>
      <c r="H150" s="432">
        <v>0</v>
      </c>
      <c r="I150" s="432">
        <v>0</v>
      </c>
      <c r="J150" s="432">
        <v>0</v>
      </c>
      <c r="K150" s="432">
        <v>0</v>
      </c>
      <c r="L150" s="432">
        <v>0</v>
      </c>
      <c r="M150" s="432">
        <v>0</v>
      </c>
      <c r="N150" s="432">
        <v>0</v>
      </c>
      <c r="O150" s="432">
        <v>1040</v>
      </c>
    </row>
    <row r="151" spans="2:15" s="67" customFormat="1" ht="15.75" customHeight="1" x14ac:dyDescent="0.25">
      <c r="B151" s="566" t="s">
        <v>95</v>
      </c>
      <c r="C151" s="415" t="s">
        <v>32</v>
      </c>
      <c r="D151" s="418">
        <v>2776</v>
      </c>
      <c r="E151" s="418">
        <v>6</v>
      </c>
      <c r="F151" s="418">
        <v>17</v>
      </c>
      <c r="G151" s="418">
        <v>37</v>
      </c>
      <c r="H151" s="418">
        <v>125</v>
      </c>
      <c r="I151" s="418">
        <v>0</v>
      </c>
      <c r="J151" s="418">
        <v>0</v>
      </c>
      <c r="K151" s="418">
        <v>471</v>
      </c>
      <c r="L151" s="418">
        <v>81</v>
      </c>
      <c r="M151" s="418">
        <v>5</v>
      </c>
      <c r="N151" s="418">
        <v>2</v>
      </c>
      <c r="O151" s="418">
        <v>410</v>
      </c>
    </row>
    <row r="152" spans="2:15" ht="15.75" customHeight="1" x14ac:dyDescent="0.25">
      <c r="B152" s="567"/>
      <c r="C152" s="602" t="s">
        <v>478</v>
      </c>
      <c r="D152" s="432">
        <v>4</v>
      </c>
      <c r="E152" s="432">
        <v>1</v>
      </c>
      <c r="F152" s="432">
        <v>2</v>
      </c>
      <c r="G152" s="432">
        <v>1</v>
      </c>
      <c r="H152" s="432">
        <v>0</v>
      </c>
      <c r="I152" s="432">
        <v>0</v>
      </c>
      <c r="J152" s="432">
        <v>0</v>
      </c>
      <c r="K152" s="432">
        <v>0</v>
      </c>
      <c r="L152" s="432">
        <v>0</v>
      </c>
      <c r="M152" s="432">
        <v>0</v>
      </c>
      <c r="N152" s="432">
        <v>0</v>
      </c>
      <c r="O152" s="432">
        <v>0</v>
      </c>
    </row>
    <row r="153" spans="2:15" ht="15.75" customHeight="1" x14ac:dyDescent="0.25">
      <c r="B153" s="567"/>
      <c r="C153" s="602" t="s">
        <v>479</v>
      </c>
      <c r="D153" s="432">
        <v>10</v>
      </c>
      <c r="E153" s="432">
        <v>4</v>
      </c>
      <c r="F153" s="432">
        <v>3</v>
      </c>
      <c r="G153" s="432">
        <v>3</v>
      </c>
      <c r="H153" s="432">
        <v>0</v>
      </c>
      <c r="I153" s="432">
        <v>0</v>
      </c>
      <c r="J153" s="432">
        <v>0</v>
      </c>
      <c r="K153" s="432">
        <v>0</v>
      </c>
      <c r="L153" s="432">
        <v>0</v>
      </c>
      <c r="M153" s="432">
        <v>0</v>
      </c>
      <c r="N153" s="432">
        <v>0</v>
      </c>
      <c r="O153" s="432">
        <v>0</v>
      </c>
    </row>
    <row r="154" spans="2:15" ht="15.75" customHeight="1" x14ac:dyDescent="0.25">
      <c r="B154" s="567"/>
      <c r="C154" s="602" t="s">
        <v>480</v>
      </c>
      <c r="D154" s="432">
        <v>15</v>
      </c>
      <c r="E154" s="432">
        <v>0</v>
      </c>
      <c r="F154" s="432">
        <v>5</v>
      </c>
      <c r="G154" s="432">
        <v>8</v>
      </c>
      <c r="H154" s="432">
        <v>0</v>
      </c>
      <c r="I154" s="432">
        <v>0</v>
      </c>
      <c r="J154" s="432">
        <v>0</v>
      </c>
      <c r="K154" s="432">
        <v>0</v>
      </c>
      <c r="L154" s="432">
        <v>0</v>
      </c>
      <c r="M154" s="432">
        <v>0</v>
      </c>
      <c r="N154" s="432">
        <v>0</v>
      </c>
      <c r="O154" s="432">
        <v>0</v>
      </c>
    </row>
    <row r="155" spans="2:15" ht="15.75" customHeight="1" x14ac:dyDescent="0.25">
      <c r="B155" s="567"/>
      <c r="C155" s="602" t="s">
        <v>481</v>
      </c>
      <c r="D155" s="432">
        <v>74</v>
      </c>
      <c r="E155" s="432">
        <v>1</v>
      </c>
      <c r="F155" s="432">
        <v>7</v>
      </c>
      <c r="G155" s="432">
        <v>20</v>
      </c>
      <c r="H155" s="432">
        <v>22</v>
      </c>
      <c r="I155" s="432">
        <v>0</v>
      </c>
      <c r="J155" s="432">
        <v>0</v>
      </c>
      <c r="K155" s="432">
        <v>4</v>
      </c>
      <c r="L155" s="432">
        <v>0</v>
      </c>
      <c r="M155" s="432">
        <v>0</v>
      </c>
      <c r="N155" s="432">
        <v>0</v>
      </c>
      <c r="O155" s="432">
        <v>0</v>
      </c>
    </row>
    <row r="156" spans="2:15" ht="15.75" customHeight="1" x14ac:dyDescent="0.25">
      <c r="B156" s="567"/>
      <c r="C156" s="602" t="s">
        <v>482</v>
      </c>
      <c r="D156" s="432">
        <v>951</v>
      </c>
      <c r="E156" s="432">
        <v>0</v>
      </c>
      <c r="F156" s="432">
        <v>0</v>
      </c>
      <c r="G156" s="432">
        <v>5</v>
      </c>
      <c r="H156" s="432">
        <v>79</v>
      </c>
      <c r="I156" s="432">
        <v>0</v>
      </c>
      <c r="J156" s="432">
        <v>0</v>
      </c>
      <c r="K156" s="432">
        <v>129</v>
      </c>
      <c r="L156" s="432">
        <v>13</v>
      </c>
      <c r="M156" s="432">
        <v>2</v>
      </c>
      <c r="N156" s="432">
        <v>0</v>
      </c>
      <c r="O156" s="432">
        <v>0</v>
      </c>
    </row>
    <row r="157" spans="2:15" ht="15.75" customHeight="1" x14ac:dyDescent="0.25">
      <c r="B157" s="567"/>
      <c r="C157" s="602" t="s">
        <v>483</v>
      </c>
      <c r="D157" s="432">
        <v>1287</v>
      </c>
      <c r="E157" s="432">
        <v>0</v>
      </c>
      <c r="F157" s="432">
        <v>0</v>
      </c>
      <c r="G157" s="432">
        <v>0</v>
      </c>
      <c r="H157" s="432">
        <v>23</v>
      </c>
      <c r="I157" s="432">
        <v>0</v>
      </c>
      <c r="J157" s="432">
        <v>0</v>
      </c>
      <c r="K157" s="432">
        <v>332</v>
      </c>
      <c r="L157" s="432">
        <v>66</v>
      </c>
      <c r="M157" s="432">
        <v>3</v>
      </c>
      <c r="N157" s="432">
        <v>2</v>
      </c>
      <c r="O157" s="432">
        <v>0</v>
      </c>
    </row>
    <row r="158" spans="2:15" ht="15.75" customHeight="1" x14ac:dyDescent="0.25">
      <c r="B158" s="567"/>
      <c r="C158" s="602" t="s">
        <v>484</v>
      </c>
      <c r="D158" s="432">
        <v>25</v>
      </c>
      <c r="E158" s="432">
        <v>0</v>
      </c>
      <c r="F158" s="432">
        <v>0</v>
      </c>
      <c r="G158" s="432">
        <v>0</v>
      </c>
      <c r="H158" s="432">
        <v>1</v>
      </c>
      <c r="I158" s="432">
        <v>0</v>
      </c>
      <c r="J158" s="432">
        <v>0</v>
      </c>
      <c r="K158" s="432">
        <v>6</v>
      </c>
      <c r="L158" s="432">
        <v>2</v>
      </c>
      <c r="M158" s="432">
        <v>0</v>
      </c>
      <c r="N158" s="432">
        <v>0</v>
      </c>
      <c r="O158" s="432">
        <v>0</v>
      </c>
    </row>
    <row r="159" spans="2:15" ht="15.75" customHeight="1" x14ac:dyDescent="0.25">
      <c r="B159" s="568"/>
      <c r="C159" s="602" t="s">
        <v>92</v>
      </c>
      <c r="D159" s="432">
        <v>410</v>
      </c>
      <c r="E159" s="432">
        <v>0</v>
      </c>
      <c r="F159" s="432">
        <v>0</v>
      </c>
      <c r="G159" s="432">
        <v>0</v>
      </c>
      <c r="H159" s="432">
        <v>0</v>
      </c>
      <c r="I159" s="432">
        <v>0</v>
      </c>
      <c r="J159" s="432">
        <v>0</v>
      </c>
      <c r="K159" s="432">
        <v>0</v>
      </c>
      <c r="L159" s="432">
        <v>0</v>
      </c>
      <c r="M159" s="432">
        <v>0</v>
      </c>
      <c r="N159" s="432">
        <v>0</v>
      </c>
      <c r="O159" s="432">
        <v>410</v>
      </c>
    </row>
    <row r="160" spans="2:15" s="67" customFormat="1" ht="15.75" customHeight="1" x14ac:dyDescent="0.25">
      <c r="B160" s="566" t="s">
        <v>98</v>
      </c>
      <c r="C160" s="415" t="s">
        <v>32</v>
      </c>
      <c r="D160" s="418">
        <v>2194</v>
      </c>
      <c r="E160" s="418">
        <v>7</v>
      </c>
      <c r="F160" s="418">
        <v>9</v>
      </c>
      <c r="G160" s="418">
        <v>27</v>
      </c>
      <c r="H160" s="418">
        <v>93</v>
      </c>
      <c r="I160" s="418">
        <v>0</v>
      </c>
      <c r="J160" s="418">
        <v>0</v>
      </c>
      <c r="K160" s="418">
        <v>324</v>
      </c>
      <c r="L160" s="418">
        <v>59</v>
      </c>
      <c r="M160" s="418">
        <v>7</v>
      </c>
      <c r="N160" s="418">
        <v>0</v>
      </c>
      <c r="O160" s="418">
        <v>442</v>
      </c>
    </row>
    <row r="161" spans="2:15" ht="15.75" customHeight="1" x14ac:dyDescent="0.25">
      <c r="B161" s="567"/>
      <c r="C161" s="602" t="s">
        <v>478</v>
      </c>
      <c r="D161" s="432">
        <v>6</v>
      </c>
      <c r="E161" s="432">
        <v>6</v>
      </c>
      <c r="F161" s="432">
        <v>0</v>
      </c>
      <c r="G161" s="432">
        <v>0</v>
      </c>
      <c r="H161" s="432">
        <v>0</v>
      </c>
      <c r="I161" s="432">
        <v>0</v>
      </c>
      <c r="J161" s="432">
        <v>0</v>
      </c>
      <c r="K161" s="432">
        <v>0</v>
      </c>
      <c r="L161" s="432">
        <v>0</v>
      </c>
      <c r="M161" s="432">
        <v>0</v>
      </c>
      <c r="N161" s="432">
        <v>0</v>
      </c>
      <c r="O161" s="432">
        <v>0</v>
      </c>
    </row>
    <row r="162" spans="2:15" ht="15.75" customHeight="1" x14ac:dyDescent="0.25">
      <c r="B162" s="567"/>
      <c r="C162" s="602" t="s">
        <v>479</v>
      </c>
      <c r="D162" s="432">
        <v>6</v>
      </c>
      <c r="E162" s="432">
        <v>1</v>
      </c>
      <c r="F162" s="432">
        <v>3</v>
      </c>
      <c r="G162" s="432">
        <v>2</v>
      </c>
      <c r="H162" s="432">
        <v>0</v>
      </c>
      <c r="I162" s="432">
        <v>0</v>
      </c>
      <c r="J162" s="432">
        <v>0</v>
      </c>
      <c r="K162" s="432">
        <v>0</v>
      </c>
      <c r="L162" s="432">
        <v>0</v>
      </c>
      <c r="M162" s="432">
        <v>0</v>
      </c>
      <c r="N162" s="432">
        <v>0</v>
      </c>
      <c r="O162" s="432">
        <v>0</v>
      </c>
    </row>
    <row r="163" spans="2:15" ht="15.75" customHeight="1" x14ac:dyDescent="0.25">
      <c r="B163" s="567"/>
      <c r="C163" s="602" t="s">
        <v>480</v>
      </c>
      <c r="D163" s="432">
        <v>17</v>
      </c>
      <c r="E163" s="432">
        <v>0</v>
      </c>
      <c r="F163" s="432">
        <v>4</v>
      </c>
      <c r="G163" s="432">
        <v>11</v>
      </c>
      <c r="H163" s="432">
        <v>2</v>
      </c>
      <c r="I163" s="432">
        <v>0</v>
      </c>
      <c r="J163" s="432">
        <v>0</v>
      </c>
      <c r="K163" s="432">
        <v>0</v>
      </c>
      <c r="L163" s="432">
        <v>0</v>
      </c>
      <c r="M163" s="432">
        <v>0</v>
      </c>
      <c r="N163" s="432">
        <v>0</v>
      </c>
      <c r="O163" s="432">
        <v>0</v>
      </c>
    </row>
    <row r="164" spans="2:15" ht="15.75" customHeight="1" x14ac:dyDescent="0.25">
      <c r="B164" s="567"/>
      <c r="C164" s="602" t="s">
        <v>481</v>
      </c>
      <c r="D164" s="432">
        <v>20</v>
      </c>
      <c r="E164" s="432">
        <v>0</v>
      </c>
      <c r="F164" s="432">
        <v>2</v>
      </c>
      <c r="G164" s="432">
        <v>4</v>
      </c>
      <c r="H164" s="432">
        <v>10</v>
      </c>
      <c r="I164" s="432">
        <v>0</v>
      </c>
      <c r="J164" s="432">
        <v>0</v>
      </c>
      <c r="K164" s="432">
        <v>0</v>
      </c>
      <c r="L164" s="432">
        <v>0</v>
      </c>
      <c r="M164" s="432">
        <v>0</v>
      </c>
      <c r="N164" s="432">
        <v>0</v>
      </c>
      <c r="O164" s="432">
        <v>0</v>
      </c>
    </row>
    <row r="165" spans="2:15" ht="15.75" customHeight="1" x14ac:dyDescent="0.25">
      <c r="B165" s="567"/>
      <c r="C165" s="602" t="s">
        <v>482</v>
      </c>
      <c r="D165" s="432">
        <v>613</v>
      </c>
      <c r="E165" s="432">
        <v>0</v>
      </c>
      <c r="F165" s="432">
        <v>0</v>
      </c>
      <c r="G165" s="432">
        <v>9</v>
      </c>
      <c r="H165" s="432">
        <v>63</v>
      </c>
      <c r="I165" s="432">
        <v>0</v>
      </c>
      <c r="J165" s="432">
        <v>0</v>
      </c>
      <c r="K165" s="432">
        <v>60</v>
      </c>
      <c r="L165" s="432">
        <v>7</v>
      </c>
      <c r="M165" s="432">
        <v>0</v>
      </c>
      <c r="N165" s="432">
        <v>0</v>
      </c>
      <c r="O165" s="432">
        <v>0</v>
      </c>
    </row>
    <row r="166" spans="2:15" ht="15.75" customHeight="1" x14ac:dyDescent="0.25">
      <c r="B166" s="567"/>
      <c r="C166" s="602" t="s">
        <v>483</v>
      </c>
      <c r="D166" s="432">
        <v>1084</v>
      </c>
      <c r="E166" s="432">
        <v>0</v>
      </c>
      <c r="F166" s="432">
        <v>0</v>
      </c>
      <c r="G166" s="432">
        <v>1</v>
      </c>
      <c r="H166" s="432">
        <v>18</v>
      </c>
      <c r="I166" s="432">
        <v>0</v>
      </c>
      <c r="J166" s="432">
        <v>0</v>
      </c>
      <c r="K166" s="432">
        <v>262</v>
      </c>
      <c r="L166" s="432">
        <v>50</v>
      </c>
      <c r="M166" s="432">
        <v>6</v>
      </c>
      <c r="N166" s="432">
        <v>0</v>
      </c>
      <c r="O166" s="432">
        <v>0</v>
      </c>
    </row>
    <row r="167" spans="2:15" ht="15.75" customHeight="1" x14ac:dyDescent="0.25">
      <c r="B167" s="567"/>
      <c r="C167" s="602" t="s">
        <v>484</v>
      </c>
      <c r="D167" s="432">
        <v>6</v>
      </c>
      <c r="E167" s="432">
        <v>0</v>
      </c>
      <c r="F167" s="432">
        <v>0</v>
      </c>
      <c r="G167" s="432">
        <v>0</v>
      </c>
      <c r="H167" s="432">
        <v>0</v>
      </c>
      <c r="I167" s="432">
        <v>0</v>
      </c>
      <c r="J167" s="432">
        <v>0</v>
      </c>
      <c r="K167" s="432">
        <v>2</v>
      </c>
      <c r="L167" s="432">
        <v>2</v>
      </c>
      <c r="M167" s="432">
        <v>1</v>
      </c>
      <c r="N167" s="432">
        <v>0</v>
      </c>
      <c r="O167" s="432">
        <v>0</v>
      </c>
    </row>
    <row r="168" spans="2:15" ht="15.75" customHeight="1" x14ac:dyDescent="0.25">
      <c r="B168" s="568"/>
      <c r="C168" s="602" t="s">
        <v>92</v>
      </c>
      <c r="D168" s="432">
        <v>442</v>
      </c>
      <c r="E168" s="432">
        <v>0</v>
      </c>
      <c r="F168" s="432">
        <v>0</v>
      </c>
      <c r="G168" s="432">
        <v>0</v>
      </c>
      <c r="H168" s="432">
        <v>0</v>
      </c>
      <c r="I168" s="432">
        <v>0</v>
      </c>
      <c r="J168" s="432">
        <v>0</v>
      </c>
      <c r="K168" s="432">
        <v>0</v>
      </c>
      <c r="L168" s="432">
        <v>0</v>
      </c>
      <c r="M168" s="432">
        <v>0</v>
      </c>
      <c r="N168" s="432">
        <v>0</v>
      </c>
      <c r="O168" s="432">
        <v>442</v>
      </c>
    </row>
    <row r="169" spans="2:15" s="67" customFormat="1" ht="15.75" customHeight="1" x14ac:dyDescent="0.25">
      <c r="B169" s="566" t="s">
        <v>111</v>
      </c>
      <c r="C169" s="415" t="s">
        <v>32</v>
      </c>
      <c r="D169" s="418">
        <v>34577</v>
      </c>
      <c r="E169" s="418">
        <v>168</v>
      </c>
      <c r="F169" s="418">
        <v>322</v>
      </c>
      <c r="G169" s="418">
        <v>780</v>
      </c>
      <c r="H169" s="418">
        <v>2941</v>
      </c>
      <c r="I169" s="418">
        <v>0</v>
      </c>
      <c r="J169" s="418">
        <v>0</v>
      </c>
      <c r="K169" s="418">
        <v>4130</v>
      </c>
      <c r="L169" s="418">
        <v>414</v>
      </c>
      <c r="M169" s="418">
        <v>35</v>
      </c>
      <c r="N169" s="418">
        <v>5</v>
      </c>
      <c r="O169" s="418">
        <v>484</v>
      </c>
    </row>
    <row r="170" spans="2:15" ht="15.75" customHeight="1" x14ac:dyDescent="0.25">
      <c r="B170" s="567"/>
      <c r="C170" s="602" t="s">
        <v>477</v>
      </c>
      <c r="D170" s="432">
        <v>18</v>
      </c>
      <c r="E170" s="432">
        <v>17</v>
      </c>
      <c r="F170" s="432">
        <v>0</v>
      </c>
      <c r="G170" s="432">
        <v>0</v>
      </c>
      <c r="H170" s="432">
        <v>0</v>
      </c>
      <c r="I170" s="432">
        <v>0</v>
      </c>
      <c r="J170" s="432">
        <v>0</v>
      </c>
      <c r="K170" s="432">
        <v>0</v>
      </c>
      <c r="L170" s="432">
        <v>0</v>
      </c>
      <c r="M170" s="432">
        <v>0</v>
      </c>
      <c r="N170" s="432">
        <v>0</v>
      </c>
      <c r="O170" s="432">
        <v>0</v>
      </c>
    </row>
    <row r="171" spans="2:15" ht="15.75" customHeight="1" x14ac:dyDescent="0.25">
      <c r="B171" s="567"/>
      <c r="C171" s="602" t="s">
        <v>478</v>
      </c>
      <c r="D171" s="432">
        <v>87</v>
      </c>
      <c r="E171" s="432">
        <v>81</v>
      </c>
      <c r="F171" s="432">
        <v>4</v>
      </c>
      <c r="G171" s="432">
        <v>1</v>
      </c>
      <c r="H171" s="432">
        <v>0</v>
      </c>
      <c r="I171" s="432">
        <v>0</v>
      </c>
      <c r="J171" s="432">
        <v>0</v>
      </c>
      <c r="K171" s="432">
        <v>0</v>
      </c>
      <c r="L171" s="432">
        <v>0</v>
      </c>
      <c r="M171" s="432">
        <v>0</v>
      </c>
      <c r="N171" s="432">
        <v>0</v>
      </c>
      <c r="O171" s="432">
        <v>0</v>
      </c>
    </row>
    <row r="172" spans="2:15" ht="15.75" customHeight="1" x14ac:dyDescent="0.25">
      <c r="B172" s="567"/>
      <c r="C172" s="602" t="s">
        <v>479</v>
      </c>
      <c r="D172" s="432">
        <v>195</v>
      </c>
      <c r="E172" s="432">
        <v>58</v>
      </c>
      <c r="F172" s="432">
        <v>126</v>
      </c>
      <c r="G172" s="432">
        <v>11</v>
      </c>
      <c r="H172" s="432">
        <v>0</v>
      </c>
      <c r="I172" s="432">
        <v>0</v>
      </c>
      <c r="J172" s="432">
        <v>0</v>
      </c>
      <c r="K172" s="432">
        <v>0</v>
      </c>
      <c r="L172" s="432">
        <v>0</v>
      </c>
      <c r="M172" s="432">
        <v>0</v>
      </c>
      <c r="N172" s="432">
        <v>0</v>
      </c>
      <c r="O172" s="432">
        <v>0</v>
      </c>
    </row>
    <row r="173" spans="2:15" ht="15.75" customHeight="1" x14ac:dyDescent="0.25">
      <c r="B173" s="567"/>
      <c r="C173" s="602" t="s">
        <v>480</v>
      </c>
      <c r="D173" s="432">
        <v>444</v>
      </c>
      <c r="E173" s="432">
        <v>12</v>
      </c>
      <c r="F173" s="432">
        <v>145</v>
      </c>
      <c r="G173" s="432">
        <v>221</v>
      </c>
      <c r="H173" s="432">
        <v>57</v>
      </c>
      <c r="I173" s="432">
        <v>0</v>
      </c>
      <c r="J173" s="432">
        <v>0</v>
      </c>
      <c r="K173" s="432">
        <v>0</v>
      </c>
      <c r="L173" s="432">
        <v>0</v>
      </c>
      <c r="M173" s="432">
        <v>0</v>
      </c>
      <c r="N173" s="432">
        <v>0</v>
      </c>
      <c r="O173" s="432">
        <v>0</v>
      </c>
    </row>
    <row r="174" spans="2:15" ht="15.75" customHeight="1" x14ac:dyDescent="0.25">
      <c r="B174" s="567"/>
      <c r="C174" s="602" t="s">
        <v>481</v>
      </c>
      <c r="D174" s="432">
        <v>1555</v>
      </c>
      <c r="E174" s="432">
        <v>0</v>
      </c>
      <c r="F174" s="432">
        <v>42</v>
      </c>
      <c r="G174" s="432">
        <v>388</v>
      </c>
      <c r="H174" s="432">
        <v>720</v>
      </c>
      <c r="I174" s="432">
        <v>0</v>
      </c>
      <c r="J174" s="432">
        <v>0</v>
      </c>
      <c r="K174" s="432">
        <v>5</v>
      </c>
      <c r="L174" s="432">
        <v>1</v>
      </c>
      <c r="M174" s="432">
        <v>0</v>
      </c>
      <c r="N174" s="432">
        <v>0</v>
      </c>
      <c r="O174" s="432">
        <v>0</v>
      </c>
    </row>
    <row r="175" spans="2:15" ht="15.75" customHeight="1" x14ac:dyDescent="0.25">
      <c r="B175" s="567"/>
      <c r="C175" s="602" t="s">
        <v>482</v>
      </c>
      <c r="D175" s="432">
        <v>14399</v>
      </c>
      <c r="E175" s="432">
        <v>0</v>
      </c>
      <c r="F175" s="432">
        <v>5</v>
      </c>
      <c r="G175" s="432">
        <v>149</v>
      </c>
      <c r="H175" s="432">
        <v>1744</v>
      </c>
      <c r="I175" s="432">
        <v>0</v>
      </c>
      <c r="J175" s="432">
        <v>0</v>
      </c>
      <c r="K175" s="432">
        <v>1017</v>
      </c>
      <c r="L175" s="432">
        <v>74</v>
      </c>
      <c r="M175" s="432">
        <v>8</v>
      </c>
      <c r="N175" s="432">
        <v>1</v>
      </c>
      <c r="O175" s="432">
        <v>1</v>
      </c>
    </row>
    <row r="176" spans="2:15" ht="15.75" customHeight="1" x14ac:dyDescent="0.25">
      <c r="B176" s="567"/>
      <c r="C176" s="602" t="s">
        <v>483</v>
      </c>
      <c r="D176" s="432">
        <v>17293</v>
      </c>
      <c r="E176" s="432">
        <v>0</v>
      </c>
      <c r="F176" s="432">
        <v>0</v>
      </c>
      <c r="G176" s="432">
        <v>10</v>
      </c>
      <c r="H176" s="432">
        <v>418</v>
      </c>
      <c r="I176" s="432">
        <v>0</v>
      </c>
      <c r="J176" s="432">
        <v>0</v>
      </c>
      <c r="K176" s="432">
        <v>3082</v>
      </c>
      <c r="L176" s="432">
        <v>329</v>
      </c>
      <c r="M176" s="432">
        <v>27</v>
      </c>
      <c r="N176" s="432">
        <v>4</v>
      </c>
      <c r="O176" s="432">
        <v>1</v>
      </c>
    </row>
    <row r="177" spans="2:15" ht="15.75" customHeight="1" x14ac:dyDescent="0.25">
      <c r="B177" s="567"/>
      <c r="C177" s="602" t="s">
        <v>484</v>
      </c>
      <c r="D177" s="432">
        <v>92</v>
      </c>
      <c r="E177" s="432">
        <v>0</v>
      </c>
      <c r="F177" s="432">
        <v>0</v>
      </c>
      <c r="G177" s="432">
        <v>0</v>
      </c>
      <c r="H177" s="432">
        <v>1</v>
      </c>
      <c r="I177" s="432">
        <v>0</v>
      </c>
      <c r="J177" s="432">
        <v>0</v>
      </c>
      <c r="K177" s="432">
        <v>23</v>
      </c>
      <c r="L177" s="432">
        <v>10</v>
      </c>
      <c r="M177" s="432">
        <v>0</v>
      </c>
      <c r="N177" s="432">
        <v>0</v>
      </c>
      <c r="O177" s="432">
        <v>0</v>
      </c>
    </row>
    <row r="178" spans="2:15" ht="15.75" customHeight="1" x14ac:dyDescent="0.25">
      <c r="B178" s="568"/>
      <c r="C178" s="602" t="s">
        <v>92</v>
      </c>
      <c r="D178" s="432">
        <v>494</v>
      </c>
      <c r="E178" s="432">
        <v>0</v>
      </c>
      <c r="F178" s="432">
        <v>0</v>
      </c>
      <c r="G178" s="432">
        <v>0</v>
      </c>
      <c r="H178" s="432">
        <v>1</v>
      </c>
      <c r="I178" s="432">
        <v>0</v>
      </c>
      <c r="J178" s="432">
        <v>0</v>
      </c>
      <c r="K178" s="432">
        <v>3</v>
      </c>
      <c r="L178" s="432">
        <v>0</v>
      </c>
      <c r="M178" s="432">
        <v>0</v>
      </c>
      <c r="N178" s="432">
        <v>0</v>
      </c>
      <c r="O178" s="432">
        <v>482</v>
      </c>
    </row>
    <row r="179" spans="2:15" s="67" customFormat="1" ht="15.75" customHeight="1" x14ac:dyDescent="0.25">
      <c r="B179" s="566" t="s">
        <v>112</v>
      </c>
      <c r="C179" s="415" t="s">
        <v>32</v>
      </c>
      <c r="D179" s="418">
        <v>7247</v>
      </c>
      <c r="E179" s="418">
        <v>22</v>
      </c>
      <c r="F179" s="418">
        <v>55</v>
      </c>
      <c r="G179" s="418">
        <v>125</v>
      </c>
      <c r="H179" s="418">
        <v>579</v>
      </c>
      <c r="I179" s="418">
        <v>0</v>
      </c>
      <c r="J179" s="418">
        <v>0</v>
      </c>
      <c r="K179" s="418">
        <v>875</v>
      </c>
      <c r="L179" s="418">
        <v>73</v>
      </c>
      <c r="M179" s="418">
        <v>4</v>
      </c>
      <c r="N179" s="418">
        <v>1</v>
      </c>
      <c r="O179" s="418">
        <v>241</v>
      </c>
    </row>
    <row r="180" spans="2:15" ht="15.75" customHeight="1" x14ac:dyDescent="0.25">
      <c r="B180" s="567"/>
      <c r="C180" s="602" t="s">
        <v>478</v>
      </c>
      <c r="D180" s="432">
        <v>11</v>
      </c>
      <c r="E180" s="432">
        <v>9</v>
      </c>
      <c r="F180" s="432">
        <v>2</v>
      </c>
      <c r="G180" s="432">
        <v>0</v>
      </c>
      <c r="H180" s="432">
        <v>0</v>
      </c>
      <c r="I180" s="432">
        <v>0</v>
      </c>
      <c r="J180" s="432">
        <v>0</v>
      </c>
      <c r="K180" s="432">
        <v>0</v>
      </c>
      <c r="L180" s="432">
        <v>0</v>
      </c>
      <c r="M180" s="432">
        <v>0</v>
      </c>
      <c r="N180" s="432">
        <v>0</v>
      </c>
      <c r="O180" s="432">
        <v>0</v>
      </c>
    </row>
    <row r="181" spans="2:15" ht="15.75" customHeight="1" x14ac:dyDescent="0.25">
      <c r="B181" s="567"/>
      <c r="C181" s="602" t="s">
        <v>479</v>
      </c>
      <c r="D181" s="432">
        <v>31</v>
      </c>
      <c r="E181" s="432">
        <v>9</v>
      </c>
      <c r="F181" s="432">
        <v>15</v>
      </c>
      <c r="G181" s="432">
        <v>5</v>
      </c>
      <c r="H181" s="432">
        <v>1</v>
      </c>
      <c r="I181" s="432">
        <v>0</v>
      </c>
      <c r="J181" s="432">
        <v>0</v>
      </c>
      <c r="K181" s="432">
        <v>1</v>
      </c>
      <c r="L181" s="432">
        <v>0</v>
      </c>
      <c r="M181" s="432">
        <v>0</v>
      </c>
      <c r="N181" s="432">
        <v>0</v>
      </c>
      <c r="O181" s="432">
        <v>0</v>
      </c>
    </row>
    <row r="182" spans="2:15" ht="15.75" customHeight="1" x14ac:dyDescent="0.25">
      <c r="B182" s="567"/>
      <c r="C182" s="602" t="s">
        <v>480</v>
      </c>
      <c r="D182" s="432">
        <v>80</v>
      </c>
      <c r="E182" s="432">
        <v>4</v>
      </c>
      <c r="F182" s="432">
        <v>32</v>
      </c>
      <c r="G182" s="432">
        <v>29</v>
      </c>
      <c r="H182" s="432">
        <v>14</v>
      </c>
      <c r="I182" s="432">
        <v>0</v>
      </c>
      <c r="J182" s="432">
        <v>0</v>
      </c>
      <c r="K182" s="432">
        <v>0</v>
      </c>
      <c r="L182" s="432">
        <v>0</v>
      </c>
      <c r="M182" s="432">
        <v>0</v>
      </c>
      <c r="N182" s="432">
        <v>0</v>
      </c>
      <c r="O182" s="432">
        <v>0</v>
      </c>
    </row>
    <row r="183" spans="2:15" ht="15.75" customHeight="1" x14ac:dyDescent="0.25">
      <c r="B183" s="567"/>
      <c r="C183" s="602" t="s">
        <v>481</v>
      </c>
      <c r="D183" s="432">
        <v>279</v>
      </c>
      <c r="E183" s="432">
        <v>0</v>
      </c>
      <c r="F183" s="432">
        <v>5</v>
      </c>
      <c r="G183" s="432">
        <v>61</v>
      </c>
      <c r="H183" s="432">
        <v>144</v>
      </c>
      <c r="I183" s="432">
        <v>0</v>
      </c>
      <c r="J183" s="432">
        <v>0</v>
      </c>
      <c r="K183" s="432">
        <v>2</v>
      </c>
      <c r="L183" s="432">
        <v>1</v>
      </c>
      <c r="M183" s="432">
        <v>0</v>
      </c>
      <c r="N183" s="432">
        <v>0</v>
      </c>
      <c r="O183" s="432">
        <v>0</v>
      </c>
    </row>
    <row r="184" spans="2:15" ht="15.75" customHeight="1" x14ac:dyDescent="0.25">
      <c r="B184" s="567"/>
      <c r="C184" s="602" t="s">
        <v>482</v>
      </c>
      <c r="D184" s="432">
        <v>2906</v>
      </c>
      <c r="E184" s="432">
        <v>0</v>
      </c>
      <c r="F184" s="432">
        <v>1</v>
      </c>
      <c r="G184" s="432">
        <v>26</v>
      </c>
      <c r="H184" s="432">
        <v>335</v>
      </c>
      <c r="I184" s="432">
        <v>0</v>
      </c>
      <c r="J184" s="432">
        <v>0</v>
      </c>
      <c r="K184" s="432">
        <v>226</v>
      </c>
      <c r="L184" s="432">
        <v>13</v>
      </c>
      <c r="M184" s="432">
        <v>0</v>
      </c>
      <c r="N184" s="432">
        <v>0</v>
      </c>
      <c r="O184" s="432">
        <v>0</v>
      </c>
    </row>
    <row r="185" spans="2:15" ht="15.75" customHeight="1" x14ac:dyDescent="0.25">
      <c r="B185" s="567"/>
      <c r="C185" s="602" t="s">
        <v>483</v>
      </c>
      <c r="D185" s="432">
        <v>3671</v>
      </c>
      <c r="E185" s="432">
        <v>0</v>
      </c>
      <c r="F185" s="432">
        <v>0</v>
      </c>
      <c r="G185" s="432">
        <v>4</v>
      </c>
      <c r="H185" s="432">
        <v>85</v>
      </c>
      <c r="I185" s="432">
        <v>0</v>
      </c>
      <c r="J185" s="432">
        <v>0</v>
      </c>
      <c r="K185" s="432">
        <v>643</v>
      </c>
      <c r="L185" s="432">
        <v>57</v>
      </c>
      <c r="M185" s="432">
        <v>4</v>
      </c>
      <c r="N185" s="432">
        <v>1</v>
      </c>
      <c r="O185" s="432">
        <v>0</v>
      </c>
    </row>
    <row r="186" spans="2:15" ht="15.75" customHeight="1" x14ac:dyDescent="0.25">
      <c r="B186" s="567"/>
      <c r="C186" s="602" t="s">
        <v>484</v>
      </c>
      <c r="D186" s="432">
        <v>21</v>
      </c>
      <c r="E186" s="432">
        <v>0</v>
      </c>
      <c r="F186" s="432">
        <v>0</v>
      </c>
      <c r="G186" s="432">
        <v>0</v>
      </c>
      <c r="H186" s="432">
        <v>0</v>
      </c>
      <c r="I186" s="432">
        <v>0</v>
      </c>
      <c r="J186" s="432">
        <v>0</v>
      </c>
      <c r="K186" s="432">
        <v>2</v>
      </c>
      <c r="L186" s="432">
        <v>1</v>
      </c>
      <c r="M186" s="432">
        <v>0</v>
      </c>
      <c r="N186" s="432">
        <v>0</v>
      </c>
      <c r="O186" s="432">
        <v>0</v>
      </c>
    </row>
    <row r="187" spans="2:15" ht="15.75" customHeight="1" x14ac:dyDescent="0.25">
      <c r="B187" s="568"/>
      <c r="C187" s="602" t="s">
        <v>92</v>
      </c>
      <c r="D187" s="432">
        <v>248</v>
      </c>
      <c r="E187" s="432">
        <v>0</v>
      </c>
      <c r="F187" s="432">
        <v>0</v>
      </c>
      <c r="G187" s="432">
        <v>0</v>
      </c>
      <c r="H187" s="432">
        <v>0</v>
      </c>
      <c r="I187" s="432">
        <v>0</v>
      </c>
      <c r="J187" s="432">
        <v>0</v>
      </c>
      <c r="K187" s="432">
        <v>1</v>
      </c>
      <c r="L187" s="432">
        <v>1</v>
      </c>
      <c r="M187" s="432">
        <v>0</v>
      </c>
      <c r="N187" s="432">
        <v>0</v>
      </c>
      <c r="O187" s="432">
        <v>241</v>
      </c>
    </row>
    <row r="188" spans="2:15" s="67" customFormat="1" ht="15.75" customHeight="1" x14ac:dyDescent="0.25">
      <c r="B188" s="569" t="s">
        <v>94</v>
      </c>
      <c r="C188" s="415" t="s">
        <v>32</v>
      </c>
      <c r="D188" s="418">
        <v>1980</v>
      </c>
      <c r="E188" s="418">
        <v>2</v>
      </c>
      <c r="F188" s="418">
        <v>7</v>
      </c>
      <c r="G188" s="418">
        <v>29</v>
      </c>
      <c r="H188" s="418">
        <v>93</v>
      </c>
      <c r="I188" s="418">
        <v>0</v>
      </c>
      <c r="J188" s="418">
        <v>0</v>
      </c>
      <c r="K188" s="418">
        <v>415</v>
      </c>
      <c r="L188" s="418">
        <v>63</v>
      </c>
      <c r="M188" s="418">
        <v>9</v>
      </c>
      <c r="N188" s="418">
        <v>0</v>
      </c>
      <c r="O188" s="418">
        <v>144</v>
      </c>
    </row>
    <row r="189" spans="2:15" s="67" customFormat="1" ht="15.75" customHeight="1" x14ac:dyDescent="0.25">
      <c r="B189" s="570"/>
      <c r="C189" s="602" t="s">
        <v>477</v>
      </c>
      <c r="D189" s="432">
        <v>1</v>
      </c>
      <c r="E189" s="432">
        <v>0</v>
      </c>
      <c r="F189" s="432">
        <v>0</v>
      </c>
      <c r="G189" s="432">
        <v>0</v>
      </c>
      <c r="H189" s="432">
        <v>0</v>
      </c>
      <c r="I189" s="432">
        <v>0</v>
      </c>
      <c r="J189" s="432">
        <v>0</v>
      </c>
      <c r="K189" s="432">
        <v>0</v>
      </c>
      <c r="L189" s="432">
        <v>0</v>
      </c>
      <c r="M189" s="432">
        <v>0</v>
      </c>
      <c r="N189" s="432">
        <v>0</v>
      </c>
      <c r="O189" s="432">
        <v>0</v>
      </c>
    </row>
    <row r="190" spans="2:15" ht="15.75" customHeight="1" x14ac:dyDescent="0.25">
      <c r="B190" s="570"/>
      <c r="C190" s="602" t="s">
        <v>478</v>
      </c>
      <c r="D190" s="432">
        <v>1</v>
      </c>
      <c r="E190" s="432">
        <v>0</v>
      </c>
      <c r="F190" s="432">
        <v>1</v>
      </c>
      <c r="G190" s="432">
        <v>0</v>
      </c>
      <c r="H190" s="432">
        <v>0</v>
      </c>
      <c r="I190" s="432">
        <v>0</v>
      </c>
      <c r="J190" s="432">
        <v>0</v>
      </c>
      <c r="K190" s="432">
        <v>0</v>
      </c>
      <c r="L190" s="432">
        <v>0</v>
      </c>
      <c r="M190" s="432">
        <v>0</v>
      </c>
      <c r="N190" s="432">
        <v>0</v>
      </c>
      <c r="O190" s="432">
        <v>0</v>
      </c>
    </row>
    <row r="191" spans="2:15" ht="15.75" customHeight="1" x14ac:dyDescent="0.25">
      <c r="B191" s="570"/>
      <c r="C191" s="602" t="s">
        <v>479</v>
      </c>
      <c r="D191" s="432">
        <v>5</v>
      </c>
      <c r="E191" s="432">
        <v>2</v>
      </c>
      <c r="F191" s="432">
        <v>3</v>
      </c>
      <c r="G191" s="432">
        <v>0</v>
      </c>
      <c r="H191" s="432">
        <v>0</v>
      </c>
      <c r="I191" s="432">
        <v>0</v>
      </c>
      <c r="J191" s="432">
        <v>0</v>
      </c>
      <c r="K191" s="432">
        <v>0</v>
      </c>
      <c r="L191" s="432">
        <v>0</v>
      </c>
      <c r="M191" s="432">
        <v>0</v>
      </c>
      <c r="N191" s="432">
        <v>0</v>
      </c>
      <c r="O191" s="432">
        <v>0</v>
      </c>
    </row>
    <row r="192" spans="2:15" ht="15.75" customHeight="1" x14ac:dyDescent="0.25">
      <c r="B192" s="570"/>
      <c r="C192" s="602" t="s">
        <v>480</v>
      </c>
      <c r="D192" s="432">
        <v>9</v>
      </c>
      <c r="E192" s="432">
        <v>0</v>
      </c>
      <c r="F192" s="432">
        <v>1</v>
      </c>
      <c r="G192" s="432">
        <v>8</v>
      </c>
      <c r="H192" s="432">
        <v>0</v>
      </c>
      <c r="I192" s="432">
        <v>0</v>
      </c>
      <c r="J192" s="432">
        <v>0</v>
      </c>
      <c r="K192" s="432">
        <v>0</v>
      </c>
      <c r="L192" s="432">
        <v>0</v>
      </c>
      <c r="M192" s="432">
        <v>0</v>
      </c>
      <c r="N192" s="432">
        <v>0</v>
      </c>
      <c r="O192" s="432">
        <v>0</v>
      </c>
    </row>
    <row r="193" spans="2:15" ht="15.75" customHeight="1" x14ac:dyDescent="0.25">
      <c r="B193" s="570"/>
      <c r="C193" s="602" t="s">
        <v>481</v>
      </c>
      <c r="D193" s="432">
        <v>47</v>
      </c>
      <c r="E193" s="432">
        <v>0</v>
      </c>
      <c r="F193" s="432">
        <v>2</v>
      </c>
      <c r="G193" s="432">
        <v>17</v>
      </c>
      <c r="H193" s="432">
        <v>21</v>
      </c>
      <c r="I193" s="432">
        <v>0</v>
      </c>
      <c r="J193" s="432">
        <v>0</v>
      </c>
      <c r="K193" s="432">
        <v>0</v>
      </c>
      <c r="L193" s="432">
        <v>0</v>
      </c>
      <c r="M193" s="432">
        <v>0</v>
      </c>
      <c r="N193" s="432">
        <v>0</v>
      </c>
      <c r="O193" s="432">
        <v>0</v>
      </c>
    </row>
    <row r="194" spans="2:15" ht="15.75" customHeight="1" x14ac:dyDescent="0.25">
      <c r="B194" s="570"/>
      <c r="C194" s="602" t="s">
        <v>482</v>
      </c>
      <c r="D194" s="432">
        <v>658</v>
      </c>
      <c r="E194" s="432">
        <v>0</v>
      </c>
      <c r="F194" s="432">
        <v>0</v>
      </c>
      <c r="G194" s="432">
        <v>3</v>
      </c>
      <c r="H194" s="432">
        <v>56</v>
      </c>
      <c r="I194" s="432">
        <v>0</v>
      </c>
      <c r="J194" s="432">
        <v>0</v>
      </c>
      <c r="K194" s="432">
        <v>86</v>
      </c>
      <c r="L194" s="432">
        <v>11</v>
      </c>
      <c r="M194" s="432">
        <v>1</v>
      </c>
      <c r="N194" s="432">
        <v>0</v>
      </c>
      <c r="O194" s="432">
        <v>2</v>
      </c>
    </row>
    <row r="195" spans="2:15" ht="15.75" customHeight="1" x14ac:dyDescent="0.25">
      <c r="B195" s="570"/>
      <c r="C195" s="602" t="s">
        <v>483</v>
      </c>
      <c r="D195" s="432">
        <v>1104</v>
      </c>
      <c r="E195" s="432">
        <v>0</v>
      </c>
      <c r="F195" s="432">
        <v>0</v>
      </c>
      <c r="G195" s="432">
        <v>1</v>
      </c>
      <c r="H195" s="432">
        <v>16</v>
      </c>
      <c r="I195" s="432">
        <v>0</v>
      </c>
      <c r="J195" s="432">
        <v>0</v>
      </c>
      <c r="K195" s="432">
        <v>322</v>
      </c>
      <c r="L195" s="432">
        <v>52</v>
      </c>
      <c r="M195" s="432">
        <v>8</v>
      </c>
      <c r="N195" s="432">
        <v>0</v>
      </c>
      <c r="O195" s="432">
        <v>6</v>
      </c>
    </row>
    <row r="196" spans="2:15" ht="15.75" customHeight="1" x14ac:dyDescent="0.25">
      <c r="B196" s="570"/>
      <c r="C196" s="602" t="s">
        <v>484</v>
      </c>
      <c r="D196" s="432">
        <v>19</v>
      </c>
      <c r="E196" s="432">
        <v>0</v>
      </c>
      <c r="F196" s="432">
        <v>0</v>
      </c>
      <c r="G196" s="432">
        <v>0</v>
      </c>
      <c r="H196" s="432">
        <v>0</v>
      </c>
      <c r="I196" s="432">
        <v>0</v>
      </c>
      <c r="J196" s="432">
        <v>0</v>
      </c>
      <c r="K196" s="432">
        <v>7</v>
      </c>
      <c r="L196" s="432">
        <v>0</v>
      </c>
      <c r="M196" s="432">
        <v>0</v>
      </c>
      <c r="N196" s="432">
        <v>0</v>
      </c>
      <c r="O196" s="432">
        <v>0</v>
      </c>
    </row>
    <row r="197" spans="2:15" ht="15.75" customHeight="1" x14ac:dyDescent="0.25">
      <c r="B197" s="571"/>
      <c r="C197" s="602" t="s">
        <v>92</v>
      </c>
      <c r="D197" s="432">
        <v>136</v>
      </c>
      <c r="E197" s="432">
        <v>0</v>
      </c>
      <c r="F197" s="432">
        <v>0</v>
      </c>
      <c r="G197" s="432">
        <v>0</v>
      </c>
      <c r="H197" s="432">
        <v>0</v>
      </c>
      <c r="I197" s="432">
        <v>0</v>
      </c>
      <c r="J197" s="432">
        <v>0</v>
      </c>
      <c r="K197" s="432">
        <v>0</v>
      </c>
      <c r="L197" s="432">
        <v>0</v>
      </c>
      <c r="M197" s="432">
        <v>0</v>
      </c>
      <c r="N197" s="432">
        <v>0</v>
      </c>
      <c r="O197" s="432">
        <v>136</v>
      </c>
    </row>
    <row r="198" spans="2:15" s="67" customFormat="1" ht="15.75" customHeight="1" x14ac:dyDescent="0.25">
      <c r="B198" s="569" t="s">
        <v>118</v>
      </c>
      <c r="C198" s="415" t="s">
        <v>32</v>
      </c>
      <c r="D198" s="418">
        <v>360</v>
      </c>
      <c r="E198" s="418">
        <v>0</v>
      </c>
      <c r="F198" s="418">
        <v>3</v>
      </c>
      <c r="G198" s="418">
        <v>4</v>
      </c>
      <c r="H198" s="418">
        <v>6</v>
      </c>
      <c r="I198" s="418">
        <v>0</v>
      </c>
      <c r="J198" s="418">
        <v>0</v>
      </c>
      <c r="K198" s="418">
        <v>110</v>
      </c>
      <c r="L198" s="418">
        <v>18</v>
      </c>
      <c r="M198" s="418">
        <v>2</v>
      </c>
      <c r="N198" s="418">
        <v>0</v>
      </c>
      <c r="O198" s="418">
        <v>6</v>
      </c>
    </row>
    <row r="199" spans="2:15" s="67" customFormat="1" ht="15.75" customHeight="1" x14ac:dyDescent="0.25">
      <c r="B199" s="570"/>
      <c r="C199" s="602" t="s">
        <v>478</v>
      </c>
      <c r="D199" s="432">
        <v>1</v>
      </c>
      <c r="E199" s="432">
        <v>0</v>
      </c>
      <c r="F199" s="432">
        <v>1</v>
      </c>
      <c r="G199" s="432">
        <v>0</v>
      </c>
      <c r="H199" s="432">
        <v>0</v>
      </c>
      <c r="I199" s="432">
        <v>0</v>
      </c>
      <c r="J199" s="432">
        <v>0</v>
      </c>
      <c r="K199" s="432">
        <v>0</v>
      </c>
      <c r="L199" s="432">
        <v>0</v>
      </c>
      <c r="M199" s="432">
        <v>0</v>
      </c>
      <c r="N199" s="432">
        <v>0</v>
      </c>
      <c r="O199" s="432">
        <v>0</v>
      </c>
    </row>
    <row r="200" spans="2:15" ht="15.75" customHeight="1" x14ac:dyDescent="0.25">
      <c r="B200" s="570"/>
      <c r="C200" s="602" t="s">
        <v>479</v>
      </c>
      <c r="D200" s="432">
        <v>1</v>
      </c>
      <c r="E200" s="432">
        <v>0</v>
      </c>
      <c r="F200" s="432">
        <v>1</v>
      </c>
      <c r="G200" s="432">
        <v>0</v>
      </c>
      <c r="H200" s="432">
        <v>0</v>
      </c>
      <c r="I200" s="432">
        <v>0</v>
      </c>
      <c r="J200" s="432">
        <v>0</v>
      </c>
      <c r="K200" s="432">
        <v>0</v>
      </c>
      <c r="L200" s="432">
        <v>0</v>
      </c>
      <c r="M200" s="432">
        <v>0</v>
      </c>
      <c r="N200" s="432">
        <v>0</v>
      </c>
      <c r="O200" s="432">
        <v>0</v>
      </c>
    </row>
    <row r="201" spans="2:15" ht="15.75" customHeight="1" x14ac:dyDescent="0.25">
      <c r="B201" s="570"/>
      <c r="C201" s="602" t="s">
        <v>480</v>
      </c>
      <c r="D201" s="432">
        <v>4</v>
      </c>
      <c r="E201" s="432">
        <v>0</v>
      </c>
      <c r="F201" s="432">
        <v>0</v>
      </c>
      <c r="G201" s="432">
        <v>2</v>
      </c>
      <c r="H201" s="432">
        <v>1</v>
      </c>
      <c r="I201" s="432">
        <v>0</v>
      </c>
      <c r="J201" s="432">
        <v>0</v>
      </c>
      <c r="K201" s="432">
        <v>0</v>
      </c>
      <c r="L201" s="432">
        <v>0</v>
      </c>
      <c r="M201" s="432">
        <v>0</v>
      </c>
      <c r="N201" s="432">
        <v>0</v>
      </c>
      <c r="O201" s="432">
        <v>0</v>
      </c>
    </row>
    <row r="202" spans="2:15" ht="15.75" customHeight="1" x14ac:dyDescent="0.25">
      <c r="B202" s="570"/>
      <c r="C202" s="602" t="s">
        <v>481</v>
      </c>
      <c r="D202" s="432">
        <v>7</v>
      </c>
      <c r="E202" s="432">
        <v>0</v>
      </c>
      <c r="F202" s="432">
        <v>1</v>
      </c>
      <c r="G202" s="432">
        <v>2</v>
      </c>
      <c r="H202" s="432">
        <v>1</v>
      </c>
      <c r="I202" s="432">
        <v>0</v>
      </c>
      <c r="J202" s="432">
        <v>0</v>
      </c>
      <c r="K202" s="432">
        <v>0</v>
      </c>
      <c r="L202" s="432">
        <v>0</v>
      </c>
      <c r="M202" s="432">
        <v>0</v>
      </c>
      <c r="N202" s="432">
        <v>0</v>
      </c>
      <c r="O202" s="432">
        <v>0</v>
      </c>
    </row>
    <row r="203" spans="2:15" ht="15.75" customHeight="1" x14ac:dyDescent="0.25">
      <c r="B203" s="570"/>
      <c r="C203" s="602" t="s">
        <v>482</v>
      </c>
      <c r="D203" s="432">
        <v>128</v>
      </c>
      <c r="E203" s="432">
        <v>0</v>
      </c>
      <c r="F203" s="432">
        <v>0</v>
      </c>
      <c r="G203" s="432">
        <v>0</v>
      </c>
      <c r="H203" s="432">
        <v>4</v>
      </c>
      <c r="I203" s="432">
        <v>0</v>
      </c>
      <c r="J203" s="432">
        <v>0</v>
      </c>
      <c r="K203" s="432">
        <v>26</v>
      </c>
      <c r="L203" s="432">
        <v>4</v>
      </c>
      <c r="M203" s="432">
        <v>1</v>
      </c>
      <c r="N203" s="432">
        <v>0</v>
      </c>
      <c r="O203" s="432">
        <v>0</v>
      </c>
    </row>
    <row r="204" spans="2:15" ht="15.75" customHeight="1" x14ac:dyDescent="0.25">
      <c r="B204" s="570"/>
      <c r="C204" s="602" t="s">
        <v>483</v>
      </c>
      <c r="D204" s="432">
        <v>210</v>
      </c>
      <c r="E204" s="432">
        <v>0</v>
      </c>
      <c r="F204" s="432">
        <v>0</v>
      </c>
      <c r="G204" s="432">
        <v>0</v>
      </c>
      <c r="H204" s="432">
        <v>0</v>
      </c>
      <c r="I204" s="432">
        <v>0</v>
      </c>
      <c r="J204" s="432">
        <v>0</v>
      </c>
      <c r="K204" s="432">
        <v>84</v>
      </c>
      <c r="L204" s="432">
        <v>14</v>
      </c>
      <c r="M204" s="432">
        <v>1</v>
      </c>
      <c r="N204" s="432">
        <v>0</v>
      </c>
      <c r="O204" s="432">
        <v>0</v>
      </c>
    </row>
    <row r="205" spans="2:15" ht="15.75" customHeight="1" x14ac:dyDescent="0.25">
      <c r="B205" s="570"/>
      <c r="C205" s="602" t="s">
        <v>484</v>
      </c>
      <c r="D205" s="432">
        <v>3</v>
      </c>
      <c r="E205" s="432">
        <v>0</v>
      </c>
      <c r="F205" s="432">
        <v>0</v>
      </c>
      <c r="G205" s="432">
        <v>0</v>
      </c>
      <c r="H205" s="432">
        <v>0</v>
      </c>
      <c r="I205" s="432">
        <v>0</v>
      </c>
      <c r="J205" s="432">
        <v>0</v>
      </c>
      <c r="K205" s="432">
        <v>0</v>
      </c>
      <c r="L205" s="432">
        <v>0</v>
      </c>
      <c r="M205" s="432">
        <v>0</v>
      </c>
      <c r="N205" s="432">
        <v>0</v>
      </c>
      <c r="O205" s="432">
        <v>0</v>
      </c>
    </row>
    <row r="206" spans="2:15" ht="15.75" customHeight="1" x14ac:dyDescent="0.25">
      <c r="B206" s="571"/>
      <c r="C206" s="602" t="s">
        <v>92</v>
      </c>
      <c r="D206" s="432">
        <v>6</v>
      </c>
      <c r="E206" s="432">
        <v>0</v>
      </c>
      <c r="F206" s="432">
        <v>0</v>
      </c>
      <c r="G206" s="432">
        <v>0</v>
      </c>
      <c r="H206" s="432">
        <v>0</v>
      </c>
      <c r="I206" s="432">
        <v>0</v>
      </c>
      <c r="J206" s="432">
        <v>0</v>
      </c>
      <c r="K206" s="432">
        <v>0</v>
      </c>
      <c r="L206" s="432">
        <v>0</v>
      </c>
      <c r="M206" s="432">
        <v>0</v>
      </c>
      <c r="N206" s="432">
        <v>0</v>
      </c>
      <c r="O206" s="432">
        <v>6</v>
      </c>
    </row>
    <row r="207" spans="2:15" s="67" customFormat="1" ht="15.75" customHeight="1" x14ac:dyDescent="0.25">
      <c r="B207" s="566" t="s">
        <v>110</v>
      </c>
      <c r="C207" s="415" t="s">
        <v>32</v>
      </c>
      <c r="D207" s="418">
        <v>3526</v>
      </c>
      <c r="E207" s="418">
        <v>3</v>
      </c>
      <c r="F207" s="418">
        <v>23</v>
      </c>
      <c r="G207" s="418">
        <v>43</v>
      </c>
      <c r="H207" s="418">
        <v>129</v>
      </c>
      <c r="I207" s="418">
        <v>0</v>
      </c>
      <c r="J207" s="418">
        <v>0</v>
      </c>
      <c r="K207" s="418">
        <v>709</v>
      </c>
      <c r="L207" s="418">
        <v>151</v>
      </c>
      <c r="M207" s="418">
        <v>26</v>
      </c>
      <c r="N207" s="418">
        <v>3</v>
      </c>
      <c r="O207" s="418">
        <v>338</v>
      </c>
    </row>
    <row r="208" spans="2:15" ht="15.75" customHeight="1" x14ac:dyDescent="0.25">
      <c r="B208" s="567"/>
      <c r="C208" s="602" t="s">
        <v>477</v>
      </c>
      <c r="D208" s="432">
        <v>1</v>
      </c>
      <c r="E208" s="432">
        <v>1</v>
      </c>
      <c r="F208" s="432">
        <v>0</v>
      </c>
      <c r="G208" s="432">
        <v>0</v>
      </c>
      <c r="H208" s="432">
        <v>0</v>
      </c>
      <c r="I208" s="432">
        <v>0</v>
      </c>
      <c r="J208" s="432">
        <v>0</v>
      </c>
      <c r="K208" s="432">
        <v>0</v>
      </c>
      <c r="L208" s="432">
        <v>0</v>
      </c>
      <c r="M208" s="432">
        <v>0</v>
      </c>
      <c r="N208" s="432">
        <v>0</v>
      </c>
      <c r="O208" s="432">
        <v>0</v>
      </c>
    </row>
    <row r="209" spans="2:15" ht="15.75" customHeight="1" x14ac:dyDescent="0.25">
      <c r="B209" s="567"/>
      <c r="C209" s="602" t="s">
        <v>478</v>
      </c>
      <c r="D209" s="432">
        <v>4</v>
      </c>
      <c r="E209" s="432">
        <v>2</v>
      </c>
      <c r="F209" s="432">
        <v>1</v>
      </c>
      <c r="G209" s="432">
        <v>0</v>
      </c>
      <c r="H209" s="432">
        <v>0</v>
      </c>
      <c r="I209" s="432">
        <v>0</v>
      </c>
      <c r="J209" s="432">
        <v>0</v>
      </c>
      <c r="K209" s="432">
        <v>0</v>
      </c>
      <c r="L209" s="432">
        <v>0</v>
      </c>
      <c r="M209" s="432">
        <v>0</v>
      </c>
      <c r="N209" s="432">
        <v>0</v>
      </c>
      <c r="O209" s="432">
        <v>0</v>
      </c>
    </row>
    <row r="210" spans="2:15" ht="15.75" customHeight="1" x14ac:dyDescent="0.25">
      <c r="B210" s="567"/>
      <c r="C210" s="602" t="s">
        <v>479</v>
      </c>
      <c r="D210" s="432">
        <v>8</v>
      </c>
      <c r="E210" s="432">
        <v>0</v>
      </c>
      <c r="F210" s="432">
        <v>8</v>
      </c>
      <c r="G210" s="432">
        <v>0</v>
      </c>
      <c r="H210" s="432">
        <v>0</v>
      </c>
      <c r="I210" s="432">
        <v>0</v>
      </c>
      <c r="J210" s="432">
        <v>0</v>
      </c>
      <c r="K210" s="432">
        <v>0</v>
      </c>
      <c r="L210" s="432">
        <v>0</v>
      </c>
      <c r="M210" s="432">
        <v>0</v>
      </c>
      <c r="N210" s="432">
        <v>0</v>
      </c>
      <c r="O210" s="432">
        <v>0</v>
      </c>
    </row>
    <row r="211" spans="2:15" ht="15.75" customHeight="1" x14ac:dyDescent="0.25">
      <c r="B211" s="567"/>
      <c r="C211" s="602" t="s">
        <v>480</v>
      </c>
      <c r="D211" s="432">
        <v>28</v>
      </c>
      <c r="E211" s="432">
        <v>0</v>
      </c>
      <c r="F211" s="432">
        <v>12</v>
      </c>
      <c r="G211" s="432">
        <v>15</v>
      </c>
      <c r="H211" s="432">
        <v>1</v>
      </c>
      <c r="I211" s="432">
        <v>0</v>
      </c>
      <c r="J211" s="432">
        <v>0</v>
      </c>
      <c r="K211" s="432">
        <v>0</v>
      </c>
      <c r="L211" s="432">
        <v>0</v>
      </c>
      <c r="M211" s="432">
        <v>0</v>
      </c>
      <c r="N211" s="432">
        <v>0</v>
      </c>
      <c r="O211" s="432">
        <v>0</v>
      </c>
    </row>
    <row r="212" spans="2:15" ht="15.75" customHeight="1" x14ac:dyDescent="0.25">
      <c r="B212" s="567"/>
      <c r="C212" s="602" t="s">
        <v>481</v>
      </c>
      <c r="D212" s="432">
        <v>64</v>
      </c>
      <c r="E212" s="432">
        <v>0</v>
      </c>
      <c r="F212" s="432">
        <v>1</v>
      </c>
      <c r="G212" s="432">
        <v>16</v>
      </c>
      <c r="H212" s="432">
        <v>22</v>
      </c>
      <c r="I212" s="432">
        <v>0</v>
      </c>
      <c r="J212" s="432">
        <v>0</v>
      </c>
      <c r="K212" s="432">
        <v>0</v>
      </c>
      <c r="L212" s="432">
        <v>0</v>
      </c>
      <c r="M212" s="432">
        <v>0</v>
      </c>
      <c r="N212" s="432">
        <v>0</v>
      </c>
      <c r="O212" s="432">
        <v>0</v>
      </c>
    </row>
    <row r="213" spans="2:15" ht="15.75" customHeight="1" x14ac:dyDescent="0.25">
      <c r="B213" s="567"/>
      <c r="C213" s="602" t="s">
        <v>482</v>
      </c>
      <c r="D213" s="432">
        <v>1079</v>
      </c>
      <c r="E213" s="432">
        <v>0</v>
      </c>
      <c r="F213" s="432">
        <v>1</v>
      </c>
      <c r="G213" s="432">
        <v>12</v>
      </c>
      <c r="H213" s="432">
        <v>72</v>
      </c>
      <c r="I213" s="432">
        <v>0</v>
      </c>
      <c r="J213" s="432">
        <v>0</v>
      </c>
      <c r="K213" s="432">
        <v>178</v>
      </c>
      <c r="L213" s="432">
        <v>30</v>
      </c>
      <c r="M213" s="432">
        <v>9</v>
      </c>
      <c r="N213" s="432">
        <v>0</v>
      </c>
      <c r="O213" s="432">
        <v>0</v>
      </c>
    </row>
    <row r="214" spans="2:15" ht="15.75" customHeight="1" x14ac:dyDescent="0.25">
      <c r="B214" s="567"/>
      <c r="C214" s="602" t="s">
        <v>483</v>
      </c>
      <c r="D214" s="432">
        <v>1980</v>
      </c>
      <c r="E214" s="432">
        <v>0</v>
      </c>
      <c r="F214" s="432">
        <v>0</v>
      </c>
      <c r="G214" s="432">
        <v>0</v>
      </c>
      <c r="H214" s="432">
        <v>33</v>
      </c>
      <c r="I214" s="432">
        <v>0</v>
      </c>
      <c r="J214" s="432">
        <v>0</v>
      </c>
      <c r="K214" s="432">
        <v>522</v>
      </c>
      <c r="L214" s="432">
        <v>121</v>
      </c>
      <c r="M214" s="432">
        <v>15</v>
      </c>
      <c r="N214" s="432">
        <v>3</v>
      </c>
      <c r="O214" s="432">
        <v>1</v>
      </c>
    </row>
    <row r="215" spans="2:15" ht="15.75" customHeight="1" x14ac:dyDescent="0.25">
      <c r="B215" s="567"/>
      <c r="C215" s="602" t="s">
        <v>484</v>
      </c>
      <c r="D215" s="432">
        <v>25</v>
      </c>
      <c r="E215" s="432">
        <v>0</v>
      </c>
      <c r="F215" s="432">
        <v>0</v>
      </c>
      <c r="G215" s="432">
        <v>0</v>
      </c>
      <c r="H215" s="432">
        <v>1</v>
      </c>
      <c r="I215" s="432">
        <v>0</v>
      </c>
      <c r="J215" s="432">
        <v>0</v>
      </c>
      <c r="K215" s="432">
        <v>9</v>
      </c>
      <c r="L215" s="432">
        <v>0</v>
      </c>
      <c r="M215" s="432">
        <v>2</v>
      </c>
      <c r="N215" s="432">
        <v>0</v>
      </c>
      <c r="O215" s="432">
        <v>0</v>
      </c>
    </row>
    <row r="216" spans="2:15" ht="15.75" customHeight="1" x14ac:dyDescent="0.25">
      <c r="B216" s="568"/>
      <c r="C216" s="602" t="s">
        <v>92</v>
      </c>
      <c r="D216" s="432">
        <v>337</v>
      </c>
      <c r="E216" s="432">
        <v>0</v>
      </c>
      <c r="F216" s="432">
        <v>0</v>
      </c>
      <c r="G216" s="432">
        <v>0</v>
      </c>
      <c r="H216" s="432">
        <v>0</v>
      </c>
      <c r="I216" s="432">
        <v>0</v>
      </c>
      <c r="J216" s="432">
        <v>0</v>
      </c>
      <c r="K216" s="432">
        <v>0</v>
      </c>
      <c r="L216" s="432">
        <v>0</v>
      </c>
      <c r="M216" s="432">
        <v>0</v>
      </c>
      <c r="N216" s="432">
        <v>0</v>
      </c>
      <c r="O216" s="432">
        <v>337</v>
      </c>
    </row>
    <row r="217" spans="2:15" s="67" customFormat="1" ht="15.75" customHeight="1" x14ac:dyDescent="0.25">
      <c r="B217" s="569" t="s">
        <v>96</v>
      </c>
      <c r="C217" s="415" t="s">
        <v>32</v>
      </c>
      <c r="D217" s="418">
        <v>3529</v>
      </c>
      <c r="E217" s="418">
        <v>3</v>
      </c>
      <c r="F217" s="418">
        <v>18</v>
      </c>
      <c r="G217" s="418">
        <v>36</v>
      </c>
      <c r="H217" s="418">
        <v>115</v>
      </c>
      <c r="I217" s="418">
        <v>0</v>
      </c>
      <c r="J217" s="418">
        <v>0</v>
      </c>
      <c r="K217" s="418">
        <v>680</v>
      </c>
      <c r="L217" s="418">
        <v>128</v>
      </c>
      <c r="M217" s="418">
        <v>11</v>
      </c>
      <c r="N217" s="418">
        <v>1</v>
      </c>
      <c r="O217" s="418">
        <v>654</v>
      </c>
    </row>
    <row r="218" spans="2:15" ht="15.75" customHeight="1" x14ac:dyDescent="0.25">
      <c r="B218" s="570"/>
      <c r="C218" s="602" t="s">
        <v>478</v>
      </c>
      <c r="D218" s="432">
        <v>2</v>
      </c>
      <c r="E218" s="432">
        <v>1</v>
      </c>
      <c r="F218" s="432">
        <v>1</v>
      </c>
      <c r="G218" s="432">
        <v>0</v>
      </c>
      <c r="H218" s="432">
        <v>0</v>
      </c>
      <c r="I218" s="432">
        <v>0</v>
      </c>
      <c r="J218" s="432">
        <v>0</v>
      </c>
      <c r="K218" s="432">
        <v>0</v>
      </c>
      <c r="L218" s="432">
        <v>0</v>
      </c>
      <c r="M218" s="432">
        <v>0</v>
      </c>
      <c r="N218" s="432">
        <v>0</v>
      </c>
      <c r="O218" s="432">
        <v>0</v>
      </c>
    </row>
    <row r="219" spans="2:15" ht="15.75" customHeight="1" x14ac:dyDescent="0.25">
      <c r="B219" s="570"/>
      <c r="C219" s="602" t="s">
        <v>479</v>
      </c>
      <c r="D219" s="432">
        <v>14</v>
      </c>
      <c r="E219" s="432">
        <v>1</v>
      </c>
      <c r="F219" s="432">
        <v>10</v>
      </c>
      <c r="G219" s="432">
        <v>2</v>
      </c>
      <c r="H219" s="432">
        <v>1</v>
      </c>
      <c r="I219" s="432">
        <v>0</v>
      </c>
      <c r="J219" s="432">
        <v>0</v>
      </c>
      <c r="K219" s="432">
        <v>0</v>
      </c>
      <c r="L219" s="432">
        <v>0</v>
      </c>
      <c r="M219" s="432">
        <v>0</v>
      </c>
      <c r="N219" s="432">
        <v>0</v>
      </c>
      <c r="O219" s="432">
        <v>0</v>
      </c>
    </row>
    <row r="220" spans="2:15" ht="15.75" customHeight="1" x14ac:dyDescent="0.25">
      <c r="B220" s="570"/>
      <c r="C220" s="602" t="s">
        <v>480</v>
      </c>
      <c r="D220" s="432">
        <v>18</v>
      </c>
      <c r="E220" s="432">
        <v>1</v>
      </c>
      <c r="F220" s="432">
        <v>4</v>
      </c>
      <c r="G220" s="432">
        <v>10</v>
      </c>
      <c r="H220" s="432">
        <v>2</v>
      </c>
      <c r="I220" s="432">
        <v>0</v>
      </c>
      <c r="J220" s="432">
        <v>0</v>
      </c>
      <c r="K220" s="432">
        <v>0</v>
      </c>
      <c r="L220" s="432">
        <v>0</v>
      </c>
      <c r="M220" s="432">
        <v>0</v>
      </c>
      <c r="N220" s="432">
        <v>0</v>
      </c>
      <c r="O220" s="432">
        <v>0</v>
      </c>
    </row>
    <row r="221" spans="2:15" ht="15.75" customHeight="1" x14ac:dyDescent="0.25">
      <c r="B221" s="570"/>
      <c r="C221" s="602" t="s">
        <v>481</v>
      </c>
      <c r="D221" s="432">
        <v>81</v>
      </c>
      <c r="E221" s="432">
        <v>0</v>
      </c>
      <c r="F221" s="432">
        <v>3</v>
      </c>
      <c r="G221" s="432">
        <v>16</v>
      </c>
      <c r="H221" s="432">
        <v>24</v>
      </c>
      <c r="I221" s="432">
        <v>0</v>
      </c>
      <c r="J221" s="432">
        <v>0</v>
      </c>
      <c r="K221" s="432">
        <v>4</v>
      </c>
      <c r="L221" s="432">
        <v>0</v>
      </c>
      <c r="M221" s="432">
        <v>0</v>
      </c>
      <c r="N221" s="432">
        <v>0</v>
      </c>
      <c r="O221" s="432">
        <v>0</v>
      </c>
    </row>
    <row r="222" spans="2:15" ht="15.75" customHeight="1" x14ac:dyDescent="0.25">
      <c r="B222" s="570"/>
      <c r="C222" s="602" t="s">
        <v>482</v>
      </c>
      <c r="D222" s="432">
        <v>980</v>
      </c>
      <c r="E222" s="432">
        <v>0</v>
      </c>
      <c r="F222" s="432">
        <v>0</v>
      </c>
      <c r="G222" s="432">
        <v>6</v>
      </c>
      <c r="H222" s="432">
        <v>50</v>
      </c>
      <c r="I222" s="432">
        <v>0</v>
      </c>
      <c r="J222" s="432">
        <v>0</v>
      </c>
      <c r="K222" s="432">
        <v>147</v>
      </c>
      <c r="L222" s="432">
        <v>22</v>
      </c>
      <c r="M222" s="432">
        <v>3</v>
      </c>
      <c r="N222" s="432">
        <v>0</v>
      </c>
      <c r="O222" s="432">
        <v>0</v>
      </c>
    </row>
    <row r="223" spans="2:15" ht="15.75" customHeight="1" x14ac:dyDescent="0.25">
      <c r="B223" s="570"/>
      <c r="C223" s="602" t="s">
        <v>483</v>
      </c>
      <c r="D223" s="432">
        <v>1729</v>
      </c>
      <c r="E223" s="432">
        <v>0</v>
      </c>
      <c r="F223" s="432">
        <v>0</v>
      </c>
      <c r="G223" s="432">
        <v>2</v>
      </c>
      <c r="H223" s="432">
        <v>37</v>
      </c>
      <c r="I223" s="432">
        <v>0</v>
      </c>
      <c r="J223" s="432">
        <v>0</v>
      </c>
      <c r="K223" s="432">
        <v>512</v>
      </c>
      <c r="L223" s="432">
        <v>98</v>
      </c>
      <c r="M223" s="432">
        <v>8</v>
      </c>
      <c r="N223" s="432">
        <v>1</v>
      </c>
      <c r="O223" s="432">
        <v>0</v>
      </c>
    </row>
    <row r="224" spans="2:15" ht="15.75" customHeight="1" x14ac:dyDescent="0.25">
      <c r="B224" s="570"/>
      <c r="C224" s="602" t="s">
        <v>484</v>
      </c>
      <c r="D224" s="432">
        <v>48</v>
      </c>
      <c r="E224" s="432">
        <v>0</v>
      </c>
      <c r="F224" s="432">
        <v>0</v>
      </c>
      <c r="G224" s="432">
        <v>0</v>
      </c>
      <c r="H224" s="432">
        <v>1</v>
      </c>
      <c r="I224" s="432">
        <v>0</v>
      </c>
      <c r="J224" s="432">
        <v>0</v>
      </c>
      <c r="K224" s="432">
        <v>15</v>
      </c>
      <c r="L224" s="432">
        <v>8</v>
      </c>
      <c r="M224" s="432">
        <v>0</v>
      </c>
      <c r="N224" s="432">
        <v>0</v>
      </c>
      <c r="O224" s="432">
        <v>0</v>
      </c>
    </row>
    <row r="225" spans="2:15" s="67" customFormat="1" ht="15.75" customHeight="1" x14ac:dyDescent="0.25">
      <c r="B225" s="571"/>
      <c r="C225" s="602" t="s">
        <v>92</v>
      </c>
      <c r="D225" s="432">
        <v>657</v>
      </c>
      <c r="E225" s="432">
        <v>0</v>
      </c>
      <c r="F225" s="432">
        <v>0</v>
      </c>
      <c r="G225" s="432">
        <v>0</v>
      </c>
      <c r="H225" s="432">
        <v>0</v>
      </c>
      <c r="I225" s="432">
        <v>0</v>
      </c>
      <c r="J225" s="432">
        <v>0</v>
      </c>
      <c r="K225" s="432">
        <v>2</v>
      </c>
      <c r="L225" s="432">
        <v>0</v>
      </c>
      <c r="M225" s="432">
        <v>0</v>
      </c>
      <c r="N225" s="432">
        <v>0</v>
      </c>
      <c r="O225" s="432">
        <v>654</v>
      </c>
    </row>
    <row r="226" spans="2:15" s="67" customFormat="1" ht="15.75" customHeight="1" x14ac:dyDescent="0.25">
      <c r="B226" s="569" t="s">
        <v>109</v>
      </c>
      <c r="C226" s="415" t="s">
        <v>32</v>
      </c>
      <c r="D226" s="418">
        <v>8641</v>
      </c>
      <c r="E226" s="418">
        <v>24</v>
      </c>
      <c r="F226" s="418">
        <v>55</v>
      </c>
      <c r="G226" s="418">
        <v>107</v>
      </c>
      <c r="H226" s="418">
        <v>433</v>
      </c>
      <c r="I226" s="418">
        <v>0</v>
      </c>
      <c r="J226" s="418">
        <v>0</v>
      </c>
      <c r="K226" s="418">
        <v>2036</v>
      </c>
      <c r="L226" s="418">
        <v>382</v>
      </c>
      <c r="M226" s="418">
        <v>43</v>
      </c>
      <c r="N226" s="418">
        <v>5</v>
      </c>
      <c r="O226" s="418">
        <v>113</v>
      </c>
    </row>
    <row r="227" spans="2:15" ht="15.75" customHeight="1" x14ac:dyDescent="0.25">
      <c r="B227" s="570"/>
      <c r="C227" s="602" t="s">
        <v>477</v>
      </c>
      <c r="D227" s="432">
        <v>1</v>
      </c>
      <c r="E227" s="432">
        <v>1</v>
      </c>
      <c r="F227" s="432">
        <v>0</v>
      </c>
      <c r="G227" s="432">
        <v>0</v>
      </c>
      <c r="H227" s="432">
        <v>0</v>
      </c>
      <c r="I227" s="432">
        <v>0</v>
      </c>
      <c r="J227" s="432">
        <v>0</v>
      </c>
      <c r="K227" s="432">
        <v>0</v>
      </c>
      <c r="L227" s="432">
        <v>0</v>
      </c>
      <c r="M227" s="432">
        <v>0</v>
      </c>
      <c r="N227" s="432">
        <v>0</v>
      </c>
      <c r="O227" s="432">
        <v>0</v>
      </c>
    </row>
    <row r="228" spans="2:15" ht="15.75" customHeight="1" x14ac:dyDescent="0.25">
      <c r="B228" s="570"/>
      <c r="C228" s="602" t="s">
        <v>478</v>
      </c>
      <c r="D228" s="432">
        <v>16</v>
      </c>
      <c r="E228" s="432">
        <v>14</v>
      </c>
      <c r="F228" s="432">
        <v>2</v>
      </c>
      <c r="G228" s="432">
        <v>0</v>
      </c>
      <c r="H228" s="432">
        <v>0</v>
      </c>
      <c r="I228" s="432">
        <v>0</v>
      </c>
      <c r="J228" s="432">
        <v>0</v>
      </c>
      <c r="K228" s="432">
        <v>0</v>
      </c>
      <c r="L228" s="432">
        <v>0</v>
      </c>
      <c r="M228" s="432">
        <v>0</v>
      </c>
      <c r="N228" s="432">
        <v>0</v>
      </c>
      <c r="O228" s="432">
        <v>0</v>
      </c>
    </row>
    <row r="229" spans="2:15" ht="15.75" customHeight="1" x14ac:dyDescent="0.25">
      <c r="B229" s="570"/>
      <c r="C229" s="602" t="s">
        <v>479</v>
      </c>
      <c r="D229" s="432">
        <v>28</v>
      </c>
      <c r="E229" s="432">
        <v>7</v>
      </c>
      <c r="F229" s="432">
        <v>18</v>
      </c>
      <c r="G229" s="432">
        <v>3</v>
      </c>
      <c r="H229" s="432">
        <v>0</v>
      </c>
      <c r="I229" s="432">
        <v>0</v>
      </c>
      <c r="J229" s="432">
        <v>0</v>
      </c>
      <c r="K229" s="432">
        <v>0</v>
      </c>
      <c r="L229" s="432">
        <v>0</v>
      </c>
      <c r="M229" s="432">
        <v>0</v>
      </c>
      <c r="N229" s="432">
        <v>0</v>
      </c>
      <c r="O229" s="432">
        <v>0</v>
      </c>
    </row>
    <row r="230" spans="2:15" ht="15.75" customHeight="1" x14ac:dyDescent="0.25">
      <c r="B230" s="570"/>
      <c r="C230" s="602" t="s">
        <v>480</v>
      </c>
      <c r="D230" s="432">
        <v>52</v>
      </c>
      <c r="E230" s="432">
        <v>0</v>
      </c>
      <c r="F230" s="432">
        <v>20</v>
      </c>
      <c r="G230" s="432">
        <v>25</v>
      </c>
      <c r="H230" s="432">
        <v>5</v>
      </c>
      <c r="I230" s="432">
        <v>0</v>
      </c>
      <c r="J230" s="432">
        <v>0</v>
      </c>
      <c r="K230" s="432">
        <v>0</v>
      </c>
      <c r="L230" s="432">
        <v>0</v>
      </c>
      <c r="M230" s="432">
        <v>0</v>
      </c>
      <c r="N230" s="432">
        <v>0</v>
      </c>
      <c r="O230" s="432">
        <v>0</v>
      </c>
    </row>
    <row r="231" spans="2:15" ht="15.75" customHeight="1" x14ac:dyDescent="0.25">
      <c r="B231" s="570"/>
      <c r="C231" s="602" t="s">
        <v>481</v>
      </c>
      <c r="D231" s="432">
        <v>206</v>
      </c>
      <c r="E231" s="432">
        <v>0</v>
      </c>
      <c r="F231" s="432">
        <v>12</v>
      </c>
      <c r="G231" s="432">
        <v>45</v>
      </c>
      <c r="H231" s="432">
        <v>98</v>
      </c>
      <c r="I231" s="432">
        <v>0</v>
      </c>
      <c r="J231" s="432">
        <v>0</v>
      </c>
      <c r="K231" s="432">
        <v>3</v>
      </c>
      <c r="L231" s="432">
        <v>2</v>
      </c>
      <c r="M231" s="432">
        <v>0</v>
      </c>
      <c r="N231" s="432">
        <v>0</v>
      </c>
      <c r="O231" s="432">
        <v>0</v>
      </c>
    </row>
    <row r="232" spans="2:15" ht="15.75" customHeight="1" x14ac:dyDescent="0.25">
      <c r="B232" s="570"/>
      <c r="C232" s="602" t="s">
        <v>482</v>
      </c>
      <c r="D232" s="432">
        <v>2844</v>
      </c>
      <c r="E232" s="432">
        <v>2</v>
      </c>
      <c r="F232" s="432">
        <v>3</v>
      </c>
      <c r="G232" s="432">
        <v>27</v>
      </c>
      <c r="H232" s="432">
        <v>261</v>
      </c>
      <c r="I232" s="432">
        <v>0</v>
      </c>
      <c r="J232" s="432">
        <v>0</v>
      </c>
      <c r="K232" s="432">
        <v>402</v>
      </c>
      <c r="L232" s="432">
        <v>46</v>
      </c>
      <c r="M232" s="432">
        <v>3</v>
      </c>
      <c r="N232" s="432">
        <v>2</v>
      </c>
      <c r="O232" s="432">
        <v>3</v>
      </c>
    </row>
    <row r="233" spans="2:15" ht="15.75" customHeight="1" x14ac:dyDescent="0.25">
      <c r="B233" s="570"/>
      <c r="C233" s="602" t="s">
        <v>483</v>
      </c>
      <c r="D233" s="432">
        <v>5337</v>
      </c>
      <c r="E233" s="432">
        <v>0</v>
      </c>
      <c r="F233" s="432">
        <v>0</v>
      </c>
      <c r="G233" s="432">
        <v>4</v>
      </c>
      <c r="H233" s="432">
        <v>69</v>
      </c>
      <c r="I233" s="432">
        <v>0</v>
      </c>
      <c r="J233" s="432">
        <v>0</v>
      </c>
      <c r="K233" s="432">
        <v>1615</v>
      </c>
      <c r="L233" s="432">
        <v>322</v>
      </c>
      <c r="M233" s="432">
        <v>38</v>
      </c>
      <c r="N233" s="432">
        <v>2</v>
      </c>
      <c r="O233" s="432">
        <v>19</v>
      </c>
    </row>
    <row r="234" spans="2:15" s="67" customFormat="1" ht="15.75" customHeight="1" x14ac:dyDescent="0.25">
      <c r="B234" s="570"/>
      <c r="C234" s="602" t="s">
        <v>484</v>
      </c>
      <c r="D234" s="432">
        <v>49</v>
      </c>
      <c r="E234" s="432">
        <v>0</v>
      </c>
      <c r="F234" s="432">
        <v>0</v>
      </c>
      <c r="G234" s="432">
        <v>0</v>
      </c>
      <c r="H234" s="432">
        <v>0</v>
      </c>
      <c r="I234" s="432">
        <v>0</v>
      </c>
      <c r="J234" s="432">
        <v>0</v>
      </c>
      <c r="K234" s="432">
        <v>12</v>
      </c>
      <c r="L234" s="432">
        <v>12</v>
      </c>
      <c r="M234" s="432">
        <v>2</v>
      </c>
      <c r="N234" s="432">
        <v>1</v>
      </c>
      <c r="O234" s="432">
        <v>0</v>
      </c>
    </row>
    <row r="235" spans="2:15" ht="15.75" customHeight="1" x14ac:dyDescent="0.25">
      <c r="B235" s="571"/>
      <c r="C235" s="602" t="s">
        <v>92</v>
      </c>
      <c r="D235" s="432">
        <v>108</v>
      </c>
      <c r="E235" s="432">
        <v>0</v>
      </c>
      <c r="F235" s="432">
        <v>0</v>
      </c>
      <c r="G235" s="432">
        <v>3</v>
      </c>
      <c r="H235" s="432">
        <v>0</v>
      </c>
      <c r="I235" s="432">
        <v>0</v>
      </c>
      <c r="J235" s="432">
        <v>0</v>
      </c>
      <c r="K235" s="432">
        <v>4</v>
      </c>
      <c r="L235" s="432">
        <v>0</v>
      </c>
      <c r="M235" s="432">
        <v>0</v>
      </c>
      <c r="N235" s="432">
        <v>0</v>
      </c>
      <c r="O235" s="432">
        <v>91</v>
      </c>
    </row>
    <row r="236" spans="2:15" s="67" customFormat="1" ht="15.75" customHeight="1" x14ac:dyDescent="0.25">
      <c r="B236" s="566" t="s">
        <v>105</v>
      </c>
      <c r="C236" s="415" t="s">
        <v>32</v>
      </c>
      <c r="D236" s="418">
        <v>7040</v>
      </c>
      <c r="E236" s="418">
        <v>14</v>
      </c>
      <c r="F236" s="418">
        <v>27</v>
      </c>
      <c r="G236" s="418">
        <v>106</v>
      </c>
      <c r="H236" s="418">
        <v>410</v>
      </c>
      <c r="I236" s="418">
        <v>0</v>
      </c>
      <c r="J236" s="418">
        <v>0</v>
      </c>
      <c r="K236" s="418">
        <v>1266</v>
      </c>
      <c r="L236" s="418">
        <v>170</v>
      </c>
      <c r="M236" s="418">
        <v>22</v>
      </c>
      <c r="N236" s="418">
        <v>5</v>
      </c>
      <c r="O236" s="418">
        <v>136</v>
      </c>
    </row>
    <row r="237" spans="2:15" ht="15.75" customHeight="1" x14ac:dyDescent="0.25">
      <c r="B237" s="567"/>
      <c r="C237" s="602" t="s">
        <v>477</v>
      </c>
      <c r="D237" s="432">
        <v>3</v>
      </c>
      <c r="E237" s="432">
        <v>1</v>
      </c>
      <c r="F237" s="432">
        <v>2</v>
      </c>
      <c r="G237" s="432">
        <v>0</v>
      </c>
      <c r="H237" s="432">
        <v>0</v>
      </c>
      <c r="I237" s="432">
        <v>0</v>
      </c>
      <c r="J237" s="432">
        <v>0</v>
      </c>
      <c r="K237" s="432">
        <v>0</v>
      </c>
      <c r="L237" s="432">
        <v>0</v>
      </c>
      <c r="M237" s="432">
        <v>0</v>
      </c>
      <c r="N237" s="432">
        <v>0</v>
      </c>
      <c r="O237" s="432">
        <v>0</v>
      </c>
    </row>
    <row r="238" spans="2:15" ht="15.75" customHeight="1" x14ac:dyDescent="0.25">
      <c r="B238" s="567"/>
      <c r="C238" s="602" t="s">
        <v>478</v>
      </c>
      <c r="D238" s="432">
        <v>9</v>
      </c>
      <c r="E238" s="432">
        <v>8</v>
      </c>
      <c r="F238" s="432">
        <v>1</v>
      </c>
      <c r="G238" s="432">
        <v>0</v>
      </c>
      <c r="H238" s="432">
        <v>0</v>
      </c>
      <c r="I238" s="432">
        <v>0</v>
      </c>
      <c r="J238" s="432">
        <v>0</v>
      </c>
      <c r="K238" s="432">
        <v>0</v>
      </c>
      <c r="L238" s="432">
        <v>0</v>
      </c>
      <c r="M238" s="432">
        <v>0</v>
      </c>
      <c r="N238" s="432">
        <v>0</v>
      </c>
      <c r="O238" s="432">
        <v>0</v>
      </c>
    </row>
    <row r="239" spans="2:15" ht="15.75" customHeight="1" x14ac:dyDescent="0.25">
      <c r="B239" s="567"/>
      <c r="C239" s="602" t="s">
        <v>479</v>
      </c>
      <c r="D239" s="432">
        <v>18</v>
      </c>
      <c r="E239" s="432">
        <v>5</v>
      </c>
      <c r="F239" s="432">
        <v>11</v>
      </c>
      <c r="G239" s="432">
        <v>2</v>
      </c>
      <c r="H239" s="432">
        <v>0</v>
      </c>
      <c r="I239" s="432">
        <v>0</v>
      </c>
      <c r="J239" s="432">
        <v>0</v>
      </c>
      <c r="K239" s="432">
        <v>0</v>
      </c>
      <c r="L239" s="432">
        <v>0</v>
      </c>
      <c r="M239" s="432">
        <v>0</v>
      </c>
      <c r="N239" s="432">
        <v>0</v>
      </c>
      <c r="O239" s="432">
        <v>0</v>
      </c>
    </row>
    <row r="240" spans="2:15" ht="15.75" customHeight="1" x14ac:dyDescent="0.25">
      <c r="B240" s="567"/>
      <c r="C240" s="602" t="s">
        <v>480</v>
      </c>
      <c r="D240" s="432">
        <v>37</v>
      </c>
      <c r="E240" s="432">
        <v>0</v>
      </c>
      <c r="F240" s="432">
        <v>7</v>
      </c>
      <c r="G240" s="432">
        <v>21</v>
      </c>
      <c r="H240" s="432">
        <v>8</v>
      </c>
      <c r="I240" s="432">
        <v>0</v>
      </c>
      <c r="J240" s="432">
        <v>0</v>
      </c>
      <c r="K240" s="432">
        <v>0</v>
      </c>
      <c r="L240" s="432">
        <v>0</v>
      </c>
      <c r="M240" s="432">
        <v>0</v>
      </c>
      <c r="N240" s="432">
        <v>0</v>
      </c>
      <c r="O240" s="432">
        <v>0</v>
      </c>
    </row>
    <row r="241" spans="2:15" ht="15.75" customHeight="1" x14ac:dyDescent="0.25">
      <c r="B241" s="567"/>
      <c r="C241" s="602" t="s">
        <v>481</v>
      </c>
      <c r="D241" s="432">
        <v>129</v>
      </c>
      <c r="E241" s="432">
        <v>0</v>
      </c>
      <c r="F241" s="432">
        <v>4</v>
      </c>
      <c r="G241" s="432">
        <v>49</v>
      </c>
      <c r="H241" s="432">
        <v>51</v>
      </c>
      <c r="I241" s="432">
        <v>0</v>
      </c>
      <c r="J241" s="432">
        <v>0</v>
      </c>
      <c r="K241" s="432">
        <v>2</v>
      </c>
      <c r="L241" s="432">
        <v>0</v>
      </c>
      <c r="M241" s="432">
        <v>0</v>
      </c>
      <c r="N241" s="432">
        <v>0</v>
      </c>
      <c r="O241" s="432">
        <v>0</v>
      </c>
    </row>
    <row r="242" spans="2:15" ht="15.75" customHeight="1" x14ac:dyDescent="0.25">
      <c r="B242" s="567"/>
      <c r="C242" s="602" t="s">
        <v>482</v>
      </c>
      <c r="D242" s="432">
        <v>3041</v>
      </c>
      <c r="E242" s="432">
        <v>0</v>
      </c>
      <c r="F242" s="432">
        <v>2</v>
      </c>
      <c r="G242" s="432">
        <v>30</v>
      </c>
      <c r="H242" s="432">
        <v>267</v>
      </c>
      <c r="I242" s="432">
        <v>0</v>
      </c>
      <c r="J242" s="432">
        <v>0</v>
      </c>
      <c r="K242" s="432">
        <v>346</v>
      </c>
      <c r="L242" s="432">
        <v>36</v>
      </c>
      <c r="M242" s="432">
        <v>4</v>
      </c>
      <c r="N242" s="432">
        <v>1</v>
      </c>
      <c r="O242" s="432">
        <v>0</v>
      </c>
    </row>
    <row r="243" spans="2:15" ht="15.75" customHeight="1" x14ac:dyDescent="0.25">
      <c r="B243" s="567"/>
      <c r="C243" s="602" t="s">
        <v>483</v>
      </c>
      <c r="D243" s="432">
        <v>3634</v>
      </c>
      <c r="E243" s="432">
        <v>0</v>
      </c>
      <c r="F243" s="432">
        <v>0</v>
      </c>
      <c r="G243" s="432">
        <v>2</v>
      </c>
      <c r="H243" s="432">
        <v>83</v>
      </c>
      <c r="I243" s="432">
        <v>0</v>
      </c>
      <c r="J243" s="432">
        <v>0</v>
      </c>
      <c r="K243" s="432">
        <v>910</v>
      </c>
      <c r="L243" s="432">
        <v>133</v>
      </c>
      <c r="M243" s="432">
        <v>18</v>
      </c>
      <c r="N243" s="432">
        <v>3</v>
      </c>
      <c r="O243" s="432">
        <v>0</v>
      </c>
    </row>
    <row r="244" spans="2:15" x14ac:dyDescent="0.25">
      <c r="B244" s="567"/>
      <c r="C244" s="602" t="s">
        <v>484</v>
      </c>
      <c r="D244" s="432">
        <v>26</v>
      </c>
      <c r="E244" s="432">
        <v>0</v>
      </c>
      <c r="F244" s="432">
        <v>0</v>
      </c>
      <c r="G244" s="432">
        <v>0</v>
      </c>
      <c r="H244" s="432">
        <v>1</v>
      </c>
      <c r="I244" s="432">
        <v>0</v>
      </c>
      <c r="J244" s="432">
        <v>0</v>
      </c>
      <c r="K244" s="432">
        <v>7</v>
      </c>
      <c r="L244" s="432">
        <v>1</v>
      </c>
      <c r="M244" s="432">
        <v>0</v>
      </c>
      <c r="N244" s="432">
        <v>1</v>
      </c>
      <c r="O244" s="432">
        <v>0</v>
      </c>
    </row>
    <row r="245" spans="2:15" s="45" customFormat="1" ht="16.5" customHeight="1" x14ac:dyDescent="0.25">
      <c r="B245" s="568"/>
      <c r="C245" s="602" t="s">
        <v>92</v>
      </c>
      <c r="D245" s="432">
        <v>143</v>
      </c>
      <c r="E245" s="432">
        <v>0</v>
      </c>
      <c r="F245" s="432">
        <v>0</v>
      </c>
      <c r="G245" s="432">
        <v>2</v>
      </c>
      <c r="H245" s="432">
        <v>0</v>
      </c>
      <c r="I245" s="432">
        <v>0</v>
      </c>
      <c r="J245" s="432">
        <v>0</v>
      </c>
      <c r="K245" s="432">
        <v>1</v>
      </c>
      <c r="L245" s="432">
        <v>0</v>
      </c>
      <c r="M245" s="432">
        <v>0</v>
      </c>
      <c r="N245" s="432">
        <v>0</v>
      </c>
      <c r="O245" s="432">
        <v>136</v>
      </c>
    </row>
    <row r="246" spans="2:15" s="44" customFormat="1" ht="18" customHeight="1" x14ac:dyDescent="0.25">
      <c r="B246" s="566" t="s">
        <v>69</v>
      </c>
      <c r="C246" s="415" t="s">
        <v>32</v>
      </c>
      <c r="D246" s="418">
        <v>3</v>
      </c>
      <c r="E246" s="418">
        <v>0</v>
      </c>
      <c r="F246" s="418">
        <v>0</v>
      </c>
      <c r="G246" s="418">
        <v>0</v>
      </c>
      <c r="H246" s="418">
        <v>0</v>
      </c>
      <c r="I246" s="418">
        <v>0</v>
      </c>
      <c r="J246" s="418">
        <v>0</v>
      </c>
      <c r="K246" s="418">
        <v>2</v>
      </c>
      <c r="L246" s="418">
        <v>1</v>
      </c>
      <c r="M246" s="418">
        <v>0</v>
      </c>
      <c r="N246" s="418">
        <v>0</v>
      </c>
      <c r="O246" s="418">
        <v>0</v>
      </c>
    </row>
    <row r="247" spans="2:15" ht="13.5" customHeight="1" x14ac:dyDescent="0.25">
      <c r="B247" s="567"/>
      <c r="C247" s="602" t="s">
        <v>482</v>
      </c>
      <c r="D247" s="432">
        <v>2</v>
      </c>
      <c r="E247" s="432">
        <v>0</v>
      </c>
      <c r="F247" s="432">
        <v>0</v>
      </c>
      <c r="G247" s="432">
        <v>0</v>
      </c>
      <c r="H247" s="432">
        <v>0</v>
      </c>
      <c r="I247" s="432">
        <v>0</v>
      </c>
      <c r="J247" s="432">
        <v>0</v>
      </c>
      <c r="K247" s="432">
        <v>1</v>
      </c>
      <c r="L247" s="432">
        <v>1</v>
      </c>
      <c r="M247" s="432">
        <v>0</v>
      </c>
      <c r="N247" s="432">
        <v>0</v>
      </c>
      <c r="O247" s="432">
        <v>0</v>
      </c>
    </row>
    <row r="248" spans="2:15" x14ac:dyDescent="0.25">
      <c r="B248" s="568"/>
      <c r="C248" s="602" t="s">
        <v>483</v>
      </c>
      <c r="D248" s="432">
        <v>1</v>
      </c>
      <c r="E248" s="432">
        <v>0</v>
      </c>
      <c r="F248" s="432">
        <v>0</v>
      </c>
      <c r="G248" s="432">
        <v>0</v>
      </c>
      <c r="H248" s="432">
        <v>0</v>
      </c>
      <c r="I248" s="432">
        <v>0</v>
      </c>
      <c r="J248" s="432">
        <v>0</v>
      </c>
      <c r="K248" s="432">
        <v>1</v>
      </c>
      <c r="L248" s="432">
        <v>0</v>
      </c>
      <c r="M248" s="432">
        <v>0</v>
      </c>
      <c r="N248" s="432">
        <v>0</v>
      </c>
      <c r="O248" s="432">
        <v>0</v>
      </c>
    </row>
    <row r="249" spans="2:15" x14ac:dyDescent="0.25">
      <c r="B249" s="417" t="s">
        <v>840</v>
      </c>
      <c r="C249" s="416"/>
      <c r="D249" s="416"/>
      <c r="E249" s="416"/>
      <c r="F249" s="416"/>
      <c r="G249" s="416"/>
      <c r="H249" s="416"/>
      <c r="I249" s="416"/>
      <c r="J249" s="416"/>
      <c r="K249" s="416"/>
      <c r="L249" s="416"/>
      <c r="M249" s="416"/>
      <c r="N249" s="416"/>
      <c r="O249" s="416"/>
    </row>
    <row r="250" spans="2:15" ht="14.25" customHeight="1" x14ac:dyDescent="0.25">
      <c r="B250" s="112" t="s">
        <v>845</v>
      </c>
      <c r="C250" s="112"/>
      <c r="D250" s="112"/>
      <c r="E250" s="112"/>
      <c r="F250" s="112"/>
      <c r="G250" s="112"/>
    </row>
    <row r="251" spans="2:15" x14ac:dyDescent="0.25">
      <c r="B251" s="89" t="s">
        <v>811</v>
      </c>
    </row>
  </sheetData>
  <mergeCells count="32">
    <mergeCell ref="B151:B159"/>
    <mergeCell ref="B160:B168"/>
    <mergeCell ref="B169:B178"/>
    <mergeCell ref="B207:B216"/>
    <mergeCell ref="B236:B245"/>
    <mergeCell ref="B188:B197"/>
    <mergeCell ref="B198:B206"/>
    <mergeCell ref="B217:B225"/>
    <mergeCell ref="B226:B235"/>
    <mergeCell ref="B246:B248"/>
    <mergeCell ref="B1:L1"/>
    <mergeCell ref="B2:O2"/>
    <mergeCell ref="C3:C4"/>
    <mergeCell ref="D3:D4"/>
    <mergeCell ref="E3:O3"/>
    <mergeCell ref="B15:B24"/>
    <mergeCell ref="B25:B33"/>
    <mergeCell ref="B3:B4"/>
    <mergeCell ref="B5:B14"/>
    <mergeCell ref="B102:B111"/>
    <mergeCell ref="B112:B121"/>
    <mergeCell ref="B122:B131"/>
    <mergeCell ref="B132:B141"/>
    <mergeCell ref="B142:B150"/>
    <mergeCell ref="B179:B187"/>
    <mergeCell ref="B92:B101"/>
    <mergeCell ref="B34:B43"/>
    <mergeCell ref="B44:B52"/>
    <mergeCell ref="B53:B62"/>
    <mergeCell ref="B63:B71"/>
    <mergeCell ref="B72:B81"/>
    <mergeCell ref="B82:B91"/>
  </mergeCells>
  <hyperlinks>
    <hyperlink ref="P2" location="INDICE!B54"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dimension ref="B1:M33"/>
  <sheetViews>
    <sheetView showGridLines="0" topLeftCell="A2" zoomScaleNormal="100" workbookViewId="0">
      <selection activeCell="B6" sqref="B6:B30"/>
    </sheetView>
  </sheetViews>
  <sheetFormatPr baseColWidth="10" defaultColWidth="12.5703125" defaultRowHeight="14.25" x14ac:dyDescent="0.25"/>
  <cols>
    <col min="1" max="1" width="3.7109375" style="66" customWidth="1"/>
    <col min="2" max="2" width="27.140625" style="69" customWidth="1"/>
    <col min="3" max="3" width="12.5703125" style="66"/>
    <col min="4" max="10" width="11.5703125" style="66" customWidth="1"/>
    <col min="11" max="11" width="12.5703125" style="66"/>
    <col min="12" max="12" width="10.7109375" style="66" customWidth="1"/>
    <col min="13" max="16384" width="12.5703125" style="66"/>
  </cols>
  <sheetData>
    <row r="1" spans="2:13" ht="126.75" customHeight="1" x14ac:dyDescent="0.25">
      <c r="B1" s="527"/>
      <c r="C1" s="527"/>
      <c r="D1" s="527"/>
      <c r="E1" s="527"/>
      <c r="F1" s="527"/>
      <c r="G1" s="527"/>
      <c r="H1" s="527"/>
      <c r="I1" s="527"/>
      <c r="J1" s="527"/>
      <c r="K1" s="527"/>
    </row>
    <row r="2" spans="2:13" ht="40.5" customHeight="1" x14ac:dyDescent="0.25">
      <c r="B2" s="529" t="s">
        <v>866</v>
      </c>
      <c r="C2" s="529"/>
      <c r="D2" s="529"/>
      <c r="E2" s="529"/>
      <c r="F2" s="529"/>
      <c r="G2" s="529"/>
      <c r="H2" s="529"/>
      <c r="I2" s="529"/>
      <c r="J2" s="529"/>
      <c r="K2" s="529"/>
      <c r="L2" s="529"/>
      <c r="M2" s="249" t="s">
        <v>358</v>
      </c>
    </row>
    <row r="3" spans="2:13" ht="20.25" customHeight="1" x14ac:dyDescent="0.25">
      <c r="B3" s="475" t="s">
        <v>395</v>
      </c>
      <c r="C3" s="475" t="s">
        <v>662</v>
      </c>
      <c r="D3" s="477" t="s">
        <v>77</v>
      </c>
      <c r="E3" s="478"/>
      <c r="F3" s="478"/>
      <c r="G3" s="478"/>
      <c r="H3" s="478"/>
      <c r="I3" s="478"/>
      <c r="J3" s="478"/>
      <c r="K3" s="478"/>
      <c r="L3" s="478"/>
    </row>
    <row r="4" spans="2:13" ht="33.75" customHeight="1" x14ac:dyDescent="0.25">
      <c r="B4" s="476"/>
      <c r="C4" s="476"/>
      <c r="D4" s="368" t="s">
        <v>301</v>
      </c>
      <c r="E4" s="368" t="s">
        <v>302</v>
      </c>
      <c r="F4" s="368" t="s">
        <v>303</v>
      </c>
      <c r="G4" s="368" t="s">
        <v>304</v>
      </c>
      <c r="H4" s="368" t="s">
        <v>305</v>
      </c>
      <c r="I4" s="368" t="s">
        <v>306</v>
      </c>
      <c r="J4" s="368" t="s">
        <v>307</v>
      </c>
      <c r="K4" s="368" t="s">
        <v>308</v>
      </c>
      <c r="L4" s="368" t="s">
        <v>533</v>
      </c>
    </row>
    <row r="5" spans="2:13" s="67" customFormat="1" ht="14.25" customHeight="1" x14ac:dyDescent="0.25">
      <c r="B5" s="418" t="s">
        <v>32</v>
      </c>
      <c r="C5" s="418">
        <v>8.9767030656375226</v>
      </c>
      <c r="D5" s="418">
        <v>6.4894194248507828</v>
      </c>
      <c r="E5" s="418">
        <v>7.7884819936179879</v>
      </c>
      <c r="F5" s="418">
        <v>8.1615923264331229</v>
      </c>
      <c r="G5" s="418">
        <v>8.5007715190174604</v>
      </c>
      <c r="H5" s="418">
        <v>8.9174266962154078</v>
      </c>
      <c r="I5" s="418">
        <v>9.7050909231902178</v>
      </c>
      <c r="J5" s="418">
        <v>10.881153113951598</v>
      </c>
      <c r="K5" s="418">
        <v>14.929742388758783</v>
      </c>
      <c r="L5" s="418">
        <v>28.388888888888886</v>
      </c>
    </row>
    <row r="6" spans="2:13" s="46" customFormat="1" ht="14.25" customHeight="1" x14ac:dyDescent="0.25">
      <c r="B6" s="432" t="s">
        <v>116</v>
      </c>
      <c r="C6" s="432">
        <v>8.4604387967834764</v>
      </c>
      <c r="D6" s="432">
        <v>5.2653061224489806</v>
      </c>
      <c r="E6" s="432">
        <v>7.661469933184863</v>
      </c>
      <c r="F6" s="432">
        <v>8.0295909486510073</v>
      </c>
      <c r="G6" s="432">
        <v>8.7052673904302331</v>
      </c>
      <c r="H6" s="432">
        <v>8.8002663115845277</v>
      </c>
      <c r="I6" s="432">
        <v>8.6790409899458698</v>
      </c>
      <c r="J6" s="432">
        <v>8.5015479876161013</v>
      </c>
      <c r="K6" s="432">
        <v>9</v>
      </c>
      <c r="L6" s="432">
        <v>9</v>
      </c>
    </row>
    <row r="7" spans="2:13" s="68" customFormat="1" ht="14.25" customHeight="1" x14ac:dyDescent="0.25">
      <c r="B7" s="432" t="s">
        <v>99</v>
      </c>
      <c r="C7" s="432">
        <v>18.097684515195368</v>
      </c>
      <c r="D7" s="432">
        <v>9.1111111111111107</v>
      </c>
      <c r="E7" s="432">
        <v>19.100616016427086</v>
      </c>
      <c r="F7" s="432">
        <v>18.958689458689456</v>
      </c>
      <c r="G7" s="432">
        <v>17.505511811023624</v>
      </c>
      <c r="H7" s="432">
        <v>16.390243902439018</v>
      </c>
      <c r="I7" s="432">
        <v>18.529411764705884</v>
      </c>
      <c r="J7" s="432">
        <v>17.094827586206886</v>
      </c>
      <c r="K7" s="432">
        <v>45</v>
      </c>
      <c r="L7" s="432">
        <v>0</v>
      </c>
    </row>
    <row r="8" spans="2:13" s="68" customFormat="1" ht="14.25" customHeight="1" x14ac:dyDescent="0.25">
      <c r="B8" s="432" t="s">
        <v>107</v>
      </c>
      <c r="C8" s="432">
        <v>7.7980978260869653</v>
      </c>
      <c r="D8" s="432">
        <v>4.3529411764705888</v>
      </c>
      <c r="E8" s="432">
        <v>6.4395924308588084</v>
      </c>
      <c r="F8" s="432">
        <v>7.3782961460446259</v>
      </c>
      <c r="G8" s="432">
        <v>7.9288343558282177</v>
      </c>
      <c r="H8" s="432">
        <v>8.5444947209653215</v>
      </c>
      <c r="I8" s="432">
        <v>8.4908136482939618</v>
      </c>
      <c r="J8" s="432">
        <v>8.5338983050847457</v>
      </c>
      <c r="K8" s="432">
        <v>17.666666666666664</v>
      </c>
      <c r="L8" s="432">
        <v>0</v>
      </c>
    </row>
    <row r="9" spans="2:13" s="68" customFormat="1" ht="14.25" customHeight="1" x14ac:dyDescent="0.25">
      <c r="B9" s="432" t="s">
        <v>104</v>
      </c>
      <c r="C9" s="432">
        <v>11.173831775700954</v>
      </c>
      <c r="D9" s="432">
        <v>11.578947368421053</v>
      </c>
      <c r="E9" s="432">
        <v>10.491620111731848</v>
      </c>
      <c r="F9" s="432">
        <v>10.6390423572744</v>
      </c>
      <c r="G9" s="432">
        <v>11.378623188405793</v>
      </c>
      <c r="H9" s="432">
        <v>10.212345679012339</v>
      </c>
      <c r="I9" s="432">
        <v>11.513661202185791</v>
      </c>
      <c r="J9" s="432">
        <v>14.366197183098592</v>
      </c>
      <c r="K9" s="432">
        <v>53</v>
      </c>
      <c r="L9" s="432">
        <v>0</v>
      </c>
    </row>
    <row r="10" spans="2:13" s="68" customFormat="1" ht="14.25" customHeight="1" x14ac:dyDescent="0.25">
      <c r="B10" s="432" t="s">
        <v>114</v>
      </c>
      <c r="C10" s="432">
        <v>13.782904466134264</v>
      </c>
      <c r="D10" s="432">
        <v>10.545454545454547</v>
      </c>
      <c r="E10" s="432">
        <v>11.47876447876448</v>
      </c>
      <c r="F10" s="432">
        <v>13.416666666666654</v>
      </c>
      <c r="G10" s="432">
        <v>13.691661667666478</v>
      </c>
      <c r="H10" s="432">
        <v>13.762917933130709</v>
      </c>
      <c r="I10" s="432">
        <v>15.345959595959609</v>
      </c>
      <c r="J10" s="432">
        <v>19.090196078431383</v>
      </c>
      <c r="K10" s="432">
        <v>32.142857142857139</v>
      </c>
      <c r="L10" s="432">
        <v>0</v>
      </c>
    </row>
    <row r="11" spans="2:13" s="68" customFormat="1" ht="14.25" customHeight="1" x14ac:dyDescent="0.25">
      <c r="B11" s="432" t="s">
        <v>106</v>
      </c>
      <c r="C11" s="432">
        <v>17.92821341956348</v>
      </c>
      <c r="D11" s="432">
        <v>8.5652173913043477</v>
      </c>
      <c r="E11" s="432">
        <v>17.575482406356421</v>
      </c>
      <c r="F11" s="432">
        <v>18.692976104272269</v>
      </c>
      <c r="G11" s="432">
        <v>16.798565840938736</v>
      </c>
      <c r="H11" s="432">
        <v>16.107599699021819</v>
      </c>
      <c r="I11" s="432">
        <v>18.838582677165377</v>
      </c>
      <c r="J11" s="432">
        <v>20.538135593220346</v>
      </c>
      <c r="K11" s="432">
        <v>28.25</v>
      </c>
      <c r="L11" s="432">
        <v>0</v>
      </c>
    </row>
    <row r="12" spans="2:13" s="68" customFormat="1" ht="14.25" customHeight="1" x14ac:dyDescent="0.25">
      <c r="B12" s="432" t="s">
        <v>101</v>
      </c>
      <c r="C12" s="432">
        <v>6.7930174563591068</v>
      </c>
      <c r="D12" s="432">
        <v>6.6521739130434776</v>
      </c>
      <c r="E12" s="432">
        <v>5.8258795468097793</v>
      </c>
      <c r="F12" s="432">
        <v>6.4329309188464183</v>
      </c>
      <c r="G12" s="432">
        <v>6.8459908159660881</v>
      </c>
      <c r="H12" s="432">
        <v>7.0660031430068031</v>
      </c>
      <c r="I12" s="432">
        <v>7.2145631067961125</v>
      </c>
      <c r="J12" s="432">
        <v>8.4318936877076389</v>
      </c>
      <c r="K12" s="432">
        <v>6.8125</v>
      </c>
      <c r="L12" s="432">
        <v>0</v>
      </c>
    </row>
    <row r="13" spans="2:13" s="68" customFormat="1" ht="14.25" customHeight="1" x14ac:dyDescent="0.25">
      <c r="B13" s="432" t="s">
        <v>113</v>
      </c>
      <c r="C13" s="432">
        <v>8.0845417236662218</v>
      </c>
      <c r="D13" s="432">
        <v>5.3285714285714274</v>
      </c>
      <c r="E13" s="432">
        <v>7.8690210102816325</v>
      </c>
      <c r="F13" s="432">
        <v>7.4825268817204229</v>
      </c>
      <c r="G13" s="432">
        <v>7.8948616600790587</v>
      </c>
      <c r="H13" s="432">
        <v>7.9848824188129912</v>
      </c>
      <c r="I13" s="432">
        <v>8.1409601634320818</v>
      </c>
      <c r="J13" s="432">
        <v>8.3035019455252908</v>
      </c>
      <c r="K13" s="432">
        <v>9.0400000000000009</v>
      </c>
      <c r="L13" s="432">
        <v>0</v>
      </c>
    </row>
    <row r="14" spans="2:13" s="68" customFormat="1" ht="14.25" customHeight="1" x14ac:dyDescent="0.25">
      <c r="B14" s="432" t="s">
        <v>108</v>
      </c>
      <c r="C14" s="432">
        <v>7.1355033726938792</v>
      </c>
      <c r="D14" s="432">
        <v>5.4377777777777814</v>
      </c>
      <c r="E14" s="432">
        <v>6.0798004987531247</v>
      </c>
      <c r="F14" s="432">
        <v>6.4229859094331605</v>
      </c>
      <c r="G14" s="432">
        <v>6.9939169225421649</v>
      </c>
      <c r="H14" s="432">
        <v>7.3748872303780608</v>
      </c>
      <c r="I14" s="432">
        <v>7.4694474372787543</v>
      </c>
      <c r="J14" s="432">
        <v>7.5239405613648724</v>
      </c>
      <c r="K14" s="432">
        <v>7.4880952380952372</v>
      </c>
      <c r="L14" s="432">
        <v>6.75</v>
      </c>
    </row>
    <row r="15" spans="2:13" s="68" customFormat="1" ht="14.25" customHeight="1" x14ac:dyDescent="0.25">
      <c r="B15" s="432" t="s">
        <v>103</v>
      </c>
      <c r="C15" s="432">
        <v>10.715275430888827</v>
      </c>
      <c r="D15" s="432">
        <v>5.4782608695652169</v>
      </c>
      <c r="E15" s="432">
        <v>9.5909090909090828</v>
      </c>
      <c r="F15" s="432">
        <v>11.178043631245602</v>
      </c>
      <c r="G15" s="432">
        <v>9.8142948308870412</v>
      </c>
      <c r="H15" s="432">
        <v>10.214743589743581</v>
      </c>
      <c r="I15" s="432">
        <v>10.914764079147634</v>
      </c>
      <c r="J15" s="432">
        <v>15</v>
      </c>
      <c r="K15" s="432">
        <v>14.200000000000003</v>
      </c>
      <c r="L15" s="432">
        <v>0</v>
      </c>
    </row>
    <row r="16" spans="2:13" s="67" customFormat="1" ht="14.25" customHeight="1" x14ac:dyDescent="0.25">
      <c r="B16" s="432" t="s">
        <v>102</v>
      </c>
      <c r="C16" s="432">
        <v>9.2821601941747645</v>
      </c>
      <c r="D16" s="432">
        <v>5.6666666666666661</v>
      </c>
      <c r="E16" s="432">
        <v>9.1277955271565432</v>
      </c>
      <c r="F16" s="432">
        <v>9.3643361128928717</v>
      </c>
      <c r="G16" s="432">
        <v>8.7543335325762133</v>
      </c>
      <c r="H16" s="432">
        <v>9.1230541141586503</v>
      </c>
      <c r="I16" s="432">
        <v>9.8358778625954209</v>
      </c>
      <c r="J16" s="432">
        <v>11.345528455284555</v>
      </c>
      <c r="K16" s="432">
        <v>14.928571428571429</v>
      </c>
      <c r="L16" s="432">
        <v>0</v>
      </c>
    </row>
    <row r="17" spans="2:12" ht="14.25" customHeight="1" x14ac:dyDescent="0.25">
      <c r="B17" s="432" t="s">
        <v>115</v>
      </c>
      <c r="C17" s="432">
        <v>6.32933557207964</v>
      </c>
      <c r="D17" s="432">
        <v>6.5022222222222252</v>
      </c>
      <c r="E17" s="432">
        <v>5.9462915601022939</v>
      </c>
      <c r="F17" s="432">
        <v>6.2140266021765393</v>
      </c>
      <c r="G17" s="432">
        <v>6.3754161331625996</v>
      </c>
      <c r="H17" s="432">
        <v>6.4699036918138058</v>
      </c>
      <c r="I17" s="432">
        <v>6.537037037037039</v>
      </c>
      <c r="J17" s="432">
        <v>6.8810289389067529</v>
      </c>
      <c r="K17" s="432">
        <v>5.8000000000000007</v>
      </c>
      <c r="L17" s="432">
        <v>0</v>
      </c>
    </row>
    <row r="18" spans="2:12" ht="14.25" customHeight="1" x14ac:dyDescent="0.25">
      <c r="B18" s="432" t="s">
        <v>100</v>
      </c>
      <c r="C18" s="432">
        <v>6.6495649092412323</v>
      </c>
      <c r="D18" s="432">
        <v>5.6594202898550723</v>
      </c>
      <c r="E18" s="432">
        <v>6.3102204408817872</v>
      </c>
      <c r="F18" s="432">
        <v>6.3071389793702544</v>
      </c>
      <c r="G18" s="432">
        <v>6.5978329145728543</v>
      </c>
      <c r="H18" s="432">
        <v>6.9987789987790121</v>
      </c>
      <c r="I18" s="432">
        <v>7.1870860927152282</v>
      </c>
      <c r="J18" s="432">
        <v>7.9230769230769225</v>
      </c>
      <c r="K18" s="432">
        <v>7.0434782608695654</v>
      </c>
      <c r="L18" s="432">
        <v>35.333333333333329</v>
      </c>
    </row>
    <row r="19" spans="2:12" ht="14.25" customHeight="1" x14ac:dyDescent="0.25">
      <c r="B19" s="432" t="s">
        <v>97</v>
      </c>
      <c r="C19" s="432">
        <v>21.384671711008025</v>
      </c>
      <c r="D19" s="432">
        <v>10.407407407407408</v>
      </c>
      <c r="E19" s="432">
        <v>17.0976116303219</v>
      </c>
      <c r="F19" s="432">
        <v>19.900201612903214</v>
      </c>
      <c r="G19" s="432">
        <v>23.208484848484851</v>
      </c>
      <c r="H19" s="432">
        <v>22.547021943573686</v>
      </c>
      <c r="I19" s="432">
        <v>27.699530516431938</v>
      </c>
      <c r="J19" s="432">
        <v>27.697368421052627</v>
      </c>
      <c r="K19" s="432">
        <v>32.769230769230766</v>
      </c>
      <c r="L19" s="432">
        <v>2</v>
      </c>
    </row>
    <row r="20" spans="2:12" ht="14.25" customHeight="1" x14ac:dyDescent="0.25">
      <c r="B20" s="432" t="s">
        <v>95</v>
      </c>
      <c r="C20" s="432">
        <v>17.153818443803999</v>
      </c>
      <c r="D20" s="432">
        <v>7.6176470588235281</v>
      </c>
      <c r="E20" s="432">
        <v>15.101754385964911</v>
      </c>
      <c r="F20" s="432">
        <v>18.2072463768116</v>
      </c>
      <c r="G20" s="432">
        <v>16.508305647840533</v>
      </c>
      <c r="H20" s="432">
        <v>16.121951219512205</v>
      </c>
      <c r="I20" s="432">
        <v>18.45182724252491</v>
      </c>
      <c r="J20" s="432">
        <v>19.490740740740744</v>
      </c>
      <c r="K20" s="432">
        <v>35.888888888888886</v>
      </c>
      <c r="L20" s="432">
        <v>53.5</v>
      </c>
    </row>
    <row r="21" spans="2:12" ht="14.25" customHeight="1" x14ac:dyDescent="0.25">
      <c r="B21" s="432" t="s">
        <v>98</v>
      </c>
      <c r="C21" s="432">
        <v>23.412488605287152</v>
      </c>
      <c r="D21" s="432">
        <v>10.333333333333334</v>
      </c>
      <c r="E21" s="432">
        <v>19.375634517766478</v>
      </c>
      <c r="F21" s="432">
        <v>23.181996086105666</v>
      </c>
      <c r="G21" s="432">
        <v>23.120458891013371</v>
      </c>
      <c r="H21" s="432">
        <v>22.329145728643216</v>
      </c>
      <c r="I21" s="432">
        <v>26.013274336283182</v>
      </c>
      <c r="J21" s="432">
        <v>34.31111111111111</v>
      </c>
      <c r="K21" s="432">
        <v>44.3</v>
      </c>
      <c r="L21" s="432">
        <v>99</v>
      </c>
    </row>
    <row r="22" spans="2:12" ht="14.25" customHeight="1" x14ac:dyDescent="0.25">
      <c r="B22" s="432" t="s">
        <v>111</v>
      </c>
      <c r="C22" s="432">
        <v>8.4524973248113309</v>
      </c>
      <c r="D22" s="432">
        <v>8.8363636363636342</v>
      </c>
      <c r="E22" s="432">
        <v>7.2146408839778911</v>
      </c>
      <c r="F22" s="432">
        <v>7.627928898464865</v>
      </c>
      <c r="G22" s="432">
        <v>8.3120333772507529</v>
      </c>
      <c r="H22" s="432">
        <v>8.8893340010015098</v>
      </c>
      <c r="I22" s="432">
        <v>8.8239669421487843</v>
      </c>
      <c r="J22" s="432">
        <v>9.3651979088872324</v>
      </c>
      <c r="K22" s="432">
        <v>10.152941176470582</v>
      </c>
      <c r="L22" s="432">
        <v>15</v>
      </c>
    </row>
    <row r="23" spans="2:12" ht="14.25" customHeight="1" x14ac:dyDescent="0.25">
      <c r="B23" s="432" t="s">
        <v>112</v>
      </c>
      <c r="C23" s="432">
        <v>10.1820063474541</v>
      </c>
      <c r="D23" s="432">
        <v>4.5625</v>
      </c>
      <c r="E23" s="432">
        <v>8.8190789473684266</v>
      </c>
      <c r="F23" s="432">
        <v>10.87596899224806</v>
      </c>
      <c r="G23" s="432">
        <v>10.042336548767439</v>
      </c>
      <c r="H23" s="432">
        <v>9.5096649484535938</v>
      </c>
      <c r="I23" s="432">
        <v>10.775401069518715</v>
      </c>
      <c r="J23" s="432">
        <v>10.420664206642064</v>
      </c>
      <c r="K23" s="432">
        <v>31.272727272727277</v>
      </c>
      <c r="L23" s="432">
        <v>0</v>
      </c>
    </row>
    <row r="24" spans="2:12" ht="14.25" customHeight="1" x14ac:dyDescent="0.25">
      <c r="B24" s="432" t="s">
        <v>94</v>
      </c>
      <c r="C24" s="432">
        <v>13.047979797979808</v>
      </c>
      <c r="D24" s="432">
        <v>6.0416666666666679</v>
      </c>
      <c r="E24" s="432">
        <v>11.034912718204488</v>
      </c>
      <c r="F24" s="432">
        <v>14.849593495934958</v>
      </c>
      <c r="G24" s="432">
        <v>11.187782805429865</v>
      </c>
      <c r="H24" s="432">
        <v>12.439169139465877</v>
      </c>
      <c r="I24" s="432">
        <v>13.383838383838386</v>
      </c>
      <c r="J24" s="432">
        <v>17.054054054054049</v>
      </c>
      <c r="K24" s="432">
        <v>43.4</v>
      </c>
      <c r="L24" s="432">
        <v>0</v>
      </c>
    </row>
    <row r="25" spans="2:12" ht="14.25" customHeight="1" x14ac:dyDescent="0.25">
      <c r="B25" s="432" t="s">
        <v>118</v>
      </c>
      <c r="C25" s="432">
        <v>9.1194444444444436</v>
      </c>
      <c r="D25" s="432">
        <v>10</v>
      </c>
      <c r="E25" s="432">
        <v>7.2727272727272725</v>
      </c>
      <c r="F25" s="432">
        <v>7.5974025974025947</v>
      </c>
      <c r="G25" s="432">
        <v>9.387755102040817</v>
      </c>
      <c r="H25" s="432">
        <v>7.872340425531914</v>
      </c>
      <c r="I25" s="432">
        <v>11.369565217391305</v>
      </c>
      <c r="J25" s="432">
        <v>7.333333333333333</v>
      </c>
      <c r="K25" s="432">
        <v>7.5</v>
      </c>
      <c r="L25" s="432">
        <v>0</v>
      </c>
    </row>
    <row r="26" spans="2:12" s="67" customFormat="1" ht="14.25" customHeight="1" x14ac:dyDescent="0.25">
      <c r="B26" s="432" t="s">
        <v>110</v>
      </c>
      <c r="C26" s="432">
        <v>13.969653998865589</v>
      </c>
      <c r="D26" s="432">
        <v>11.244444444444444</v>
      </c>
      <c r="E26" s="432">
        <v>10.931192660550476</v>
      </c>
      <c r="F26" s="432">
        <v>13.05144694533762</v>
      </c>
      <c r="G26" s="432">
        <v>11.931899641577065</v>
      </c>
      <c r="H26" s="432">
        <v>11.392605633802825</v>
      </c>
      <c r="I26" s="432">
        <v>14.470404984423677</v>
      </c>
      <c r="J26" s="432">
        <v>22.029411764705873</v>
      </c>
      <c r="K26" s="432">
        <v>7.2</v>
      </c>
      <c r="L26" s="432">
        <v>99</v>
      </c>
    </row>
    <row r="27" spans="2:12" ht="14.25" customHeight="1" x14ac:dyDescent="0.25">
      <c r="B27" s="432" t="s">
        <v>96</v>
      </c>
      <c r="C27" s="432">
        <v>22.085860017001973</v>
      </c>
      <c r="D27" s="432">
        <v>4.2368421052631593</v>
      </c>
      <c r="E27" s="432">
        <v>5.4548611111111098</v>
      </c>
      <c r="F27" s="432">
        <v>7.5131926121372059</v>
      </c>
      <c r="G27" s="432">
        <v>8.4900849858356935</v>
      </c>
      <c r="H27" s="432">
        <v>12.296015180265652</v>
      </c>
      <c r="I27" s="432">
        <v>22.123493975903617</v>
      </c>
      <c r="J27" s="432">
        <v>21.179487179487175</v>
      </c>
      <c r="K27" s="432">
        <v>23.2</v>
      </c>
      <c r="L27" s="432">
        <v>0</v>
      </c>
    </row>
    <row r="28" spans="2:12" ht="14.25" customHeight="1" x14ac:dyDescent="0.25">
      <c r="B28" s="432" t="s">
        <v>109</v>
      </c>
      <c r="C28" s="432">
        <v>7.1061219766230881</v>
      </c>
      <c r="D28" s="432">
        <v>4.735294117647058</v>
      </c>
      <c r="E28" s="432">
        <v>5.6198581560283598</v>
      </c>
      <c r="F28" s="432">
        <v>6.6222030981067173</v>
      </c>
      <c r="G28" s="432">
        <v>6.7452142206016417</v>
      </c>
      <c r="H28" s="432">
        <v>7.2755359394703696</v>
      </c>
      <c r="I28" s="432">
        <v>7.296915167095114</v>
      </c>
      <c r="J28" s="432">
        <v>5.933035714285718</v>
      </c>
      <c r="K28" s="432">
        <v>5.6363636363636367</v>
      </c>
      <c r="L28" s="432">
        <v>2</v>
      </c>
    </row>
    <row r="29" spans="2:12" ht="14.25" customHeight="1" x14ac:dyDescent="0.25">
      <c r="B29" s="432" t="s">
        <v>105</v>
      </c>
      <c r="C29" s="432">
        <v>7.2818181818181786</v>
      </c>
      <c r="D29" s="432">
        <v>5.3</v>
      </c>
      <c r="E29" s="432">
        <v>5.9337289812067375</v>
      </c>
      <c r="F29" s="432">
        <v>5.648016276703971</v>
      </c>
      <c r="G29" s="432">
        <v>5.9891126837234685</v>
      </c>
      <c r="H29" s="432">
        <v>6.2996820349761569</v>
      </c>
      <c r="I29" s="432">
        <v>7.086956521739129</v>
      </c>
      <c r="J29" s="432">
        <v>9.6436781609195368</v>
      </c>
      <c r="K29" s="432">
        <v>5.7</v>
      </c>
      <c r="L29" s="432">
        <v>0</v>
      </c>
    </row>
    <row r="30" spans="2:12" x14ac:dyDescent="0.25">
      <c r="B30" s="432" t="s">
        <v>69</v>
      </c>
      <c r="C30" s="432">
        <v>36.333333333333329</v>
      </c>
      <c r="D30" s="432">
        <v>0</v>
      </c>
      <c r="E30" s="432">
        <v>0</v>
      </c>
      <c r="F30" s="432">
        <v>6</v>
      </c>
      <c r="G30" s="432">
        <v>0</v>
      </c>
      <c r="H30" s="432">
        <v>99</v>
      </c>
      <c r="I30" s="432">
        <v>4</v>
      </c>
      <c r="J30" s="432">
        <v>0</v>
      </c>
      <c r="K30" s="432">
        <v>0</v>
      </c>
      <c r="L30" s="432">
        <v>0</v>
      </c>
    </row>
    <row r="31" spans="2:12" s="45" customFormat="1" ht="16.5" x14ac:dyDescent="0.25">
      <c r="B31" s="508" t="s">
        <v>845</v>
      </c>
      <c r="C31" s="508"/>
      <c r="D31" s="508"/>
      <c r="E31" s="508"/>
      <c r="F31" s="508"/>
      <c r="G31" s="508"/>
      <c r="H31" s="508"/>
      <c r="I31" s="508"/>
      <c r="J31" s="508"/>
      <c r="K31" s="508"/>
    </row>
    <row r="32" spans="2:12" s="45" customFormat="1" ht="23.45" customHeight="1" x14ac:dyDescent="0.25">
      <c r="B32" s="504" t="s">
        <v>811</v>
      </c>
      <c r="C32" s="504"/>
      <c r="D32" s="504"/>
      <c r="E32" s="504"/>
      <c r="F32" s="504"/>
      <c r="G32" s="504"/>
      <c r="H32" s="504"/>
      <c r="I32" s="504"/>
      <c r="J32" s="504"/>
      <c r="K32" s="504"/>
    </row>
    <row r="33" spans="2:11" ht="16.5" x14ac:dyDescent="0.3">
      <c r="B33" s="70" t="s">
        <v>840</v>
      </c>
      <c r="C33" s="45"/>
      <c r="D33" s="45"/>
      <c r="E33" s="45"/>
      <c r="F33" s="45"/>
      <c r="G33" s="45"/>
      <c r="H33" s="45"/>
      <c r="I33" s="45"/>
      <c r="J33" s="45"/>
      <c r="K33" s="45"/>
    </row>
  </sheetData>
  <mergeCells count="7">
    <mergeCell ref="B31:K31"/>
    <mergeCell ref="B32:K32"/>
    <mergeCell ref="B1:K1"/>
    <mergeCell ref="B2:L2"/>
    <mergeCell ref="C3:C4"/>
    <mergeCell ref="B3:B4"/>
    <mergeCell ref="D3:L3"/>
  </mergeCells>
  <hyperlinks>
    <hyperlink ref="M2" location="INDICE!B55"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dimension ref="B1:I38"/>
  <sheetViews>
    <sheetView showGridLines="0" topLeftCell="A2" zoomScaleNormal="100" workbookViewId="0">
      <selection activeCell="I2" sqref="I2"/>
    </sheetView>
  </sheetViews>
  <sheetFormatPr baseColWidth="10" defaultColWidth="12.5703125" defaultRowHeight="14.25" x14ac:dyDescent="0.25"/>
  <cols>
    <col min="1" max="1" width="3.7109375" style="66" customWidth="1"/>
    <col min="2" max="2" width="30.140625" style="69" customWidth="1"/>
    <col min="3" max="3" width="12.5703125" style="66"/>
    <col min="4" max="7" width="17.140625" style="66" customWidth="1"/>
    <col min="8" max="16384" width="12.5703125" style="66"/>
  </cols>
  <sheetData>
    <row r="1" spans="2:9" ht="126.75" customHeight="1" x14ac:dyDescent="0.25">
      <c r="B1" s="527"/>
      <c r="C1" s="527"/>
      <c r="D1" s="527"/>
      <c r="E1" s="527"/>
      <c r="F1" s="527"/>
      <c r="G1" s="527"/>
    </row>
    <row r="2" spans="2:9" ht="48.75" customHeight="1" x14ac:dyDescent="0.25">
      <c r="B2" s="529" t="s">
        <v>867</v>
      </c>
      <c r="C2" s="529"/>
      <c r="D2" s="529"/>
      <c r="E2" s="529"/>
      <c r="F2" s="529"/>
      <c r="G2" s="529"/>
      <c r="I2" s="249" t="s">
        <v>358</v>
      </c>
    </row>
    <row r="3" spans="2:9" ht="20.25" customHeight="1" x14ac:dyDescent="0.25">
      <c r="B3" s="475" t="s">
        <v>395</v>
      </c>
      <c r="C3" s="475" t="s">
        <v>663</v>
      </c>
      <c r="D3" s="480" t="s">
        <v>521</v>
      </c>
      <c r="E3" s="481"/>
      <c r="F3" s="481"/>
      <c r="G3" s="482"/>
    </row>
    <row r="4" spans="2:9" ht="24.75" customHeight="1" x14ac:dyDescent="0.25">
      <c r="B4" s="476"/>
      <c r="C4" s="476"/>
      <c r="D4" s="368" t="s">
        <v>532</v>
      </c>
      <c r="E4" s="368" t="s">
        <v>510</v>
      </c>
      <c r="F4" s="368" t="s">
        <v>511</v>
      </c>
      <c r="G4" s="368" t="s">
        <v>512</v>
      </c>
    </row>
    <row r="5" spans="2:9" s="67" customFormat="1" ht="13.5" x14ac:dyDescent="0.25">
      <c r="B5" s="278" t="s">
        <v>32</v>
      </c>
      <c r="C5" s="319">
        <v>21552</v>
      </c>
      <c r="D5" s="319">
        <v>730</v>
      </c>
      <c r="E5" s="319">
        <v>1700</v>
      </c>
      <c r="F5" s="319">
        <v>3924</v>
      </c>
      <c r="G5" s="319">
        <v>15198</v>
      </c>
    </row>
    <row r="6" spans="2:9" s="67" customFormat="1" ht="13.5" x14ac:dyDescent="0.25">
      <c r="B6" s="278" t="s">
        <v>64</v>
      </c>
      <c r="C6" s="319">
        <v>9652</v>
      </c>
      <c r="D6" s="319">
        <v>333</v>
      </c>
      <c r="E6" s="319">
        <v>738</v>
      </c>
      <c r="F6" s="319">
        <v>1690</v>
      </c>
      <c r="G6" s="319">
        <v>6891</v>
      </c>
    </row>
    <row r="7" spans="2:9" s="67" customFormat="1" x14ac:dyDescent="0.25">
      <c r="B7" s="279" t="s">
        <v>116</v>
      </c>
      <c r="C7" s="320">
        <v>1091</v>
      </c>
      <c r="D7" s="320">
        <v>39</v>
      </c>
      <c r="E7" s="320">
        <v>87</v>
      </c>
      <c r="F7" s="320">
        <v>178</v>
      </c>
      <c r="G7" s="320">
        <v>787</v>
      </c>
    </row>
    <row r="8" spans="2:9" s="67" customFormat="1" x14ac:dyDescent="0.25">
      <c r="B8" s="279" t="s">
        <v>99</v>
      </c>
      <c r="C8" s="320">
        <v>198</v>
      </c>
      <c r="D8" s="320">
        <v>7</v>
      </c>
      <c r="E8" s="320">
        <v>18</v>
      </c>
      <c r="F8" s="320">
        <v>32</v>
      </c>
      <c r="G8" s="320">
        <v>141</v>
      </c>
    </row>
    <row r="9" spans="2:9" s="67" customFormat="1" x14ac:dyDescent="0.25">
      <c r="B9" s="279" t="s">
        <v>107</v>
      </c>
      <c r="C9" s="320">
        <v>284</v>
      </c>
      <c r="D9" s="320">
        <v>10</v>
      </c>
      <c r="E9" s="320">
        <v>20</v>
      </c>
      <c r="F9" s="320">
        <v>47</v>
      </c>
      <c r="G9" s="320">
        <v>207</v>
      </c>
    </row>
    <row r="10" spans="2:9" s="67" customFormat="1" x14ac:dyDescent="0.25">
      <c r="B10" s="279" t="s">
        <v>104</v>
      </c>
      <c r="C10" s="320">
        <v>240</v>
      </c>
      <c r="D10" s="320">
        <v>3</v>
      </c>
      <c r="E10" s="320">
        <v>17</v>
      </c>
      <c r="F10" s="320">
        <v>38</v>
      </c>
      <c r="G10" s="320">
        <v>182</v>
      </c>
    </row>
    <row r="11" spans="2:9" s="67" customFormat="1" x14ac:dyDescent="0.25">
      <c r="B11" s="279" t="s">
        <v>114</v>
      </c>
      <c r="C11" s="320">
        <v>648</v>
      </c>
      <c r="D11" s="320">
        <v>11</v>
      </c>
      <c r="E11" s="320">
        <v>44</v>
      </c>
      <c r="F11" s="320">
        <v>100</v>
      </c>
      <c r="G11" s="320">
        <v>493</v>
      </c>
    </row>
    <row r="12" spans="2:9" s="67" customFormat="1" x14ac:dyDescent="0.25">
      <c r="B12" s="279" t="s">
        <v>106</v>
      </c>
      <c r="C12" s="320">
        <v>584</v>
      </c>
      <c r="D12" s="320">
        <v>10</v>
      </c>
      <c r="E12" s="320">
        <v>47</v>
      </c>
      <c r="F12" s="320">
        <v>86</v>
      </c>
      <c r="G12" s="320">
        <v>441</v>
      </c>
    </row>
    <row r="13" spans="2:9" s="67" customFormat="1" x14ac:dyDescent="0.25">
      <c r="B13" s="279" t="s">
        <v>103</v>
      </c>
      <c r="C13" s="320">
        <v>482</v>
      </c>
      <c r="D13" s="320">
        <v>16</v>
      </c>
      <c r="E13" s="320">
        <v>40</v>
      </c>
      <c r="F13" s="320">
        <v>99</v>
      </c>
      <c r="G13" s="320">
        <v>327</v>
      </c>
    </row>
    <row r="14" spans="2:9" s="67" customFormat="1" x14ac:dyDescent="0.25">
      <c r="B14" s="279" t="s">
        <v>102</v>
      </c>
      <c r="C14" s="320">
        <v>514</v>
      </c>
      <c r="D14" s="320">
        <v>23</v>
      </c>
      <c r="E14" s="320">
        <v>33</v>
      </c>
      <c r="F14" s="320">
        <v>98</v>
      </c>
      <c r="G14" s="320">
        <v>360</v>
      </c>
    </row>
    <row r="15" spans="2:9" s="67" customFormat="1" x14ac:dyDescent="0.25">
      <c r="B15" s="279" t="s">
        <v>111</v>
      </c>
      <c r="C15" s="320">
        <v>4211</v>
      </c>
      <c r="D15" s="320">
        <v>168</v>
      </c>
      <c r="E15" s="320">
        <v>322</v>
      </c>
      <c r="F15" s="320">
        <v>780</v>
      </c>
      <c r="G15" s="320">
        <v>2941</v>
      </c>
    </row>
    <row r="16" spans="2:9" s="67" customFormat="1" x14ac:dyDescent="0.25">
      <c r="B16" s="279" t="s">
        <v>112</v>
      </c>
      <c r="C16" s="320">
        <v>781</v>
      </c>
      <c r="D16" s="320">
        <v>22</v>
      </c>
      <c r="E16" s="320">
        <v>55</v>
      </c>
      <c r="F16" s="320">
        <v>125</v>
      </c>
      <c r="G16" s="320">
        <v>579</v>
      </c>
    </row>
    <row r="17" spans="2:8" s="67" customFormat="1" x14ac:dyDescent="0.25">
      <c r="B17" s="280" t="s">
        <v>109</v>
      </c>
      <c r="C17" s="320">
        <v>619</v>
      </c>
      <c r="D17" s="320">
        <v>24</v>
      </c>
      <c r="E17" s="320">
        <v>55</v>
      </c>
      <c r="F17" s="320">
        <v>107</v>
      </c>
      <c r="G17" s="320">
        <v>433</v>
      </c>
    </row>
    <row r="18" spans="2:8" s="67" customFormat="1" ht="13.5" x14ac:dyDescent="0.25">
      <c r="B18" s="278" t="s">
        <v>65</v>
      </c>
      <c r="C18" s="319">
        <v>10837</v>
      </c>
      <c r="D18" s="319">
        <v>373</v>
      </c>
      <c r="E18" s="319">
        <v>866</v>
      </c>
      <c r="F18" s="319">
        <v>2010</v>
      </c>
      <c r="G18" s="319">
        <v>7588</v>
      </c>
    </row>
    <row r="19" spans="2:8" s="67" customFormat="1" x14ac:dyDescent="0.25">
      <c r="B19" s="279" t="s">
        <v>101</v>
      </c>
      <c r="C19" s="320">
        <v>755</v>
      </c>
      <c r="D19" s="320">
        <v>38</v>
      </c>
      <c r="E19" s="320">
        <v>75</v>
      </c>
      <c r="F19" s="320">
        <v>161</v>
      </c>
      <c r="G19" s="320">
        <v>481</v>
      </c>
      <c r="H19" s="66"/>
    </row>
    <row r="20" spans="2:8" s="67" customFormat="1" x14ac:dyDescent="0.25">
      <c r="B20" s="279" t="s">
        <v>113</v>
      </c>
      <c r="C20" s="320">
        <v>696</v>
      </c>
      <c r="D20" s="320">
        <v>42</v>
      </c>
      <c r="E20" s="320">
        <v>69</v>
      </c>
      <c r="F20" s="320">
        <v>142</v>
      </c>
      <c r="G20" s="320">
        <v>443</v>
      </c>
      <c r="H20" s="66"/>
    </row>
    <row r="21" spans="2:8" s="67" customFormat="1" x14ac:dyDescent="0.25">
      <c r="B21" s="279" t="s">
        <v>108</v>
      </c>
      <c r="C21" s="320">
        <v>5690</v>
      </c>
      <c r="D21" s="320">
        <v>165</v>
      </c>
      <c r="E21" s="320">
        <v>420</v>
      </c>
      <c r="F21" s="320">
        <v>1013</v>
      </c>
      <c r="G21" s="320">
        <v>4092</v>
      </c>
      <c r="H21" s="66"/>
    </row>
    <row r="22" spans="2:8" s="67" customFormat="1" x14ac:dyDescent="0.25">
      <c r="B22" s="279" t="s">
        <v>115</v>
      </c>
      <c r="C22" s="320">
        <v>1160</v>
      </c>
      <c r="D22" s="320">
        <v>43</v>
      </c>
      <c r="E22" s="320">
        <v>82</v>
      </c>
      <c r="F22" s="320">
        <v>222</v>
      </c>
      <c r="G22" s="320">
        <v>813</v>
      </c>
      <c r="H22" s="66"/>
    </row>
    <row r="23" spans="2:8" s="67" customFormat="1" x14ac:dyDescent="0.25">
      <c r="B23" s="279" t="s">
        <v>100</v>
      </c>
      <c r="C23" s="320">
        <v>1979</v>
      </c>
      <c r="D23" s="320">
        <v>71</v>
      </c>
      <c r="E23" s="320">
        <v>193</v>
      </c>
      <c r="F23" s="320">
        <v>366</v>
      </c>
      <c r="G23" s="320">
        <v>1349</v>
      </c>
      <c r="H23" s="66"/>
    </row>
    <row r="24" spans="2:8" s="67" customFormat="1" x14ac:dyDescent="0.25">
      <c r="B24" s="279" t="s">
        <v>105</v>
      </c>
      <c r="C24" s="320">
        <v>557</v>
      </c>
      <c r="D24" s="320">
        <v>14</v>
      </c>
      <c r="E24" s="320">
        <v>27</v>
      </c>
      <c r="F24" s="320">
        <v>106</v>
      </c>
      <c r="G24" s="320">
        <v>410</v>
      </c>
      <c r="H24" s="66"/>
    </row>
    <row r="25" spans="2:8" s="67" customFormat="1" ht="13.5" x14ac:dyDescent="0.25">
      <c r="B25" s="278" t="s">
        <v>66</v>
      </c>
      <c r="C25" s="319">
        <v>1050</v>
      </c>
      <c r="D25" s="319">
        <v>24</v>
      </c>
      <c r="E25" s="319">
        <v>93</v>
      </c>
      <c r="F25" s="319">
        <v>220</v>
      </c>
      <c r="G25" s="319">
        <v>713</v>
      </c>
    </row>
    <row r="26" spans="2:8" s="67" customFormat="1" x14ac:dyDescent="0.25">
      <c r="B26" s="279" t="s">
        <v>97</v>
      </c>
      <c r="C26" s="320">
        <v>228</v>
      </c>
      <c r="D26" s="320">
        <v>3</v>
      </c>
      <c r="E26" s="320">
        <v>19</v>
      </c>
      <c r="F26" s="320">
        <v>48</v>
      </c>
      <c r="G26" s="320">
        <v>158</v>
      </c>
      <c r="H26" s="66"/>
    </row>
    <row r="27" spans="2:8" s="67" customFormat="1" x14ac:dyDescent="0.25">
      <c r="B27" s="279" t="s">
        <v>95</v>
      </c>
      <c r="C27" s="320">
        <v>185</v>
      </c>
      <c r="D27" s="320">
        <v>6</v>
      </c>
      <c r="E27" s="320">
        <v>17</v>
      </c>
      <c r="F27" s="320">
        <v>37</v>
      </c>
      <c r="G27" s="320">
        <v>125</v>
      </c>
      <c r="H27" s="66"/>
    </row>
    <row r="28" spans="2:8" s="67" customFormat="1" x14ac:dyDescent="0.25">
      <c r="B28" s="279" t="s">
        <v>98</v>
      </c>
      <c r="C28" s="320">
        <v>136</v>
      </c>
      <c r="D28" s="320">
        <v>7</v>
      </c>
      <c r="E28" s="320">
        <v>9</v>
      </c>
      <c r="F28" s="320">
        <v>27</v>
      </c>
      <c r="G28" s="320">
        <v>93</v>
      </c>
      <c r="H28" s="66"/>
    </row>
    <row r="29" spans="2:8" s="67" customFormat="1" x14ac:dyDescent="0.25">
      <c r="B29" s="279" t="s">
        <v>94</v>
      </c>
      <c r="C29" s="320">
        <v>131</v>
      </c>
      <c r="D29" s="320">
        <v>2</v>
      </c>
      <c r="E29" s="320">
        <v>7</v>
      </c>
      <c r="F29" s="320">
        <v>29</v>
      </c>
      <c r="G29" s="320">
        <v>93</v>
      </c>
      <c r="H29" s="66"/>
    </row>
    <row r="30" spans="2:8" s="67" customFormat="1" x14ac:dyDescent="0.25">
      <c r="B30" s="279" t="s">
        <v>110</v>
      </c>
      <c r="C30" s="320">
        <v>198</v>
      </c>
      <c r="D30" s="320">
        <v>3</v>
      </c>
      <c r="E30" s="320">
        <v>23</v>
      </c>
      <c r="F30" s="320">
        <v>43</v>
      </c>
      <c r="G30" s="320">
        <v>129</v>
      </c>
      <c r="H30" s="66"/>
    </row>
    <row r="31" spans="2:8" s="67" customFormat="1" x14ac:dyDescent="0.25">
      <c r="B31" s="279" t="s">
        <v>96</v>
      </c>
      <c r="C31" s="320">
        <v>172</v>
      </c>
      <c r="D31" s="320">
        <v>3</v>
      </c>
      <c r="E31" s="320">
        <v>18</v>
      </c>
      <c r="F31" s="320">
        <v>36</v>
      </c>
      <c r="G31" s="320">
        <v>115</v>
      </c>
      <c r="H31" s="66"/>
    </row>
    <row r="32" spans="2:8" s="67" customFormat="1" x14ac:dyDescent="0.25">
      <c r="B32" s="278" t="s">
        <v>292</v>
      </c>
      <c r="C32" s="320">
        <v>13</v>
      </c>
      <c r="D32" s="320" t="s">
        <v>668</v>
      </c>
      <c r="E32" s="320">
        <v>3</v>
      </c>
      <c r="F32" s="320">
        <v>4</v>
      </c>
      <c r="G32" s="320">
        <v>6</v>
      </c>
      <c r="H32" s="66"/>
    </row>
    <row r="33" spans="2:7" s="67" customFormat="1" x14ac:dyDescent="0.25">
      <c r="B33" s="279" t="s">
        <v>118</v>
      </c>
      <c r="C33" s="319">
        <v>13</v>
      </c>
      <c r="D33" s="319" t="s">
        <v>668</v>
      </c>
      <c r="E33" s="319">
        <v>3</v>
      </c>
      <c r="F33" s="319">
        <v>4</v>
      </c>
      <c r="G33" s="319">
        <v>6</v>
      </c>
    </row>
    <row r="34" spans="2:7" x14ac:dyDescent="0.25">
      <c r="B34" s="530"/>
      <c r="C34" s="530"/>
      <c r="D34" s="530"/>
      <c r="E34" s="530"/>
      <c r="F34" s="530"/>
      <c r="G34" s="530"/>
    </row>
    <row r="35" spans="2:7" s="45" customFormat="1" ht="20.25" customHeight="1" x14ac:dyDescent="0.25">
      <c r="B35" s="508" t="s">
        <v>845</v>
      </c>
      <c r="C35" s="508"/>
      <c r="D35" s="508"/>
      <c r="E35" s="508"/>
      <c r="F35" s="508"/>
      <c r="G35" s="508"/>
    </row>
    <row r="36" spans="2:7" ht="30" customHeight="1" x14ac:dyDescent="0.25">
      <c r="B36" s="490" t="s">
        <v>520</v>
      </c>
      <c r="C36" s="490"/>
      <c r="D36" s="490"/>
      <c r="E36" s="490"/>
      <c r="F36" s="490"/>
      <c r="G36" s="490"/>
    </row>
    <row r="37" spans="2:7" s="45" customFormat="1" ht="23.45" customHeight="1" x14ac:dyDescent="0.25">
      <c r="B37" s="504" t="s">
        <v>811</v>
      </c>
      <c r="C37" s="504"/>
      <c r="D37" s="504"/>
      <c r="E37" s="504"/>
      <c r="F37" s="504"/>
      <c r="G37" s="504"/>
    </row>
    <row r="38" spans="2:7" ht="16.5" x14ac:dyDescent="0.3">
      <c r="B38" s="70" t="s">
        <v>840</v>
      </c>
      <c r="C38" s="45"/>
      <c r="D38" s="45"/>
      <c r="E38" s="45"/>
      <c r="F38" s="45"/>
      <c r="G38" s="45"/>
    </row>
  </sheetData>
  <mergeCells count="9">
    <mergeCell ref="B35:G35"/>
    <mergeCell ref="B36:G36"/>
    <mergeCell ref="B37:G37"/>
    <mergeCell ref="B1:G1"/>
    <mergeCell ref="B2:G2"/>
    <mergeCell ref="C3:C4"/>
    <mergeCell ref="D3:G3"/>
    <mergeCell ref="B34:G34"/>
    <mergeCell ref="B3:B4"/>
  </mergeCells>
  <hyperlinks>
    <hyperlink ref="I2" location="INDICE!B56"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dimension ref="B1:N258"/>
  <sheetViews>
    <sheetView showGridLines="0" topLeftCell="B1" zoomScaleNormal="100" workbookViewId="0">
      <selection activeCell="B3" sqref="B1:B1048576"/>
    </sheetView>
  </sheetViews>
  <sheetFormatPr baseColWidth="10" defaultColWidth="12.5703125" defaultRowHeight="14.25" x14ac:dyDescent="0.25"/>
  <cols>
    <col min="1" max="1" width="3.7109375" style="66" customWidth="1"/>
    <col min="2" max="2" width="24.85546875" style="195" customWidth="1"/>
    <col min="3" max="3" width="25.7109375" style="66" customWidth="1"/>
    <col min="4" max="4" width="13.28515625" style="66" customWidth="1"/>
    <col min="5" max="5" width="17.140625" style="66" customWidth="1"/>
    <col min="6" max="6" width="16.42578125" style="66" customWidth="1"/>
    <col min="7" max="7" width="17.140625" style="66" customWidth="1"/>
    <col min="8" max="16384" width="12.5703125" style="66"/>
  </cols>
  <sheetData>
    <row r="1" spans="2:14" ht="127.5" customHeight="1" x14ac:dyDescent="0.25">
      <c r="B1" s="527"/>
      <c r="C1" s="527"/>
      <c r="D1" s="527"/>
      <c r="E1" s="527"/>
      <c r="F1" s="527"/>
      <c r="G1" s="527"/>
    </row>
    <row r="2" spans="2:14" ht="48.75" customHeight="1" x14ac:dyDescent="0.25">
      <c r="B2" s="529" t="s">
        <v>868</v>
      </c>
      <c r="C2" s="529"/>
      <c r="D2" s="529"/>
      <c r="E2" s="529"/>
      <c r="F2" s="529"/>
      <c r="G2" s="529"/>
      <c r="H2" s="529"/>
      <c r="I2" s="529"/>
      <c r="J2" s="529"/>
      <c r="K2" s="529"/>
      <c r="L2" s="529"/>
      <c r="M2" s="529"/>
      <c r="N2" s="249" t="s">
        <v>358</v>
      </c>
    </row>
    <row r="3" spans="2:14" s="36" customFormat="1" ht="24" customHeight="1" x14ac:dyDescent="0.25">
      <c r="B3" s="624" t="s">
        <v>395</v>
      </c>
      <c r="C3" s="514" t="s">
        <v>602</v>
      </c>
      <c r="D3" s="475" t="s">
        <v>32</v>
      </c>
      <c r="E3" s="480" t="s">
        <v>604</v>
      </c>
      <c r="F3" s="481"/>
      <c r="G3" s="481"/>
      <c r="H3" s="481"/>
      <c r="I3" s="481"/>
      <c r="J3" s="481"/>
      <c r="K3" s="481"/>
      <c r="L3" s="481"/>
      <c r="M3" s="482"/>
    </row>
    <row r="4" spans="2:14" s="36" customFormat="1" ht="39.75" customHeight="1" x14ac:dyDescent="0.25">
      <c r="B4" s="624"/>
      <c r="C4" s="514"/>
      <c r="D4" s="476"/>
      <c r="E4" s="368" t="s">
        <v>331</v>
      </c>
      <c r="F4" s="368" t="s">
        <v>603</v>
      </c>
      <c r="G4" s="368" t="s">
        <v>333</v>
      </c>
      <c r="H4" s="368" t="s">
        <v>334</v>
      </c>
      <c r="I4" s="368" t="s">
        <v>335</v>
      </c>
      <c r="J4" s="368" t="s">
        <v>336</v>
      </c>
      <c r="K4" s="368" t="s">
        <v>337</v>
      </c>
      <c r="L4" s="368" t="s">
        <v>338</v>
      </c>
      <c r="M4" s="368" t="s">
        <v>92</v>
      </c>
    </row>
    <row r="5" spans="2:14" s="42" customFormat="1" ht="15" customHeight="1" x14ac:dyDescent="0.2">
      <c r="B5" s="625" t="s">
        <v>359</v>
      </c>
      <c r="C5" s="419" t="s">
        <v>32</v>
      </c>
      <c r="D5" s="420">
        <v>251106</v>
      </c>
      <c r="E5" s="420">
        <v>13241</v>
      </c>
      <c r="F5" s="420">
        <v>2452</v>
      </c>
      <c r="G5" s="420">
        <v>2730</v>
      </c>
      <c r="H5" s="420">
        <v>719</v>
      </c>
      <c r="I5" s="420">
        <v>1729</v>
      </c>
      <c r="J5" s="420">
        <v>221132</v>
      </c>
      <c r="K5" s="420">
        <v>1076</v>
      </c>
      <c r="L5" s="420">
        <v>906</v>
      </c>
      <c r="M5" s="420">
        <v>7121</v>
      </c>
    </row>
    <row r="6" spans="2:14" s="42" customFormat="1" ht="15" customHeight="1" x14ac:dyDescent="0.2">
      <c r="B6" s="626" t="s">
        <v>116</v>
      </c>
      <c r="C6" s="419" t="s">
        <v>32</v>
      </c>
      <c r="D6" s="420">
        <v>10073</v>
      </c>
      <c r="E6" s="420">
        <v>68</v>
      </c>
      <c r="F6" s="420">
        <v>1</v>
      </c>
      <c r="G6" s="420">
        <v>11</v>
      </c>
      <c r="H6" s="420">
        <v>4</v>
      </c>
      <c r="I6" s="420">
        <v>9</v>
      </c>
      <c r="J6" s="420">
        <v>9754</v>
      </c>
      <c r="K6" s="420">
        <v>35</v>
      </c>
      <c r="L6" s="420">
        <v>31</v>
      </c>
      <c r="M6" s="420">
        <v>160</v>
      </c>
    </row>
    <row r="7" spans="2:14" s="42" customFormat="1" ht="15" customHeight="1" x14ac:dyDescent="0.2">
      <c r="B7" s="627"/>
      <c r="C7" s="622" t="s">
        <v>128</v>
      </c>
      <c r="D7" s="623">
        <v>7038</v>
      </c>
      <c r="E7" s="623">
        <v>40</v>
      </c>
      <c r="F7" s="623">
        <v>0</v>
      </c>
      <c r="G7" s="623">
        <v>6</v>
      </c>
      <c r="H7" s="623">
        <v>3</v>
      </c>
      <c r="I7" s="623">
        <v>4</v>
      </c>
      <c r="J7" s="623">
        <v>6852</v>
      </c>
      <c r="K7" s="623">
        <v>30</v>
      </c>
      <c r="L7" s="623">
        <v>20</v>
      </c>
      <c r="M7" s="623">
        <v>83</v>
      </c>
    </row>
    <row r="8" spans="2:14" s="42" customFormat="1" ht="15" customHeight="1" x14ac:dyDescent="0.2">
      <c r="B8" s="627"/>
      <c r="C8" s="622" t="s">
        <v>131</v>
      </c>
      <c r="D8" s="623">
        <v>199</v>
      </c>
      <c r="E8" s="623">
        <v>1</v>
      </c>
      <c r="F8" s="623">
        <v>0</v>
      </c>
      <c r="G8" s="623">
        <v>1</v>
      </c>
      <c r="H8" s="623">
        <v>0</v>
      </c>
      <c r="I8" s="623">
        <v>0</v>
      </c>
      <c r="J8" s="623">
        <v>195</v>
      </c>
      <c r="K8" s="623">
        <v>1</v>
      </c>
      <c r="L8" s="623">
        <v>0</v>
      </c>
      <c r="M8" s="623">
        <v>1</v>
      </c>
    </row>
    <row r="9" spans="2:14" s="42" customFormat="1" ht="15" customHeight="1" x14ac:dyDescent="0.2">
      <c r="B9" s="627"/>
      <c r="C9" s="622" t="s">
        <v>132</v>
      </c>
      <c r="D9" s="623">
        <v>732</v>
      </c>
      <c r="E9" s="623">
        <v>1</v>
      </c>
      <c r="F9" s="623">
        <v>0</v>
      </c>
      <c r="G9" s="623">
        <v>0</v>
      </c>
      <c r="H9" s="623">
        <v>0</v>
      </c>
      <c r="I9" s="623">
        <v>1</v>
      </c>
      <c r="J9" s="623">
        <v>713</v>
      </c>
      <c r="K9" s="623">
        <v>1</v>
      </c>
      <c r="L9" s="623">
        <v>1</v>
      </c>
      <c r="M9" s="623">
        <v>15</v>
      </c>
    </row>
    <row r="10" spans="2:14" s="42" customFormat="1" ht="15" customHeight="1" x14ac:dyDescent="0.2">
      <c r="B10" s="627"/>
      <c r="C10" s="622" t="s">
        <v>926</v>
      </c>
      <c r="D10" s="623">
        <v>187</v>
      </c>
      <c r="E10" s="623">
        <v>26</v>
      </c>
      <c r="F10" s="623">
        <v>0</v>
      </c>
      <c r="G10" s="623">
        <v>0</v>
      </c>
      <c r="H10" s="623">
        <v>0</v>
      </c>
      <c r="I10" s="623">
        <v>1</v>
      </c>
      <c r="J10" s="623">
        <v>146</v>
      </c>
      <c r="K10" s="623">
        <v>0</v>
      </c>
      <c r="L10" s="623">
        <v>0</v>
      </c>
      <c r="M10" s="623">
        <v>14</v>
      </c>
    </row>
    <row r="11" spans="2:14" s="42" customFormat="1" ht="15" customHeight="1" x14ac:dyDescent="0.2">
      <c r="B11" s="627"/>
      <c r="C11" s="622" t="s">
        <v>133</v>
      </c>
      <c r="D11" s="623">
        <v>337</v>
      </c>
      <c r="E11" s="623">
        <v>0</v>
      </c>
      <c r="F11" s="623">
        <v>0</v>
      </c>
      <c r="G11" s="623">
        <v>0</v>
      </c>
      <c r="H11" s="623">
        <v>0</v>
      </c>
      <c r="I11" s="623">
        <v>0</v>
      </c>
      <c r="J11" s="623">
        <v>334</v>
      </c>
      <c r="K11" s="623">
        <v>0</v>
      </c>
      <c r="L11" s="623">
        <v>1</v>
      </c>
      <c r="M11" s="623">
        <v>2</v>
      </c>
    </row>
    <row r="12" spans="2:14" s="42" customFormat="1" ht="15" customHeight="1" x14ac:dyDescent="0.2">
      <c r="B12" s="627"/>
      <c r="C12" s="622" t="s">
        <v>927</v>
      </c>
      <c r="D12" s="623">
        <v>109</v>
      </c>
      <c r="E12" s="623">
        <v>0</v>
      </c>
      <c r="F12" s="623">
        <v>0</v>
      </c>
      <c r="G12" s="623">
        <v>0</v>
      </c>
      <c r="H12" s="623">
        <v>0</v>
      </c>
      <c r="I12" s="623">
        <v>0</v>
      </c>
      <c r="J12" s="623">
        <v>104</v>
      </c>
      <c r="K12" s="623">
        <v>0</v>
      </c>
      <c r="L12" s="623">
        <v>0</v>
      </c>
      <c r="M12" s="623">
        <v>5</v>
      </c>
    </row>
    <row r="13" spans="2:14" s="42" customFormat="1" ht="15" customHeight="1" x14ac:dyDescent="0.2">
      <c r="B13" s="627"/>
      <c r="C13" s="622" t="s">
        <v>134</v>
      </c>
      <c r="D13" s="623">
        <v>46</v>
      </c>
      <c r="E13" s="623">
        <v>0</v>
      </c>
      <c r="F13" s="623">
        <v>0</v>
      </c>
      <c r="G13" s="623">
        <v>0</v>
      </c>
      <c r="H13" s="623">
        <v>0</v>
      </c>
      <c r="I13" s="623">
        <v>0</v>
      </c>
      <c r="J13" s="623">
        <v>46</v>
      </c>
      <c r="K13" s="623">
        <v>0</v>
      </c>
      <c r="L13" s="623">
        <v>0</v>
      </c>
      <c r="M13" s="623">
        <v>0</v>
      </c>
    </row>
    <row r="14" spans="2:14" s="42" customFormat="1" ht="15" customHeight="1" x14ac:dyDescent="0.2">
      <c r="B14" s="627"/>
      <c r="C14" s="622" t="s">
        <v>135</v>
      </c>
      <c r="D14" s="623">
        <v>259</v>
      </c>
      <c r="E14" s="623">
        <v>0</v>
      </c>
      <c r="F14" s="623">
        <v>0</v>
      </c>
      <c r="G14" s="623">
        <v>0</v>
      </c>
      <c r="H14" s="623">
        <v>0</v>
      </c>
      <c r="I14" s="623">
        <v>1</v>
      </c>
      <c r="J14" s="623">
        <v>250</v>
      </c>
      <c r="K14" s="623">
        <v>0</v>
      </c>
      <c r="L14" s="623">
        <v>0</v>
      </c>
      <c r="M14" s="623">
        <v>8</v>
      </c>
    </row>
    <row r="15" spans="2:14" s="42" customFormat="1" ht="15" customHeight="1" x14ac:dyDescent="0.2">
      <c r="B15" s="627"/>
      <c r="C15" s="622" t="s">
        <v>136</v>
      </c>
      <c r="D15" s="623">
        <v>366</v>
      </c>
      <c r="E15" s="623">
        <v>0</v>
      </c>
      <c r="F15" s="623">
        <v>0</v>
      </c>
      <c r="G15" s="623">
        <v>0</v>
      </c>
      <c r="H15" s="623">
        <v>0</v>
      </c>
      <c r="I15" s="623">
        <v>0</v>
      </c>
      <c r="J15" s="623">
        <v>340</v>
      </c>
      <c r="K15" s="623">
        <v>0</v>
      </c>
      <c r="L15" s="623">
        <v>0</v>
      </c>
      <c r="M15" s="623">
        <v>26</v>
      </c>
    </row>
    <row r="16" spans="2:14" s="42" customFormat="1" ht="15" customHeight="1" x14ac:dyDescent="0.2">
      <c r="B16" s="627"/>
      <c r="C16" s="622" t="s">
        <v>137</v>
      </c>
      <c r="D16" s="623">
        <v>41</v>
      </c>
      <c r="E16" s="623">
        <v>0</v>
      </c>
      <c r="F16" s="623">
        <v>0</v>
      </c>
      <c r="G16" s="623">
        <v>0</v>
      </c>
      <c r="H16" s="623">
        <v>0</v>
      </c>
      <c r="I16" s="623">
        <v>0</v>
      </c>
      <c r="J16" s="623">
        <v>40</v>
      </c>
      <c r="K16" s="623">
        <v>0</v>
      </c>
      <c r="L16" s="623">
        <v>0</v>
      </c>
      <c r="M16" s="623">
        <v>1</v>
      </c>
    </row>
    <row r="17" spans="2:13" s="42" customFormat="1" ht="15" customHeight="1" x14ac:dyDescent="0.2">
      <c r="B17" s="627"/>
      <c r="C17" s="622" t="s">
        <v>138</v>
      </c>
      <c r="D17" s="623">
        <v>154</v>
      </c>
      <c r="E17" s="623">
        <v>0</v>
      </c>
      <c r="F17" s="623">
        <v>0</v>
      </c>
      <c r="G17" s="623">
        <v>0</v>
      </c>
      <c r="H17" s="623">
        <v>0</v>
      </c>
      <c r="I17" s="623">
        <v>0</v>
      </c>
      <c r="J17" s="623">
        <v>153</v>
      </c>
      <c r="K17" s="623">
        <v>0</v>
      </c>
      <c r="L17" s="623">
        <v>0</v>
      </c>
      <c r="M17" s="623">
        <v>1</v>
      </c>
    </row>
    <row r="18" spans="2:13" s="42" customFormat="1" ht="15" customHeight="1" x14ac:dyDescent="0.2">
      <c r="B18" s="627"/>
      <c r="C18" s="622" t="s">
        <v>139</v>
      </c>
      <c r="D18" s="623">
        <v>19</v>
      </c>
      <c r="E18" s="623">
        <v>0</v>
      </c>
      <c r="F18" s="623">
        <v>0</v>
      </c>
      <c r="G18" s="623">
        <v>1</v>
      </c>
      <c r="H18" s="623">
        <v>0</v>
      </c>
      <c r="I18" s="623">
        <v>0</v>
      </c>
      <c r="J18" s="623">
        <v>17</v>
      </c>
      <c r="K18" s="623">
        <v>0</v>
      </c>
      <c r="L18" s="623">
        <v>0</v>
      </c>
      <c r="M18" s="623">
        <v>1</v>
      </c>
    </row>
    <row r="19" spans="2:13" s="42" customFormat="1" ht="15" customHeight="1" x14ac:dyDescent="0.2">
      <c r="B19" s="627"/>
      <c r="C19" s="622" t="s">
        <v>141</v>
      </c>
      <c r="D19" s="623">
        <v>51</v>
      </c>
      <c r="E19" s="623">
        <v>0</v>
      </c>
      <c r="F19" s="623">
        <v>0</v>
      </c>
      <c r="G19" s="623">
        <v>0</v>
      </c>
      <c r="H19" s="623">
        <v>0</v>
      </c>
      <c r="I19" s="623">
        <v>0</v>
      </c>
      <c r="J19" s="623">
        <v>49</v>
      </c>
      <c r="K19" s="623">
        <v>0</v>
      </c>
      <c r="L19" s="623">
        <v>1</v>
      </c>
      <c r="M19" s="623">
        <v>1</v>
      </c>
    </row>
    <row r="20" spans="2:13" s="42" customFormat="1" ht="15" customHeight="1" x14ac:dyDescent="0.2">
      <c r="B20" s="627"/>
      <c r="C20" s="622" t="s">
        <v>142</v>
      </c>
      <c r="D20" s="623">
        <v>37</v>
      </c>
      <c r="E20" s="623">
        <v>0</v>
      </c>
      <c r="F20" s="623">
        <v>0</v>
      </c>
      <c r="G20" s="623">
        <v>0</v>
      </c>
      <c r="H20" s="623">
        <v>0</v>
      </c>
      <c r="I20" s="623">
        <v>0</v>
      </c>
      <c r="J20" s="623">
        <v>37</v>
      </c>
      <c r="K20" s="623">
        <v>0</v>
      </c>
      <c r="L20" s="623">
        <v>0</v>
      </c>
      <c r="M20" s="623">
        <v>0</v>
      </c>
    </row>
    <row r="21" spans="2:13" s="42" customFormat="1" ht="15" customHeight="1" x14ac:dyDescent="0.2">
      <c r="B21" s="628"/>
      <c r="C21" s="622" t="s">
        <v>143</v>
      </c>
      <c r="D21" s="623">
        <v>498</v>
      </c>
      <c r="E21" s="623">
        <v>0</v>
      </c>
      <c r="F21" s="623">
        <v>1</v>
      </c>
      <c r="G21" s="623">
        <v>3</v>
      </c>
      <c r="H21" s="623">
        <v>1</v>
      </c>
      <c r="I21" s="623">
        <v>2</v>
      </c>
      <c r="J21" s="623">
        <v>478</v>
      </c>
      <c r="K21" s="623">
        <v>3</v>
      </c>
      <c r="L21" s="623">
        <v>8</v>
      </c>
      <c r="M21" s="623">
        <v>2</v>
      </c>
    </row>
    <row r="22" spans="2:13" s="42" customFormat="1" ht="15" customHeight="1" x14ac:dyDescent="0.2">
      <c r="B22" s="626" t="s">
        <v>99</v>
      </c>
      <c r="C22" s="419" t="s">
        <v>32</v>
      </c>
      <c r="D22" s="420">
        <v>2764</v>
      </c>
      <c r="E22" s="420">
        <v>447</v>
      </c>
      <c r="F22" s="420">
        <v>2</v>
      </c>
      <c r="G22" s="420">
        <v>0</v>
      </c>
      <c r="H22" s="420">
        <v>1</v>
      </c>
      <c r="I22" s="420">
        <v>5</v>
      </c>
      <c r="J22" s="420">
        <v>1941</v>
      </c>
      <c r="K22" s="420">
        <v>8</v>
      </c>
      <c r="L22" s="420">
        <v>3</v>
      </c>
      <c r="M22" s="420">
        <v>357</v>
      </c>
    </row>
    <row r="23" spans="2:13" s="42" customFormat="1" ht="15" customHeight="1" x14ac:dyDescent="0.2">
      <c r="B23" s="627"/>
      <c r="C23" s="622" t="s">
        <v>144</v>
      </c>
      <c r="D23" s="623">
        <v>1452</v>
      </c>
      <c r="E23" s="623">
        <v>408</v>
      </c>
      <c r="F23" s="623">
        <v>1</v>
      </c>
      <c r="G23" s="623">
        <v>0</v>
      </c>
      <c r="H23" s="623">
        <v>1</v>
      </c>
      <c r="I23" s="623">
        <v>2</v>
      </c>
      <c r="J23" s="623">
        <v>705</v>
      </c>
      <c r="K23" s="623">
        <v>2</v>
      </c>
      <c r="L23" s="623">
        <v>1</v>
      </c>
      <c r="M23" s="623">
        <v>332</v>
      </c>
    </row>
    <row r="24" spans="2:13" s="42" customFormat="1" ht="15" customHeight="1" x14ac:dyDescent="0.2">
      <c r="B24" s="627"/>
      <c r="C24" s="622" t="s">
        <v>147</v>
      </c>
      <c r="D24" s="623">
        <v>259</v>
      </c>
      <c r="E24" s="623">
        <v>9</v>
      </c>
      <c r="F24" s="623">
        <v>0</v>
      </c>
      <c r="G24" s="623">
        <v>0</v>
      </c>
      <c r="H24" s="623">
        <v>0</v>
      </c>
      <c r="I24" s="623">
        <v>0</v>
      </c>
      <c r="J24" s="623">
        <v>246</v>
      </c>
      <c r="K24" s="623">
        <v>1</v>
      </c>
      <c r="L24" s="623">
        <v>0</v>
      </c>
      <c r="M24" s="623">
        <v>3</v>
      </c>
    </row>
    <row r="25" spans="2:13" s="42" customFormat="1" ht="15" customHeight="1" x14ac:dyDescent="0.2">
      <c r="B25" s="627"/>
      <c r="C25" s="622" t="s">
        <v>148</v>
      </c>
      <c r="D25" s="623">
        <v>149</v>
      </c>
      <c r="E25" s="623">
        <v>3</v>
      </c>
      <c r="F25" s="623">
        <v>1</v>
      </c>
      <c r="G25" s="623">
        <v>0</v>
      </c>
      <c r="H25" s="623">
        <v>0</v>
      </c>
      <c r="I25" s="623">
        <v>0</v>
      </c>
      <c r="J25" s="623">
        <v>141</v>
      </c>
      <c r="K25" s="623">
        <v>0</v>
      </c>
      <c r="L25" s="623">
        <v>0</v>
      </c>
      <c r="M25" s="623">
        <v>4</v>
      </c>
    </row>
    <row r="26" spans="2:13" s="42" customFormat="1" ht="15" customHeight="1" x14ac:dyDescent="0.2">
      <c r="B26" s="627"/>
      <c r="C26" s="622" t="s">
        <v>916</v>
      </c>
      <c r="D26" s="623">
        <v>230</v>
      </c>
      <c r="E26" s="623">
        <v>6</v>
      </c>
      <c r="F26" s="623">
        <v>0</v>
      </c>
      <c r="G26" s="623">
        <v>0</v>
      </c>
      <c r="H26" s="623">
        <v>0</v>
      </c>
      <c r="I26" s="623">
        <v>1</v>
      </c>
      <c r="J26" s="623">
        <v>213</v>
      </c>
      <c r="K26" s="623">
        <v>0</v>
      </c>
      <c r="L26" s="623">
        <v>2</v>
      </c>
      <c r="M26" s="623">
        <v>8</v>
      </c>
    </row>
    <row r="27" spans="2:13" s="42" customFormat="1" ht="15" customHeight="1" x14ac:dyDescent="0.2">
      <c r="B27" s="627"/>
      <c r="C27" s="622" t="s">
        <v>149</v>
      </c>
      <c r="D27" s="623">
        <v>350</v>
      </c>
      <c r="E27" s="623">
        <v>12</v>
      </c>
      <c r="F27" s="623">
        <v>0</v>
      </c>
      <c r="G27" s="623">
        <v>0</v>
      </c>
      <c r="H27" s="623">
        <v>0</v>
      </c>
      <c r="I27" s="623">
        <v>1</v>
      </c>
      <c r="J27" s="623">
        <v>328</v>
      </c>
      <c r="K27" s="623">
        <v>2</v>
      </c>
      <c r="L27" s="623">
        <v>0</v>
      </c>
      <c r="M27" s="623">
        <v>7</v>
      </c>
    </row>
    <row r="28" spans="2:13" s="42" customFormat="1" ht="15" customHeight="1" x14ac:dyDescent="0.2">
      <c r="B28" s="627"/>
      <c r="C28" s="622" t="s">
        <v>151</v>
      </c>
      <c r="D28" s="623">
        <v>230</v>
      </c>
      <c r="E28" s="623">
        <v>9</v>
      </c>
      <c r="F28" s="623">
        <v>0</v>
      </c>
      <c r="G28" s="623">
        <v>0</v>
      </c>
      <c r="H28" s="623">
        <v>0</v>
      </c>
      <c r="I28" s="623">
        <v>1</v>
      </c>
      <c r="J28" s="623">
        <v>215</v>
      </c>
      <c r="K28" s="623">
        <v>3</v>
      </c>
      <c r="L28" s="623">
        <v>0</v>
      </c>
      <c r="M28" s="623">
        <v>2</v>
      </c>
    </row>
    <row r="29" spans="2:13" s="42" customFormat="1" ht="15" customHeight="1" x14ac:dyDescent="0.2">
      <c r="B29" s="628"/>
      <c r="C29" s="622" t="s">
        <v>152</v>
      </c>
      <c r="D29" s="623">
        <v>94</v>
      </c>
      <c r="E29" s="623">
        <v>0</v>
      </c>
      <c r="F29" s="623">
        <v>0</v>
      </c>
      <c r="G29" s="623">
        <v>0</v>
      </c>
      <c r="H29" s="623">
        <v>0</v>
      </c>
      <c r="I29" s="623">
        <v>0</v>
      </c>
      <c r="J29" s="623">
        <v>93</v>
      </c>
      <c r="K29" s="623">
        <v>0</v>
      </c>
      <c r="L29" s="623">
        <v>0</v>
      </c>
      <c r="M29" s="623">
        <v>1</v>
      </c>
    </row>
    <row r="30" spans="2:13" s="42" customFormat="1" ht="15" customHeight="1" x14ac:dyDescent="0.2">
      <c r="B30" s="626" t="s">
        <v>107</v>
      </c>
      <c r="C30" s="419" t="s">
        <v>32</v>
      </c>
      <c r="D30" s="420">
        <v>3680</v>
      </c>
      <c r="E30" s="420">
        <v>368</v>
      </c>
      <c r="F30" s="420">
        <v>8</v>
      </c>
      <c r="G30" s="420">
        <v>5</v>
      </c>
      <c r="H30" s="420">
        <v>4</v>
      </c>
      <c r="I30" s="420">
        <v>1</v>
      </c>
      <c r="J30" s="420">
        <v>3224</v>
      </c>
      <c r="K30" s="420">
        <v>18</v>
      </c>
      <c r="L30" s="420">
        <v>2</v>
      </c>
      <c r="M30" s="420">
        <v>50</v>
      </c>
    </row>
    <row r="31" spans="2:13" s="42" customFormat="1" ht="15" customHeight="1" x14ac:dyDescent="0.2">
      <c r="B31" s="627"/>
      <c r="C31" s="622" t="s">
        <v>153</v>
      </c>
      <c r="D31" s="623">
        <v>1102</v>
      </c>
      <c r="E31" s="623">
        <v>22</v>
      </c>
      <c r="F31" s="623">
        <v>2</v>
      </c>
      <c r="G31" s="623">
        <v>1</v>
      </c>
      <c r="H31" s="623">
        <v>0</v>
      </c>
      <c r="I31" s="623">
        <v>0</v>
      </c>
      <c r="J31" s="623">
        <v>1045</v>
      </c>
      <c r="K31" s="623">
        <v>6</v>
      </c>
      <c r="L31" s="623">
        <v>0</v>
      </c>
      <c r="M31" s="623">
        <v>26</v>
      </c>
    </row>
    <row r="32" spans="2:13" s="42" customFormat="1" ht="15" customHeight="1" x14ac:dyDescent="0.2">
      <c r="B32" s="627"/>
      <c r="C32" s="622" t="s">
        <v>917</v>
      </c>
      <c r="D32" s="623">
        <v>245</v>
      </c>
      <c r="E32" s="623">
        <v>4</v>
      </c>
      <c r="F32" s="623">
        <v>0</v>
      </c>
      <c r="G32" s="623">
        <v>0</v>
      </c>
      <c r="H32" s="623">
        <v>0</v>
      </c>
      <c r="I32" s="623">
        <v>0</v>
      </c>
      <c r="J32" s="623">
        <v>237</v>
      </c>
      <c r="K32" s="623">
        <v>0</v>
      </c>
      <c r="L32" s="623">
        <v>0</v>
      </c>
      <c r="M32" s="623">
        <v>4</v>
      </c>
    </row>
    <row r="33" spans="2:13" s="42" customFormat="1" ht="15" customHeight="1" x14ac:dyDescent="0.2">
      <c r="B33" s="627"/>
      <c r="C33" s="622" t="s">
        <v>107</v>
      </c>
      <c r="D33" s="623">
        <v>691</v>
      </c>
      <c r="E33" s="623">
        <v>230</v>
      </c>
      <c r="F33" s="623">
        <v>0</v>
      </c>
      <c r="G33" s="623">
        <v>0</v>
      </c>
      <c r="H33" s="623">
        <v>0</v>
      </c>
      <c r="I33" s="623">
        <v>0</v>
      </c>
      <c r="J33" s="623">
        <v>445</v>
      </c>
      <c r="K33" s="623">
        <v>1</v>
      </c>
      <c r="L33" s="623">
        <v>0</v>
      </c>
      <c r="M33" s="623">
        <v>15</v>
      </c>
    </row>
    <row r="34" spans="2:13" s="42" customFormat="1" ht="15" customHeight="1" x14ac:dyDescent="0.2">
      <c r="B34" s="627"/>
      <c r="C34" s="622" t="s">
        <v>154</v>
      </c>
      <c r="D34" s="623">
        <v>1357</v>
      </c>
      <c r="E34" s="623">
        <v>7</v>
      </c>
      <c r="F34" s="623">
        <v>6</v>
      </c>
      <c r="G34" s="623">
        <v>4</v>
      </c>
      <c r="H34" s="623">
        <v>4</v>
      </c>
      <c r="I34" s="623">
        <v>1</v>
      </c>
      <c r="J34" s="623">
        <v>1318</v>
      </c>
      <c r="K34" s="623">
        <v>11</v>
      </c>
      <c r="L34" s="623">
        <v>2</v>
      </c>
      <c r="M34" s="623">
        <v>4</v>
      </c>
    </row>
    <row r="35" spans="2:13" s="42" customFormat="1" ht="15" customHeight="1" x14ac:dyDescent="0.2">
      <c r="B35" s="627"/>
      <c r="C35" s="622" t="s">
        <v>155</v>
      </c>
      <c r="D35" s="623">
        <v>154</v>
      </c>
      <c r="E35" s="623">
        <v>60</v>
      </c>
      <c r="F35" s="623">
        <v>0</v>
      </c>
      <c r="G35" s="623">
        <v>0</v>
      </c>
      <c r="H35" s="623">
        <v>0</v>
      </c>
      <c r="I35" s="623">
        <v>0</v>
      </c>
      <c r="J35" s="623">
        <v>94</v>
      </c>
      <c r="K35" s="623">
        <v>0</v>
      </c>
      <c r="L35" s="623">
        <v>0</v>
      </c>
      <c r="M35" s="623">
        <v>0</v>
      </c>
    </row>
    <row r="36" spans="2:13" s="42" customFormat="1" ht="15" customHeight="1" x14ac:dyDescent="0.2">
      <c r="B36" s="627"/>
      <c r="C36" s="622" t="s">
        <v>928</v>
      </c>
      <c r="D36" s="623">
        <v>67</v>
      </c>
      <c r="E36" s="623">
        <v>1</v>
      </c>
      <c r="F36" s="623">
        <v>0</v>
      </c>
      <c r="G36" s="623">
        <v>0</v>
      </c>
      <c r="H36" s="623">
        <v>0</v>
      </c>
      <c r="I36" s="623">
        <v>0</v>
      </c>
      <c r="J36" s="623">
        <v>65</v>
      </c>
      <c r="K36" s="623">
        <v>0</v>
      </c>
      <c r="L36" s="623">
        <v>0</v>
      </c>
      <c r="M36" s="623">
        <v>1</v>
      </c>
    </row>
    <row r="37" spans="2:13" s="42" customFormat="1" ht="15" customHeight="1" x14ac:dyDescent="0.2">
      <c r="B37" s="628"/>
      <c r="C37" s="622" t="s">
        <v>156</v>
      </c>
      <c r="D37" s="623">
        <v>64</v>
      </c>
      <c r="E37" s="623">
        <v>44</v>
      </c>
      <c r="F37" s="623">
        <v>0</v>
      </c>
      <c r="G37" s="623">
        <v>0</v>
      </c>
      <c r="H37" s="623">
        <v>0</v>
      </c>
      <c r="I37" s="623">
        <v>0</v>
      </c>
      <c r="J37" s="623">
        <v>20</v>
      </c>
      <c r="K37" s="623">
        <v>0</v>
      </c>
      <c r="L37" s="623">
        <v>0</v>
      </c>
      <c r="M37" s="623">
        <v>0</v>
      </c>
    </row>
    <row r="38" spans="2:13" s="42" customFormat="1" ht="15" customHeight="1" x14ac:dyDescent="0.2">
      <c r="B38" s="626" t="s">
        <v>104</v>
      </c>
      <c r="C38" s="419" t="s">
        <v>32</v>
      </c>
      <c r="D38" s="420">
        <v>2140</v>
      </c>
      <c r="E38" s="420">
        <v>21</v>
      </c>
      <c r="F38" s="420">
        <v>68</v>
      </c>
      <c r="G38" s="420">
        <v>9</v>
      </c>
      <c r="H38" s="420">
        <v>1</v>
      </c>
      <c r="I38" s="420">
        <v>1</v>
      </c>
      <c r="J38" s="420">
        <v>1933</v>
      </c>
      <c r="K38" s="420">
        <v>3</v>
      </c>
      <c r="L38" s="420">
        <v>4</v>
      </c>
      <c r="M38" s="420">
        <v>100</v>
      </c>
    </row>
    <row r="39" spans="2:13" s="42" customFormat="1" ht="15" customHeight="1" x14ac:dyDescent="0.2">
      <c r="B39" s="627"/>
      <c r="C39" s="622" t="s">
        <v>157</v>
      </c>
      <c r="D39" s="623">
        <v>1261</v>
      </c>
      <c r="E39" s="623">
        <v>12</v>
      </c>
      <c r="F39" s="623">
        <v>6</v>
      </c>
      <c r="G39" s="623">
        <v>2</v>
      </c>
      <c r="H39" s="623">
        <v>0</v>
      </c>
      <c r="I39" s="623">
        <v>0</v>
      </c>
      <c r="J39" s="623">
        <v>1144</v>
      </c>
      <c r="K39" s="623">
        <v>1</v>
      </c>
      <c r="L39" s="623">
        <v>1</v>
      </c>
      <c r="M39" s="623">
        <v>95</v>
      </c>
    </row>
    <row r="40" spans="2:13" s="42" customFormat="1" ht="15" customHeight="1" x14ac:dyDescent="0.2">
      <c r="B40" s="627"/>
      <c r="C40" s="622" t="s">
        <v>99</v>
      </c>
      <c r="D40" s="623">
        <v>154</v>
      </c>
      <c r="E40" s="623">
        <v>0</v>
      </c>
      <c r="F40" s="623">
        <v>34</v>
      </c>
      <c r="G40" s="623">
        <v>4</v>
      </c>
      <c r="H40" s="623">
        <v>1</v>
      </c>
      <c r="I40" s="623">
        <v>0</v>
      </c>
      <c r="J40" s="623">
        <v>114</v>
      </c>
      <c r="K40" s="623">
        <v>0</v>
      </c>
      <c r="L40" s="623">
        <v>0</v>
      </c>
      <c r="M40" s="623">
        <v>1</v>
      </c>
    </row>
    <row r="41" spans="2:13" s="42" customFormat="1" ht="15" customHeight="1" x14ac:dyDescent="0.2">
      <c r="B41" s="627"/>
      <c r="C41" s="622" t="s">
        <v>158</v>
      </c>
      <c r="D41" s="623">
        <v>187</v>
      </c>
      <c r="E41" s="623">
        <v>1</v>
      </c>
      <c r="F41" s="623">
        <v>4</v>
      </c>
      <c r="G41" s="623">
        <v>0</v>
      </c>
      <c r="H41" s="623">
        <v>0</v>
      </c>
      <c r="I41" s="623">
        <v>0</v>
      </c>
      <c r="J41" s="623">
        <v>182</v>
      </c>
      <c r="K41" s="623">
        <v>0</v>
      </c>
      <c r="L41" s="623">
        <v>0</v>
      </c>
      <c r="M41" s="623">
        <v>0</v>
      </c>
    </row>
    <row r="42" spans="2:13" s="42" customFormat="1" ht="15" customHeight="1" x14ac:dyDescent="0.2">
      <c r="B42" s="627"/>
      <c r="C42" s="622" t="s">
        <v>159</v>
      </c>
      <c r="D42" s="623">
        <v>104</v>
      </c>
      <c r="E42" s="623">
        <v>5</v>
      </c>
      <c r="F42" s="623">
        <v>24</v>
      </c>
      <c r="G42" s="623">
        <v>3</v>
      </c>
      <c r="H42" s="623">
        <v>0</v>
      </c>
      <c r="I42" s="623">
        <v>0</v>
      </c>
      <c r="J42" s="623">
        <v>69</v>
      </c>
      <c r="K42" s="623">
        <v>0</v>
      </c>
      <c r="L42" s="623">
        <v>0</v>
      </c>
      <c r="M42" s="623">
        <v>3</v>
      </c>
    </row>
    <row r="43" spans="2:13" s="42" customFormat="1" ht="15" customHeight="1" x14ac:dyDescent="0.2">
      <c r="B43" s="627"/>
      <c r="C43" s="622" t="s">
        <v>675</v>
      </c>
      <c r="D43" s="623">
        <v>348</v>
      </c>
      <c r="E43" s="623">
        <v>2</v>
      </c>
      <c r="F43" s="623">
        <v>0</v>
      </c>
      <c r="G43" s="623">
        <v>0</v>
      </c>
      <c r="H43" s="623">
        <v>0</v>
      </c>
      <c r="I43" s="623">
        <v>1</v>
      </c>
      <c r="J43" s="623">
        <v>340</v>
      </c>
      <c r="K43" s="623">
        <v>1</v>
      </c>
      <c r="L43" s="623">
        <v>3</v>
      </c>
      <c r="M43" s="623">
        <v>1</v>
      </c>
    </row>
    <row r="44" spans="2:13" s="42" customFormat="1" ht="15" customHeight="1" x14ac:dyDescent="0.2">
      <c r="B44" s="628"/>
      <c r="C44" s="622" t="s">
        <v>160</v>
      </c>
      <c r="D44" s="623">
        <v>86</v>
      </c>
      <c r="E44" s="623">
        <v>1</v>
      </c>
      <c r="F44" s="623">
        <v>0</v>
      </c>
      <c r="G44" s="623">
        <v>0</v>
      </c>
      <c r="H44" s="623">
        <v>0</v>
      </c>
      <c r="I44" s="623">
        <v>0</v>
      </c>
      <c r="J44" s="623">
        <v>84</v>
      </c>
      <c r="K44" s="623">
        <v>1</v>
      </c>
      <c r="L44" s="623">
        <v>0</v>
      </c>
      <c r="M44" s="623">
        <v>0</v>
      </c>
    </row>
    <row r="45" spans="2:13" s="42" customFormat="1" ht="15" customHeight="1" x14ac:dyDescent="0.2">
      <c r="B45" s="626" t="s">
        <v>114</v>
      </c>
      <c r="C45" s="419" t="s">
        <v>32</v>
      </c>
      <c r="D45" s="420">
        <v>6762</v>
      </c>
      <c r="E45" s="420">
        <v>700</v>
      </c>
      <c r="F45" s="420">
        <v>4</v>
      </c>
      <c r="G45" s="420">
        <v>2</v>
      </c>
      <c r="H45" s="420">
        <v>1</v>
      </c>
      <c r="I45" s="420">
        <v>8</v>
      </c>
      <c r="J45" s="420">
        <v>5457</v>
      </c>
      <c r="K45" s="420">
        <v>10</v>
      </c>
      <c r="L45" s="420">
        <v>6</v>
      </c>
      <c r="M45" s="420">
        <v>574</v>
      </c>
    </row>
    <row r="46" spans="2:13" s="42" customFormat="1" ht="15" customHeight="1" x14ac:dyDescent="0.2">
      <c r="B46" s="627"/>
      <c r="C46" s="622" t="s">
        <v>161</v>
      </c>
      <c r="D46" s="623">
        <v>3017</v>
      </c>
      <c r="E46" s="623">
        <v>196</v>
      </c>
      <c r="F46" s="623">
        <v>2</v>
      </c>
      <c r="G46" s="623">
        <v>1</v>
      </c>
      <c r="H46" s="623">
        <v>0</v>
      </c>
      <c r="I46" s="623">
        <v>2</v>
      </c>
      <c r="J46" s="623">
        <v>2678</v>
      </c>
      <c r="K46" s="623">
        <v>5</v>
      </c>
      <c r="L46" s="623">
        <v>4</v>
      </c>
      <c r="M46" s="623">
        <v>129</v>
      </c>
    </row>
    <row r="47" spans="2:13" s="42" customFormat="1" ht="15" customHeight="1" x14ac:dyDescent="0.2">
      <c r="B47" s="627"/>
      <c r="C47" s="622" t="s">
        <v>676</v>
      </c>
      <c r="D47" s="623">
        <v>898</v>
      </c>
      <c r="E47" s="623">
        <v>9</v>
      </c>
      <c r="F47" s="623">
        <v>0</v>
      </c>
      <c r="G47" s="623">
        <v>0</v>
      </c>
      <c r="H47" s="623">
        <v>1</v>
      </c>
      <c r="I47" s="623">
        <v>5</v>
      </c>
      <c r="J47" s="623">
        <v>856</v>
      </c>
      <c r="K47" s="623">
        <v>4</v>
      </c>
      <c r="L47" s="623">
        <v>2</v>
      </c>
      <c r="M47" s="623">
        <v>21</v>
      </c>
    </row>
    <row r="48" spans="2:13" s="42" customFormat="1" ht="15" customHeight="1" x14ac:dyDescent="0.2">
      <c r="B48" s="627"/>
      <c r="C48" s="622" t="s">
        <v>164</v>
      </c>
      <c r="D48" s="623">
        <v>363</v>
      </c>
      <c r="E48" s="623">
        <v>2</v>
      </c>
      <c r="F48" s="623">
        <v>0</v>
      </c>
      <c r="G48" s="623">
        <v>0</v>
      </c>
      <c r="H48" s="623">
        <v>0</v>
      </c>
      <c r="I48" s="623">
        <v>0</v>
      </c>
      <c r="J48" s="623">
        <v>318</v>
      </c>
      <c r="K48" s="623">
        <v>1</v>
      </c>
      <c r="L48" s="623">
        <v>0</v>
      </c>
      <c r="M48" s="623">
        <v>42</v>
      </c>
    </row>
    <row r="49" spans="2:13" s="42" customFormat="1" ht="15" customHeight="1" x14ac:dyDescent="0.2">
      <c r="B49" s="627"/>
      <c r="C49" s="622" t="s">
        <v>677</v>
      </c>
      <c r="D49" s="623">
        <v>994</v>
      </c>
      <c r="E49" s="623">
        <v>311</v>
      </c>
      <c r="F49" s="623">
        <v>0</v>
      </c>
      <c r="G49" s="623">
        <v>0</v>
      </c>
      <c r="H49" s="623">
        <v>0</v>
      </c>
      <c r="I49" s="623">
        <v>0</v>
      </c>
      <c r="J49" s="623">
        <v>497</v>
      </c>
      <c r="K49" s="623">
        <v>0</v>
      </c>
      <c r="L49" s="623">
        <v>0</v>
      </c>
      <c r="M49" s="623">
        <v>186</v>
      </c>
    </row>
    <row r="50" spans="2:13" s="42" customFormat="1" ht="15" customHeight="1" x14ac:dyDescent="0.2">
      <c r="B50" s="627"/>
      <c r="C50" s="622" t="s">
        <v>165</v>
      </c>
      <c r="D50" s="623">
        <v>799</v>
      </c>
      <c r="E50" s="623">
        <v>64</v>
      </c>
      <c r="F50" s="623">
        <v>2</v>
      </c>
      <c r="G50" s="623">
        <v>1</v>
      </c>
      <c r="H50" s="623">
        <v>0</v>
      </c>
      <c r="I50" s="623">
        <v>1</v>
      </c>
      <c r="J50" s="623">
        <v>702</v>
      </c>
      <c r="K50" s="623">
        <v>0</v>
      </c>
      <c r="L50" s="623">
        <v>0</v>
      </c>
      <c r="M50" s="623">
        <v>29</v>
      </c>
    </row>
    <row r="51" spans="2:13" s="42" customFormat="1" ht="15" customHeight="1" x14ac:dyDescent="0.2">
      <c r="B51" s="627"/>
      <c r="C51" s="622" t="s">
        <v>678</v>
      </c>
      <c r="D51" s="623">
        <v>417</v>
      </c>
      <c r="E51" s="623">
        <v>74</v>
      </c>
      <c r="F51" s="623">
        <v>0</v>
      </c>
      <c r="G51" s="623">
        <v>0</v>
      </c>
      <c r="H51" s="623">
        <v>0</v>
      </c>
      <c r="I51" s="623">
        <v>0</v>
      </c>
      <c r="J51" s="623">
        <v>259</v>
      </c>
      <c r="K51" s="623">
        <v>0</v>
      </c>
      <c r="L51" s="623">
        <v>0</v>
      </c>
      <c r="M51" s="623">
        <v>84</v>
      </c>
    </row>
    <row r="52" spans="2:13" s="42" customFormat="1" ht="15" customHeight="1" x14ac:dyDescent="0.2">
      <c r="B52" s="628"/>
      <c r="C52" s="622" t="s">
        <v>166</v>
      </c>
      <c r="D52" s="623">
        <v>274</v>
      </c>
      <c r="E52" s="623">
        <v>44</v>
      </c>
      <c r="F52" s="623">
        <v>0</v>
      </c>
      <c r="G52" s="623">
        <v>0</v>
      </c>
      <c r="H52" s="623">
        <v>0</v>
      </c>
      <c r="I52" s="623">
        <v>0</v>
      </c>
      <c r="J52" s="623">
        <v>147</v>
      </c>
      <c r="K52" s="623">
        <v>0</v>
      </c>
      <c r="L52" s="623">
        <v>0</v>
      </c>
      <c r="M52" s="623">
        <v>83</v>
      </c>
    </row>
    <row r="53" spans="2:13" s="42" customFormat="1" ht="15" customHeight="1" x14ac:dyDescent="0.2">
      <c r="B53" s="626" t="s">
        <v>106</v>
      </c>
      <c r="C53" s="419" t="s">
        <v>32</v>
      </c>
      <c r="D53" s="420">
        <v>6185</v>
      </c>
      <c r="E53" s="420">
        <v>1678</v>
      </c>
      <c r="F53" s="420">
        <v>4</v>
      </c>
      <c r="G53" s="420">
        <v>6</v>
      </c>
      <c r="H53" s="420">
        <v>1</v>
      </c>
      <c r="I53" s="420">
        <v>6</v>
      </c>
      <c r="J53" s="420">
        <v>3689</v>
      </c>
      <c r="K53" s="420">
        <v>11</v>
      </c>
      <c r="L53" s="420">
        <v>3</v>
      </c>
      <c r="M53" s="420">
        <v>787</v>
      </c>
    </row>
    <row r="54" spans="2:13" s="42" customFormat="1" ht="15" customHeight="1" x14ac:dyDescent="0.2">
      <c r="B54" s="627"/>
      <c r="C54" s="622" t="s">
        <v>167</v>
      </c>
      <c r="D54" s="623">
        <v>3261</v>
      </c>
      <c r="E54" s="623">
        <v>642</v>
      </c>
      <c r="F54" s="623">
        <v>4</v>
      </c>
      <c r="G54" s="623">
        <v>2</v>
      </c>
      <c r="H54" s="623">
        <v>1</v>
      </c>
      <c r="I54" s="623">
        <v>5</v>
      </c>
      <c r="J54" s="623">
        <v>2353</v>
      </c>
      <c r="K54" s="623">
        <v>9</v>
      </c>
      <c r="L54" s="623">
        <v>3</v>
      </c>
      <c r="M54" s="623">
        <v>242</v>
      </c>
    </row>
    <row r="55" spans="2:13" s="42" customFormat="1" ht="15" customHeight="1" x14ac:dyDescent="0.2">
      <c r="B55" s="627"/>
      <c r="C55" s="622" t="s">
        <v>929</v>
      </c>
      <c r="D55" s="623">
        <v>618</v>
      </c>
      <c r="E55" s="623">
        <v>331</v>
      </c>
      <c r="F55" s="623">
        <v>0</v>
      </c>
      <c r="G55" s="623">
        <v>0</v>
      </c>
      <c r="H55" s="623">
        <v>0</v>
      </c>
      <c r="I55" s="623">
        <v>0</v>
      </c>
      <c r="J55" s="623">
        <v>198</v>
      </c>
      <c r="K55" s="623">
        <v>0</v>
      </c>
      <c r="L55" s="623">
        <v>0</v>
      </c>
      <c r="M55" s="623">
        <v>89</v>
      </c>
    </row>
    <row r="56" spans="2:13" s="42" customFormat="1" ht="15" customHeight="1" x14ac:dyDescent="0.2">
      <c r="B56" s="627"/>
      <c r="C56" s="622" t="s">
        <v>168</v>
      </c>
      <c r="D56" s="623">
        <v>378</v>
      </c>
      <c r="E56" s="623">
        <v>251</v>
      </c>
      <c r="F56" s="623">
        <v>0</v>
      </c>
      <c r="G56" s="623">
        <v>0</v>
      </c>
      <c r="H56" s="623">
        <v>0</v>
      </c>
      <c r="I56" s="623">
        <v>0</v>
      </c>
      <c r="J56" s="623">
        <v>59</v>
      </c>
      <c r="K56" s="623">
        <v>2</v>
      </c>
      <c r="L56" s="623">
        <v>0</v>
      </c>
      <c r="M56" s="623">
        <v>66</v>
      </c>
    </row>
    <row r="57" spans="2:13" s="42" customFormat="1" ht="15" customHeight="1" x14ac:dyDescent="0.2">
      <c r="B57" s="627"/>
      <c r="C57" s="622" t="s">
        <v>169</v>
      </c>
      <c r="D57" s="623">
        <v>166</v>
      </c>
      <c r="E57" s="623">
        <v>23</v>
      </c>
      <c r="F57" s="623">
        <v>0</v>
      </c>
      <c r="G57" s="623">
        <v>0</v>
      </c>
      <c r="H57" s="623">
        <v>0</v>
      </c>
      <c r="I57" s="623">
        <v>0</v>
      </c>
      <c r="J57" s="623">
        <v>127</v>
      </c>
      <c r="K57" s="623">
        <v>0</v>
      </c>
      <c r="L57" s="623">
        <v>0</v>
      </c>
      <c r="M57" s="623">
        <v>16</v>
      </c>
    </row>
    <row r="58" spans="2:13" s="42" customFormat="1" ht="15" customHeight="1" x14ac:dyDescent="0.2">
      <c r="B58" s="627"/>
      <c r="C58" s="622" t="s">
        <v>170</v>
      </c>
      <c r="D58" s="623">
        <v>150</v>
      </c>
      <c r="E58" s="623">
        <v>12</v>
      </c>
      <c r="F58" s="623">
        <v>0</v>
      </c>
      <c r="G58" s="623">
        <v>0</v>
      </c>
      <c r="H58" s="623">
        <v>0</v>
      </c>
      <c r="I58" s="623">
        <v>1</v>
      </c>
      <c r="J58" s="623">
        <v>134</v>
      </c>
      <c r="K58" s="623">
        <v>0</v>
      </c>
      <c r="L58" s="623">
        <v>0</v>
      </c>
      <c r="M58" s="623">
        <v>3</v>
      </c>
    </row>
    <row r="59" spans="2:13" s="42" customFormat="1" ht="15" customHeight="1" x14ac:dyDescent="0.2">
      <c r="B59" s="627"/>
      <c r="C59" s="622" t="s">
        <v>171</v>
      </c>
      <c r="D59" s="623">
        <v>636</v>
      </c>
      <c r="E59" s="623">
        <v>311</v>
      </c>
      <c r="F59" s="623">
        <v>0</v>
      </c>
      <c r="G59" s="623">
        <v>0</v>
      </c>
      <c r="H59" s="623">
        <v>0</v>
      </c>
      <c r="I59" s="623">
        <v>0</v>
      </c>
      <c r="J59" s="623">
        <v>24</v>
      </c>
      <c r="K59" s="623">
        <v>0</v>
      </c>
      <c r="L59" s="623">
        <v>0</v>
      </c>
      <c r="M59" s="623">
        <v>301</v>
      </c>
    </row>
    <row r="60" spans="2:13" s="42" customFormat="1" ht="15" customHeight="1" x14ac:dyDescent="0.2">
      <c r="B60" s="627"/>
      <c r="C60" s="622" t="s">
        <v>172</v>
      </c>
      <c r="D60" s="623">
        <v>566</v>
      </c>
      <c r="E60" s="623">
        <v>78</v>
      </c>
      <c r="F60" s="623">
        <v>0</v>
      </c>
      <c r="G60" s="623">
        <v>1</v>
      </c>
      <c r="H60" s="623">
        <v>0</v>
      </c>
      <c r="I60" s="623">
        <v>0</v>
      </c>
      <c r="J60" s="623">
        <v>457</v>
      </c>
      <c r="K60" s="623">
        <v>0</v>
      </c>
      <c r="L60" s="623">
        <v>0</v>
      </c>
      <c r="M60" s="623">
        <v>30</v>
      </c>
    </row>
    <row r="61" spans="2:13" s="42" customFormat="1" ht="15" customHeight="1" x14ac:dyDescent="0.2">
      <c r="B61" s="627"/>
      <c r="C61" s="622" t="s">
        <v>173</v>
      </c>
      <c r="D61" s="623">
        <v>153</v>
      </c>
      <c r="E61" s="623">
        <v>26</v>
      </c>
      <c r="F61" s="623">
        <v>0</v>
      </c>
      <c r="G61" s="623">
        <v>0</v>
      </c>
      <c r="H61" s="623">
        <v>0</v>
      </c>
      <c r="I61" s="623">
        <v>0</v>
      </c>
      <c r="J61" s="623">
        <v>92</v>
      </c>
      <c r="K61" s="623">
        <v>0</v>
      </c>
      <c r="L61" s="623">
        <v>0</v>
      </c>
      <c r="M61" s="623">
        <v>35</v>
      </c>
    </row>
    <row r="62" spans="2:13" s="42" customFormat="1" ht="15" customHeight="1" x14ac:dyDescent="0.2">
      <c r="B62" s="627"/>
      <c r="C62" s="622" t="s">
        <v>174</v>
      </c>
      <c r="D62" s="623">
        <v>48</v>
      </c>
      <c r="E62" s="623">
        <v>2</v>
      </c>
      <c r="F62" s="623">
        <v>0</v>
      </c>
      <c r="G62" s="623">
        <v>0</v>
      </c>
      <c r="H62" s="623">
        <v>0</v>
      </c>
      <c r="I62" s="623">
        <v>0</v>
      </c>
      <c r="J62" s="623">
        <v>46</v>
      </c>
      <c r="K62" s="623">
        <v>0</v>
      </c>
      <c r="L62" s="623">
        <v>0</v>
      </c>
      <c r="M62" s="623">
        <v>0</v>
      </c>
    </row>
    <row r="63" spans="2:13" s="42" customFormat="1" ht="15" customHeight="1" x14ac:dyDescent="0.2">
      <c r="B63" s="628"/>
      <c r="C63" s="622" t="s">
        <v>930</v>
      </c>
      <c r="D63" s="623">
        <v>209</v>
      </c>
      <c r="E63" s="623">
        <v>2</v>
      </c>
      <c r="F63" s="623">
        <v>0</v>
      </c>
      <c r="G63" s="623">
        <v>3</v>
      </c>
      <c r="H63" s="623">
        <v>0</v>
      </c>
      <c r="I63" s="623">
        <v>0</v>
      </c>
      <c r="J63" s="623">
        <v>199</v>
      </c>
      <c r="K63" s="623">
        <v>0</v>
      </c>
      <c r="L63" s="623">
        <v>0</v>
      </c>
      <c r="M63" s="623">
        <v>5</v>
      </c>
    </row>
    <row r="64" spans="2:13" s="42" customFormat="1" ht="15" customHeight="1" x14ac:dyDescent="0.2">
      <c r="B64" s="626" t="s">
        <v>101</v>
      </c>
      <c r="C64" s="419" t="s">
        <v>32</v>
      </c>
      <c r="D64" s="420">
        <v>10827</v>
      </c>
      <c r="E64" s="420">
        <v>23</v>
      </c>
      <c r="F64" s="420">
        <v>75</v>
      </c>
      <c r="G64" s="420">
        <v>62</v>
      </c>
      <c r="H64" s="420">
        <v>31</v>
      </c>
      <c r="I64" s="420">
        <v>9</v>
      </c>
      <c r="J64" s="420">
        <v>10443</v>
      </c>
      <c r="K64" s="420">
        <v>42</v>
      </c>
      <c r="L64" s="420">
        <v>94</v>
      </c>
      <c r="M64" s="420">
        <v>48</v>
      </c>
    </row>
    <row r="65" spans="2:13" s="42" customFormat="1" ht="15" customHeight="1" x14ac:dyDescent="0.2">
      <c r="B65" s="627"/>
      <c r="C65" s="622" t="s">
        <v>211</v>
      </c>
      <c r="D65" s="623">
        <v>4320</v>
      </c>
      <c r="E65" s="623">
        <v>15</v>
      </c>
      <c r="F65" s="623">
        <v>58</v>
      </c>
      <c r="G65" s="623">
        <v>47</v>
      </c>
      <c r="H65" s="623">
        <v>19</v>
      </c>
      <c r="I65" s="623">
        <v>4</v>
      </c>
      <c r="J65" s="623">
        <v>4111</v>
      </c>
      <c r="K65" s="623">
        <v>17</v>
      </c>
      <c r="L65" s="623">
        <v>31</v>
      </c>
      <c r="M65" s="623">
        <v>18</v>
      </c>
    </row>
    <row r="66" spans="2:13" s="42" customFormat="1" ht="15" customHeight="1" x14ac:dyDescent="0.2">
      <c r="B66" s="627"/>
      <c r="C66" s="622" t="s">
        <v>212</v>
      </c>
      <c r="D66" s="623">
        <v>477</v>
      </c>
      <c r="E66" s="623">
        <v>0</v>
      </c>
      <c r="F66" s="623">
        <v>1</v>
      </c>
      <c r="G66" s="623">
        <v>0</v>
      </c>
      <c r="H66" s="623">
        <v>0</v>
      </c>
      <c r="I66" s="623">
        <v>0</v>
      </c>
      <c r="J66" s="623">
        <v>465</v>
      </c>
      <c r="K66" s="623">
        <v>2</v>
      </c>
      <c r="L66" s="623">
        <v>9</v>
      </c>
      <c r="M66" s="623">
        <v>0</v>
      </c>
    </row>
    <row r="67" spans="2:13" s="42" customFormat="1" ht="15" customHeight="1" x14ac:dyDescent="0.2">
      <c r="B67" s="627"/>
      <c r="C67" s="622" t="s">
        <v>194</v>
      </c>
      <c r="D67" s="623">
        <v>56</v>
      </c>
      <c r="E67" s="623">
        <v>0</v>
      </c>
      <c r="F67" s="623">
        <v>0</v>
      </c>
      <c r="G67" s="623">
        <v>0</v>
      </c>
      <c r="H67" s="623">
        <v>0</v>
      </c>
      <c r="I67" s="623">
        <v>0</v>
      </c>
      <c r="J67" s="623">
        <v>56</v>
      </c>
      <c r="K67" s="623">
        <v>0</v>
      </c>
      <c r="L67" s="623">
        <v>0</v>
      </c>
      <c r="M67" s="623">
        <v>0</v>
      </c>
    </row>
    <row r="68" spans="2:13" s="42" customFormat="1" ht="15" customHeight="1" x14ac:dyDescent="0.2">
      <c r="B68" s="627"/>
      <c r="C68" s="622" t="s">
        <v>214</v>
      </c>
      <c r="D68" s="623">
        <v>106</v>
      </c>
      <c r="E68" s="623">
        <v>0</v>
      </c>
      <c r="F68" s="623">
        <v>0</v>
      </c>
      <c r="G68" s="623">
        <v>0</v>
      </c>
      <c r="H68" s="623">
        <v>0</v>
      </c>
      <c r="I68" s="623">
        <v>0</v>
      </c>
      <c r="J68" s="623">
        <v>105</v>
      </c>
      <c r="K68" s="623">
        <v>0</v>
      </c>
      <c r="L68" s="623">
        <v>0</v>
      </c>
      <c r="M68" s="623">
        <v>1</v>
      </c>
    </row>
    <row r="69" spans="2:13" s="42" customFormat="1" ht="15" customHeight="1" x14ac:dyDescent="0.2">
      <c r="B69" s="627"/>
      <c r="C69" s="622" t="s">
        <v>215</v>
      </c>
      <c r="D69" s="623">
        <v>13</v>
      </c>
      <c r="E69" s="623">
        <v>0</v>
      </c>
      <c r="F69" s="623">
        <v>0</v>
      </c>
      <c r="G69" s="623">
        <v>0</v>
      </c>
      <c r="H69" s="623">
        <v>0</v>
      </c>
      <c r="I69" s="623">
        <v>0</v>
      </c>
      <c r="J69" s="623">
        <v>13</v>
      </c>
      <c r="K69" s="623">
        <v>0</v>
      </c>
      <c r="L69" s="623">
        <v>0</v>
      </c>
      <c r="M69" s="623">
        <v>0</v>
      </c>
    </row>
    <row r="70" spans="2:13" s="42" customFormat="1" ht="15" customHeight="1" x14ac:dyDescent="0.2">
      <c r="B70" s="627"/>
      <c r="C70" s="622" t="s">
        <v>216</v>
      </c>
      <c r="D70" s="623">
        <v>1109</v>
      </c>
      <c r="E70" s="623">
        <v>1</v>
      </c>
      <c r="F70" s="623">
        <v>4</v>
      </c>
      <c r="G70" s="623">
        <v>6</v>
      </c>
      <c r="H70" s="623">
        <v>2</v>
      </c>
      <c r="I70" s="623">
        <v>3</v>
      </c>
      <c r="J70" s="623">
        <v>1083</v>
      </c>
      <c r="K70" s="623">
        <v>2</v>
      </c>
      <c r="L70" s="623">
        <v>6</v>
      </c>
      <c r="M70" s="623">
        <v>2</v>
      </c>
    </row>
    <row r="71" spans="2:13" s="42" customFormat="1" ht="15" customHeight="1" x14ac:dyDescent="0.2">
      <c r="B71" s="627"/>
      <c r="C71" s="622" t="s">
        <v>217</v>
      </c>
      <c r="D71" s="623">
        <v>972</v>
      </c>
      <c r="E71" s="623">
        <v>1</v>
      </c>
      <c r="F71" s="623">
        <v>2</v>
      </c>
      <c r="G71" s="623">
        <v>0</v>
      </c>
      <c r="H71" s="623">
        <v>0</v>
      </c>
      <c r="I71" s="623">
        <v>0</v>
      </c>
      <c r="J71" s="623">
        <v>937</v>
      </c>
      <c r="K71" s="623">
        <v>4</v>
      </c>
      <c r="L71" s="623">
        <v>24</v>
      </c>
      <c r="M71" s="623">
        <v>4</v>
      </c>
    </row>
    <row r="72" spans="2:13" s="42" customFormat="1" ht="15" customHeight="1" x14ac:dyDescent="0.2">
      <c r="B72" s="627"/>
      <c r="C72" s="622" t="s">
        <v>935</v>
      </c>
      <c r="D72" s="623">
        <v>88</v>
      </c>
      <c r="E72" s="623">
        <v>1</v>
      </c>
      <c r="F72" s="623">
        <v>0</v>
      </c>
      <c r="G72" s="623">
        <v>0</v>
      </c>
      <c r="H72" s="623">
        <v>0</v>
      </c>
      <c r="I72" s="623">
        <v>0</v>
      </c>
      <c r="J72" s="623">
        <v>87</v>
      </c>
      <c r="K72" s="623">
        <v>0</v>
      </c>
      <c r="L72" s="623">
        <v>0</v>
      </c>
      <c r="M72" s="623">
        <v>0</v>
      </c>
    </row>
    <row r="73" spans="2:13" s="42" customFormat="1" ht="15" customHeight="1" x14ac:dyDescent="0.2">
      <c r="B73" s="627"/>
      <c r="C73" s="622" t="s">
        <v>362</v>
      </c>
      <c r="D73" s="623">
        <v>1265</v>
      </c>
      <c r="E73" s="623">
        <v>4</v>
      </c>
      <c r="F73" s="623">
        <v>5</v>
      </c>
      <c r="G73" s="623">
        <v>7</v>
      </c>
      <c r="H73" s="623">
        <v>10</v>
      </c>
      <c r="I73" s="623">
        <v>1</v>
      </c>
      <c r="J73" s="623">
        <v>1223</v>
      </c>
      <c r="K73" s="623">
        <v>5</v>
      </c>
      <c r="L73" s="623">
        <v>3</v>
      </c>
      <c r="M73" s="623">
        <v>7</v>
      </c>
    </row>
    <row r="74" spans="2:13" s="42" customFormat="1" ht="15" customHeight="1" x14ac:dyDescent="0.2">
      <c r="B74" s="627"/>
      <c r="C74" s="622" t="s">
        <v>218</v>
      </c>
      <c r="D74" s="623">
        <v>373</v>
      </c>
      <c r="E74" s="623">
        <v>0</v>
      </c>
      <c r="F74" s="623">
        <v>0</v>
      </c>
      <c r="G74" s="623">
        <v>2</v>
      </c>
      <c r="H74" s="623">
        <v>0</v>
      </c>
      <c r="I74" s="623">
        <v>0</v>
      </c>
      <c r="J74" s="623">
        <v>368</v>
      </c>
      <c r="K74" s="623">
        <v>3</v>
      </c>
      <c r="L74" s="623">
        <v>0</v>
      </c>
      <c r="M74" s="623">
        <v>0</v>
      </c>
    </row>
    <row r="75" spans="2:13" s="42" customFormat="1" ht="15" customHeight="1" x14ac:dyDescent="0.2">
      <c r="B75" s="627"/>
      <c r="C75" s="622" t="s">
        <v>219</v>
      </c>
      <c r="D75" s="623">
        <v>201</v>
      </c>
      <c r="E75" s="623">
        <v>1</v>
      </c>
      <c r="F75" s="623">
        <v>1</v>
      </c>
      <c r="G75" s="623">
        <v>0</v>
      </c>
      <c r="H75" s="623">
        <v>0</v>
      </c>
      <c r="I75" s="623">
        <v>1</v>
      </c>
      <c r="J75" s="623">
        <v>196</v>
      </c>
      <c r="K75" s="623">
        <v>0</v>
      </c>
      <c r="L75" s="623">
        <v>1</v>
      </c>
      <c r="M75" s="623">
        <v>1</v>
      </c>
    </row>
    <row r="76" spans="2:13" s="42" customFormat="1" ht="15" customHeight="1" x14ac:dyDescent="0.2">
      <c r="B76" s="627"/>
      <c r="C76" s="622" t="s">
        <v>203</v>
      </c>
      <c r="D76" s="623">
        <v>1487</v>
      </c>
      <c r="E76" s="623">
        <v>0</v>
      </c>
      <c r="F76" s="623">
        <v>4</v>
      </c>
      <c r="G76" s="623">
        <v>0</v>
      </c>
      <c r="H76" s="623">
        <v>0</v>
      </c>
      <c r="I76" s="623">
        <v>0</v>
      </c>
      <c r="J76" s="623">
        <v>1453</v>
      </c>
      <c r="K76" s="623">
        <v>6</v>
      </c>
      <c r="L76" s="623">
        <v>20</v>
      </c>
      <c r="M76" s="623">
        <v>4</v>
      </c>
    </row>
    <row r="77" spans="2:13" s="42" customFormat="1" ht="15" customHeight="1" x14ac:dyDescent="0.2">
      <c r="B77" s="627"/>
      <c r="C77" s="622" t="s">
        <v>220</v>
      </c>
      <c r="D77" s="623">
        <v>313</v>
      </c>
      <c r="E77" s="623">
        <v>0</v>
      </c>
      <c r="F77" s="623">
        <v>0</v>
      </c>
      <c r="G77" s="623">
        <v>0</v>
      </c>
      <c r="H77" s="623">
        <v>0</v>
      </c>
      <c r="I77" s="623">
        <v>0</v>
      </c>
      <c r="J77" s="623">
        <v>301</v>
      </c>
      <c r="K77" s="623">
        <v>2</v>
      </c>
      <c r="L77" s="623">
        <v>0</v>
      </c>
      <c r="M77" s="623">
        <v>10</v>
      </c>
    </row>
    <row r="78" spans="2:13" s="42" customFormat="1" ht="15" customHeight="1" x14ac:dyDescent="0.2">
      <c r="B78" s="628"/>
      <c r="C78" s="622" t="s">
        <v>221</v>
      </c>
      <c r="D78" s="623">
        <v>47</v>
      </c>
      <c r="E78" s="623">
        <v>0</v>
      </c>
      <c r="F78" s="623">
        <v>0</v>
      </c>
      <c r="G78" s="623">
        <v>0</v>
      </c>
      <c r="H78" s="623">
        <v>0</v>
      </c>
      <c r="I78" s="623">
        <v>0</v>
      </c>
      <c r="J78" s="623">
        <v>45</v>
      </c>
      <c r="K78" s="623">
        <v>1</v>
      </c>
      <c r="L78" s="623">
        <v>0</v>
      </c>
      <c r="M78" s="623">
        <v>1</v>
      </c>
    </row>
    <row r="79" spans="2:13" s="42" customFormat="1" ht="15" customHeight="1" x14ac:dyDescent="0.2">
      <c r="B79" s="626" t="s">
        <v>113</v>
      </c>
      <c r="C79" s="419" t="s">
        <v>32</v>
      </c>
      <c r="D79" s="420">
        <v>10965</v>
      </c>
      <c r="E79" s="420">
        <v>272</v>
      </c>
      <c r="F79" s="420">
        <v>928</v>
      </c>
      <c r="G79" s="420">
        <v>1619</v>
      </c>
      <c r="H79" s="420">
        <v>269</v>
      </c>
      <c r="I79" s="420">
        <v>27</v>
      </c>
      <c r="J79" s="420">
        <v>7506</v>
      </c>
      <c r="K79" s="420">
        <v>51</v>
      </c>
      <c r="L79" s="420">
        <v>29</v>
      </c>
      <c r="M79" s="420">
        <v>264</v>
      </c>
    </row>
    <row r="80" spans="2:13" s="42" customFormat="1" ht="15" customHeight="1" x14ac:dyDescent="0.2">
      <c r="B80" s="627"/>
      <c r="C80" s="622" t="s">
        <v>113</v>
      </c>
      <c r="D80" s="623">
        <v>4384</v>
      </c>
      <c r="E80" s="623">
        <v>16</v>
      </c>
      <c r="F80" s="623">
        <v>346</v>
      </c>
      <c r="G80" s="623">
        <v>610</v>
      </c>
      <c r="H80" s="623">
        <v>146</v>
      </c>
      <c r="I80" s="623">
        <v>8</v>
      </c>
      <c r="J80" s="623">
        <v>3184</v>
      </c>
      <c r="K80" s="623">
        <v>20</v>
      </c>
      <c r="L80" s="623">
        <v>2</v>
      </c>
      <c r="M80" s="623">
        <v>52</v>
      </c>
    </row>
    <row r="81" spans="2:13" s="42" customFormat="1" ht="15" customHeight="1" x14ac:dyDescent="0.2">
      <c r="B81" s="627"/>
      <c r="C81" s="622" t="s">
        <v>222</v>
      </c>
      <c r="D81" s="623">
        <v>900</v>
      </c>
      <c r="E81" s="623">
        <v>149</v>
      </c>
      <c r="F81" s="623">
        <v>125</v>
      </c>
      <c r="G81" s="623">
        <v>326</v>
      </c>
      <c r="H81" s="623">
        <v>11</v>
      </c>
      <c r="I81" s="623">
        <v>7</v>
      </c>
      <c r="J81" s="623">
        <v>260</v>
      </c>
      <c r="K81" s="623">
        <v>3</v>
      </c>
      <c r="L81" s="623">
        <v>4</v>
      </c>
      <c r="M81" s="623">
        <v>15</v>
      </c>
    </row>
    <row r="82" spans="2:13" s="42" customFormat="1" ht="15" customHeight="1" x14ac:dyDescent="0.2">
      <c r="B82" s="627"/>
      <c r="C82" s="622" t="s">
        <v>223</v>
      </c>
      <c r="D82" s="623">
        <v>650</v>
      </c>
      <c r="E82" s="623">
        <v>8</v>
      </c>
      <c r="F82" s="623">
        <v>4</v>
      </c>
      <c r="G82" s="623">
        <v>12</v>
      </c>
      <c r="H82" s="623">
        <v>14</v>
      </c>
      <c r="I82" s="623">
        <v>0</v>
      </c>
      <c r="J82" s="623">
        <v>581</v>
      </c>
      <c r="K82" s="623">
        <v>1</v>
      </c>
      <c r="L82" s="623">
        <v>2</v>
      </c>
      <c r="M82" s="623">
        <v>28</v>
      </c>
    </row>
    <row r="83" spans="2:13" s="42" customFormat="1" ht="15" customHeight="1" x14ac:dyDescent="0.2">
      <c r="B83" s="627"/>
      <c r="C83" s="622" t="s">
        <v>669</v>
      </c>
      <c r="D83" s="623">
        <v>2296</v>
      </c>
      <c r="E83" s="623">
        <v>34</v>
      </c>
      <c r="F83" s="623">
        <v>37</v>
      </c>
      <c r="G83" s="623">
        <v>168</v>
      </c>
      <c r="H83" s="623">
        <v>42</v>
      </c>
      <c r="I83" s="623">
        <v>8</v>
      </c>
      <c r="J83" s="623">
        <v>1872</v>
      </c>
      <c r="K83" s="623">
        <v>23</v>
      </c>
      <c r="L83" s="623">
        <v>7</v>
      </c>
      <c r="M83" s="623">
        <v>105</v>
      </c>
    </row>
    <row r="84" spans="2:13" s="42" customFormat="1" ht="15" customHeight="1" x14ac:dyDescent="0.2">
      <c r="B84" s="627"/>
      <c r="C84" s="622" t="s">
        <v>146</v>
      </c>
      <c r="D84" s="623">
        <v>1168</v>
      </c>
      <c r="E84" s="623">
        <v>55</v>
      </c>
      <c r="F84" s="623">
        <v>360</v>
      </c>
      <c r="G84" s="623">
        <v>349</v>
      </c>
      <c r="H84" s="623">
        <v>21</v>
      </c>
      <c r="I84" s="623">
        <v>1</v>
      </c>
      <c r="J84" s="623">
        <v>349</v>
      </c>
      <c r="K84" s="623">
        <v>2</v>
      </c>
      <c r="L84" s="623">
        <v>13</v>
      </c>
      <c r="M84" s="623">
        <v>18</v>
      </c>
    </row>
    <row r="85" spans="2:13" s="42" customFormat="1" ht="15" customHeight="1" x14ac:dyDescent="0.2">
      <c r="B85" s="627"/>
      <c r="C85" s="622" t="s">
        <v>225</v>
      </c>
      <c r="D85" s="623">
        <v>944</v>
      </c>
      <c r="E85" s="623">
        <v>1</v>
      </c>
      <c r="F85" s="623">
        <v>11</v>
      </c>
      <c r="G85" s="623">
        <v>39</v>
      </c>
      <c r="H85" s="623">
        <v>25</v>
      </c>
      <c r="I85" s="623">
        <v>3</v>
      </c>
      <c r="J85" s="623">
        <v>841</v>
      </c>
      <c r="K85" s="623">
        <v>2</v>
      </c>
      <c r="L85" s="623">
        <v>1</v>
      </c>
      <c r="M85" s="623">
        <v>21</v>
      </c>
    </row>
    <row r="86" spans="2:13" s="42" customFormat="1" ht="15" customHeight="1" x14ac:dyDescent="0.2">
      <c r="B86" s="628"/>
      <c r="C86" s="622" t="s">
        <v>226</v>
      </c>
      <c r="D86" s="623">
        <v>623</v>
      </c>
      <c r="E86" s="623">
        <v>9</v>
      </c>
      <c r="F86" s="623">
        <v>45</v>
      </c>
      <c r="G86" s="623">
        <v>115</v>
      </c>
      <c r="H86" s="623">
        <v>10</v>
      </c>
      <c r="I86" s="623">
        <v>0</v>
      </c>
      <c r="J86" s="623">
        <v>419</v>
      </c>
      <c r="K86" s="623">
        <v>0</v>
      </c>
      <c r="L86" s="623">
        <v>0</v>
      </c>
      <c r="M86" s="623">
        <v>25</v>
      </c>
    </row>
    <row r="87" spans="2:13" s="42" customFormat="1" ht="15" customHeight="1" x14ac:dyDescent="0.2">
      <c r="B87" s="626" t="s">
        <v>108</v>
      </c>
      <c r="C87" s="419" t="s">
        <v>32</v>
      </c>
      <c r="D87" s="420">
        <v>67157</v>
      </c>
      <c r="E87" s="420">
        <v>366</v>
      </c>
      <c r="F87" s="420">
        <v>670</v>
      </c>
      <c r="G87" s="420">
        <v>632</v>
      </c>
      <c r="H87" s="420">
        <v>195</v>
      </c>
      <c r="I87" s="420">
        <v>691</v>
      </c>
      <c r="J87" s="420">
        <v>63341</v>
      </c>
      <c r="K87" s="420">
        <v>358</v>
      </c>
      <c r="L87" s="420">
        <v>166</v>
      </c>
      <c r="M87" s="420">
        <v>738</v>
      </c>
    </row>
    <row r="88" spans="2:13" s="42" customFormat="1" ht="15" customHeight="1" x14ac:dyDescent="0.2">
      <c r="B88" s="627"/>
      <c r="C88" s="622" t="s">
        <v>228</v>
      </c>
      <c r="D88" s="623">
        <v>41004</v>
      </c>
      <c r="E88" s="623">
        <v>239</v>
      </c>
      <c r="F88" s="623">
        <v>608</v>
      </c>
      <c r="G88" s="623">
        <v>513</v>
      </c>
      <c r="H88" s="623">
        <v>126</v>
      </c>
      <c r="I88" s="623">
        <v>112</v>
      </c>
      <c r="J88" s="623">
        <v>38508</v>
      </c>
      <c r="K88" s="623">
        <v>212</v>
      </c>
      <c r="L88" s="623">
        <v>130</v>
      </c>
      <c r="M88" s="623">
        <v>556</v>
      </c>
    </row>
    <row r="89" spans="2:13" s="42" customFormat="1" ht="15" customHeight="1" x14ac:dyDescent="0.2">
      <c r="B89" s="627"/>
      <c r="C89" s="622" t="s">
        <v>918</v>
      </c>
      <c r="D89" s="623">
        <v>432</v>
      </c>
      <c r="E89" s="623">
        <v>0</v>
      </c>
      <c r="F89" s="623">
        <v>0</v>
      </c>
      <c r="G89" s="623">
        <v>0</v>
      </c>
      <c r="H89" s="623">
        <v>2</v>
      </c>
      <c r="I89" s="623">
        <v>8</v>
      </c>
      <c r="J89" s="623">
        <v>421</v>
      </c>
      <c r="K89" s="623">
        <v>0</v>
      </c>
      <c r="L89" s="623">
        <v>1</v>
      </c>
      <c r="M89" s="623">
        <v>0</v>
      </c>
    </row>
    <row r="90" spans="2:13" s="42" customFormat="1" ht="15" customHeight="1" x14ac:dyDescent="0.2">
      <c r="B90" s="627"/>
      <c r="C90" s="622" t="s">
        <v>363</v>
      </c>
      <c r="D90" s="623">
        <v>420</v>
      </c>
      <c r="E90" s="623">
        <v>0</v>
      </c>
      <c r="F90" s="623">
        <v>1</v>
      </c>
      <c r="G90" s="623">
        <v>2</v>
      </c>
      <c r="H90" s="623">
        <v>1</v>
      </c>
      <c r="I90" s="623">
        <v>4</v>
      </c>
      <c r="J90" s="623">
        <v>401</v>
      </c>
      <c r="K90" s="623">
        <v>3</v>
      </c>
      <c r="L90" s="623">
        <v>1</v>
      </c>
      <c r="M90" s="623">
        <v>7</v>
      </c>
    </row>
    <row r="91" spans="2:13" s="42" customFormat="1" ht="15" customHeight="1" x14ac:dyDescent="0.2">
      <c r="B91" s="627"/>
      <c r="C91" s="622" t="s">
        <v>230</v>
      </c>
      <c r="D91" s="623">
        <v>1133</v>
      </c>
      <c r="E91" s="623">
        <v>1</v>
      </c>
      <c r="F91" s="623">
        <v>0</v>
      </c>
      <c r="G91" s="623">
        <v>2</v>
      </c>
      <c r="H91" s="623">
        <v>0</v>
      </c>
      <c r="I91" s="623">
        <v>12</v>
      </c>
      <c r="J91" s="623">
        <v>1093</v>
      </c>
      <c r="K91" s="623">
        <v>14</v>
      </c>
      <c r="L91" s="623">
        <v>1</v>
      </c>
      <c r="M91" s="623">
        <v>10</v>
      </c>
    </row>
    <row r="92" spans="2:13" s="42" customFormat="1" ht="15" customHeight="1" x14ac:dyDescent="0.2">
      <c r="B92" s="627"/>
      <c r="C92" s="622" t="s">
        <v>231</v>
      </c>
      <c r="D92" s="623">
        <v>361</v>
      </c>
      <c r="E92" s="623">
        <v>0</v>
      </c>
      <c r="F92" s="623">
        <v>1</v>
      </c>
      <c r="G92" s="623">
        <v>2</v>
      </c>
      <c r="H92" s="623">
        <v>0</v>
      </c>
      <c r="I92" s="623">
        <v>7</v>
      </c>
      <c r="J92" s="623">
        <v>339</v>
      </c>
      <c r="K92" s="623">
        <v>2</v>
      </c>
      <c r="L92" s="623">
        <v>0</v>
      </c>
      <c r="M92" s="623">
        <v>10</v>
      </c>
    </row>
    <row r="93" spans="2:13" s="42" customFormat="1" ht="15" customHeight="1" x14ac:dyDescent="0.2">
      <c r="B93" s="627"/>
      <c r="C93" s="622" t="s">
        <v>224</v>
      </c>
      <c r="D93" s="623">
        <v>2939</v>
      </c>
      <c r="E93" s="623">
        <v>1</v>
      </c>
      <c r="F93" s="623">
        <v>3</v>
      </c>
      <c r="G93" s="623">
        <v>7</v>
      </c>
      <c r="H93" s="623">
        <v>1</v>
      </c>
      <c r="I93" s="623">
        <v>98</v>
      </c>
      <c r="J93" s="623">
        <v>2806</v>
      </c>
      <c r="K93" s="623">
        <v>20</v>
      </c>
      <c r="L93" s="623">
        <v>1</v>
      </c>
      <c r="M93" s="623">
        <v>2</v>
      </c>
    </row>
    <row r="94" spans="2:13" s="42" customFormat="1" ht="15" customHeight="1" x14ac:dyDescent="0.2">
      <c r="B94" s="627"/>
      <c r="C94" s="622" t="s">
        <v>232</v>
      </c>
      <c r="D94" s="623">
        <v>4104</v>
      </c>
      <c r="E94" s="623">
        <v>76</v>
      </c>
      <c r="F94" s="623">
        <v>38</v>
      </c>
      <c r="G94" s="623">
        <v>56</v>
      </c>
      <c r="H94" s="623">
        <v>13</v>
      </c>
      <c r="I94" s="623">
        <v>16</v>
      </c>
      <c r="J94" s="623">
        <v>3849</v>
      </c>
      <c r="K94" s="623">
        <v>8</v>
      </c>
      <c r="L94" s="623">
        <v>6</v>
      </c>
      <c r="M94" s="623">
        <v>42</v>
      </c>
    </row>
    <row r="95" spans="2:13" s="42" customFormat="1" ht="15" customHeight="1" x14ac:dyDescent="0.2">
      <c r="B95" s="627"/>
      <c r="C95" s="622" t="s">
        <v>364</v>
      </c>
      <c r="D95" s="623">
        <v>1626</v>
      </c>
      <c r="E95" s="623">
        <v>3</v>
      </c>
      <c r="F95" s="623">
        <v>0</v>
      </c>
      <c r="G95" s="623">
        <v>1</v>
      </c>
      <c r="H95" s="623">
        <v>1</v>
      </c>
      <c r="I95" s="623">
        <v>8</v>
      </c>
      <c r="J95" s="623">
        <v>1580</v>
      </c>
      <c r="K95" s="623">
        <v>19</v>
      </c>
      <c r="L95" s="623">
        <v>0</v>
      </c>
      <c r="M95" s="623">
        <v>14</v>
      </c>
    </row>
    <row r="96" spans="2:13" s="42" customFormat="1" ht="15" customHeight="1" x14ac:dyDescent="0.2">
      <c r="B96" s="627"/>
      <c r="C96" s="622" t="s">
        <v>163</v>
      </c>
      <c r="D96" s="623">
        <v>962</v>
      </c>
      <c r="E96" s="623">
        <v>4</v>
      </c>
      <c r="F96" s="623">
        <v>1</v>
      </c>
      <c r="G96" s="623">
        <v>4</v>
      </c>
      <c r="H96" s="623">
        <v>1</v>
      </c>
      <c r="I96" s="623">
        <v>8</v>
      </c>
      <c r="J96" s="623">
        <v>936</v>
      </c>
      <c r="K96" s="623">
        <v>2</v>
      </c>
      <c r="L96" s="623">
        <v>1</v>
      </c>
      <c r="M96" s="623">
        <v>5</v>
      </c>
    </row>
    <row r="97" spans="2:13" s="42" customFormat="1" ht="15" customHeight="1" x14ac:dyDescent="0.2">
      <c r="B97" s="627"/>
      <c r="C97" s="622" t="s">
        <v>213</v>
      </c>
      <c r="D97" s="623">
        <v>3717</v>
      </c>
      <c r="E97" s="623">
        <v>14</v>
      </c>
      <c r="F97" s="623">
        <v>1</v>
      </c>
      <c r="G97" s="623">
        <v>14</v>
      </c>
      <c r="H97" s="623">
        <v>25</v>
      </c>
      <c r="I97" s="623">
        <v>25</v>
      </c>
      <c r="J97" s="623">
        <v>3583</v>
      </c>
      <c r="K97" s="623">
        <v>22</v>
      </c>
      <c r="L97" s="623">
        <v>11</v>
      </c>
      <c r="M97" s="623">
        <v>22</v>
      </c>
    </row>
    <row r="98" spans="2:13" s="42" customFormat="1" ht="15" customHeight="1" x14ac:dyDescent="0.2">
      <c r="B98" s="627"/>
      <c r="C98" s="622" t="s">
        <v>233</v>
      </c>
      <c r="D98" s="623">
        <v>1576</v>
      </c>
      <c r="E98" s="623">
        <v>2</v>
      </c>
      <c r="F98" s="623">
        <v>7</v>
      </c>
      <c r="G98" s="623">
        <v>7</v>
      </c>
      <c r="H98" s="623">
        <v>7</v>
      </c>
      <c r="I98" s="623">
        <v>12</v>
      </c>
      <c r="J98" s="623">
        <v>1506</v>
      </c>
      <c r="K98" s="623">
        <v>12</v>
      </c>
      <c r="L98" s="623">
        <v>5</v>
      </c>
      <c r="M98" s="623">
        <v>18</v>
      </c>
    </row>
    <row r="99" spans="2:13" s="42" customFormat="1" ht="15" customHeight="1" x14ac:dyDescent="0.2">
      <c r="B99" s="627"/>
      <c r="C99" s="622" t="s">
        <v>234</v>
      </c>
      <c r="D99" s="623">
        <v>708</v>
      </c>
      <c r="E99" s="623">
        <v>13</v>
      </c>
      <c r="F99" s="623">
        <v>0</v>
      </c>
      <c r="G99" s="623">
        <v>7</v>
      </c>
      <c r="H99" s="623">
        <v>3</v>
      </c>
      <c r="I99" s="623">
        <v>3</v>
      </c>
      <c r="J99" s="623">
        <v>675</v>
      </c>
      <c r="K99" s="623">
        <v>1</v>
      </c>
      <c r="L99" s="623">
        <v>2</v>
      </c>
      <c r="M99" s="623">
        <v>4</v>
      </c>
    </row>
    <row r="100" spans="2:13" s="42" customFormat="1" ht="15" customHeight="1" x14ac:dyDescent="0.2">
      <c r="B100" s="627"/>
      <c r="C100" s="622" t="s">
        <v>235</v>
      </c>
      <c r="D100" s="623">
        <v>247</v>
      </c>
      <c r="E100" s="623">
        <v>0</v>
      </c>
      <c r="F100" s="623">
        <v>0</v>
      </c>
      <c r="G100" s="623">
        <v>0</v>
      </c>
      <c r="H100" s="623">
        <v>0</v>
      </c>
      <c r="I100" s="623">
        <v>7</v>
      </c>
      <c r="J100" s="623">
        <v>237</v>
      </c>
      <c r="K100" s="623">
        <v>0</v>
      </c>
      <c r="L100" s="623">
        <v>0</v>
      </c>
      <c r="M100" s="623">
        <v>3</v>
      </c>
    </row>
    <row r="101" spans="2:13" s="42" customFormat="1" ht="15" customHeight="1" x14ac:dyDescent="0.2">
      <c r="B101" s="627"/>
      <c r="C101" s="622" t="s">
        <v>236</v>
      </c>
      <c r="D101" s="623">
        <v>926</v>
      </c>
      <c r="E101" s="623">
        <v>0</v>
      </c>
      <c r="F101" s="623">
        <v>0</v>
      </c>
      <c r="G101" s="623">
        <v>0</v>
      </c>
      <c r="H101" s="623">
        <v>0</v>
      </c>
      <c r="I101" s="623">
        <v>16</v>
      </c>
      <c r="J101" s="623">
        <v>902</v>
      </c>
      <c r="K101" s="623">
        <v>4</v>
      </c>
      <c r="L101" s="623">
        <v>0</v>
      </c>
      <c r="M101" s="623">
        <v>4</v>
      </c>
    </row>
    <row r="102" spans="2:13" s="42" customFormat="1" ht="15" customHeight="1" x14ac:dyDescent="0.2">
      <c r="B102" s="627"/>
      <c r="C102" s="622" t="s">
        <v>237</v>
      </c>
      <c r="D102" s="623">
        <v>1052</v>
      </c>
      <c r="E102" s="623">
        <v>1</v>
      </c>
      <c r="F102" s="623">
        <v>1</v>
      </c>
      <c r="G102" s="623">
        <v>1</v>
      </c>
      <c r="H102" s="623">
        <v>1</v>
      </c>
      <c r="I102" s="623">
        <v>15</v>
      </c>
      <c r="J102" s="623">
        <v>1004</v>
      </c>
      <c r="K102" s="623">
        <v>19</v>
      </c>
      <c r="L102" s="623">
        <v>2</v>
      </c>
      <c r="M102" s="623">
        <v>8</v>
      </c>
    </row>
    <row r="103" spans="2:13" s="42" customFormat="1" ht="15" customHeight="1" x14ac:dyDescent="0.2">
      <c r="B103" s="627"/>
      <c r="C103" s="622" t="s">
        <v>672</v>
      </c>
      <c r="D103" s="623">
        <v>714</v>
      </c>
      <c r="E103" s="623">
        <v>0</v>
      </c>
      <c r="F103" s="623">
        <v>0</v>
      </c>
      <c r="G103" s="623">
        <v>1</v>
      </c>
      <c r="H103" s="623">
        <v>2</v>
      </c>
      <c r="I103" s="623">
        <v>91</v>
      </c>
      <c r="J103" s="623">
        <v>614</v>
      </c>
      <c r="K103" s="623">
        <v>1</v>
      </c>
      <c r="L103" s="623">
        <v>1</v>
      </c>
      <c r="M103" s="623">
        <v>4</v>
      </c>
    </row>
    <row r="104" spans="2:13" s="42" customFormat="1" ht="15" customHeight="1" x14ac:dyDescent="0.2">
      <c r="B104" s="627"/>
      <c r="C104" s="622" t="s">
        <v>365</v>
      </c>
      <c r="D104" s="623">
        <v>1073</v>
      </c>
      <c r="E104" s="623">
        <v>2</v>
      </c>
      <c r="F104" s="623">
        <v>1</v>
      </c>
      <c r="G104" s="623">
        <v>0</v>
      </c>
      <c r="H104" s="623">
        <v>1</v>
      </c>
      <c r="I104" s="623">
        <v>201</v>
      </c>
      <c r="J104" s="623">
        <v>862</v>
      </c>
      <c r="K104" s="623">
        <v>2</v>
      </c>
      <c r="L104" s="623">
        <v>0</v>
      </c>
      <c r="M104" s="623">
        <v>4</v>
      </c>
    </row>
    <row r="105" spans="2:13" s="42" customFormat="1" ht="15" customHeight="1" x14ac:dyDescent="0.2">
      <c r="B105" s="627"/>
      <c r="C105" s="622" t="s">
        <v>673</v>
      </c>
      <c r="D105" s="623">
        <v>1186</v>
      </c>
      <c r="E105" s="623">
        <v>3</v>
      </c>
      <c r="F105" s="623">
        <v>2</v>
      </c>
      <c r="G105" s="623">
        <v>1</v>
      </c>
      <c r="H105" s="623">
        <v>7</v>
      </c>
      <c r="I105" s="623">
        <v>15</v>
      </c>
      <c r="J105" s="623">
        <v>1143</v>
      </c>
      <c r="K105" s="623">
        <v>2</v>
      </c>
      <c r="L105" s="623">
        <v>3</v>
      </c>
      <c r="M105" s="623">
        <v>10</v>
      </c>
    </row>
    <row r="106" spans="2:13" s="42" customFormat="1" ht="15" customHeight="1" x14ac:dyDescent="0.2">
      <c r="B106" s="627"/>
      <c r="C106" s="622" t="s">
        <v>238</v>
      </c>
      <c r="D106" s="623">
        <v>1159</v>
      </c>
      <c r="E106" s="623">
        <v>2</v>
      </c>
      <c r="F106" s="623">
        <v>3</v>
      </c>
      <c r="G106" s="623">
        <v>9</v>
      </c>
      <c r="H106" s="623">
        <v>2</v>
      </c>
      <c r="I106" s="623">
        <v>3</v>
      </c>
      <c r="J106" s="623">
        <v>1129</v>
      </c>
      <c r="K106" s="623">
        <v>6</v>
      </c>
      <c r="L106" s="623">
        <v>0</v>
      </c>
      <c r="M106" s="623">
        <v>5</v>
      </c>
    </row>
    <row r="107" spans="2:13" s="42" customFormat="1" ht="15" customHeight="1" x14ac:dyDescent="0.2">
      <c r="B107" s="627"/>
      <c r="C107" s="622" t="s">
        <v>239</v>
      </c>
      <c r="D107" s="623">
        <v>431</v>
      </c>
      <c r="E107" s="623">
        <v>0</v>
      </c>
      <c r="F107" s="623">
        <v>1</v>
      </c>
      <c r="G107" s="623">
        <v>1</v>
      </c>
      <c r="H107" s="623">
        <v>2</v>
      </c>
      <c r="I107" s="623">
        <v>1</v>
      </c>
      <c r="J107" s="623">
        <v>424</v>
      </c>
      <c r="K107" s="623">
        <v>1</v>
      </c>
      <c r="L107" s="623">
        <v>1</v>
      </c>
      <c r="M107" s="623">
        <v>0</v>
      </c>
    </row>
    <row r="108" spans="2:13" s="42" customFormat="1" ht="15" customHeight="1" x14ac:dyDescent="0.2">
      <c r="B108" s="627"/>
      <c r="C108" s="622" t="s">
        <v>366</v>
      </c>
      <c r="D108" s="623">
        <v>130</v>
      </c>
      <c r="E108" s="623">
        <v>2</v>
      </c>
      <c r="F108" s="623">
        <v>0</v>
      </c>
      <c r="G108" s="623">
        <v>1</v>
      </c>
      <c r="H108" s="623">
        <v>0</v>
      </c>
      <c r="I108" s="623">
        <v>0</v>
      </c>
      <c r="J108" s="623">
        <v>125</v>
      </c>
      <c r="K108" s="623">
        <v>0</v>
      </c>
      <c r="L108" s="623">
        <v>0</v>
      </c>
      <c r="M108" s="623">
        <v>2</v>
      </c>
    </row>
    <row r="109" spans="2:13" s="42" customFormat="1" ht="15" customHeight="1" x14ac:dyDescent="0.2">
      <c r="B109" s="627"/>
      <c r="C109" s="622" t="s">
        <v>240</v>
      </c>
      <c r="D109" s="623">
        <v>402</v>
      </c>
      <c r="E109" s="623">
        <v>0</v>
      </c>
      <c r="F109" s="623">
        <v>1</v>
      </c>
      <c r="G109" s="623">
        <v>0</v>
      </c>
      <c r="H109" s="623">
        <v>0</v>
      </c>
      <c r="I109" s="623">
        <v>7</v>
      </c>
      <c r="J109" s="623">
        <v>387</v>
      </c>
      <c r="K109" s="623">
        <v>2</v>
      </c>
      <c r="L109" s="623">
        <v>0</v>
      </c>
      <c r="M109" s="623">
        <v>5</v>
      </c>
    </row>
    <row r="110" spans="2:13" s="42" customFormat="1" ht="15" customHeight="1" x14ac:dyDescent="0.2">
      <c r="B110" s="627"/>
      <c r="C110" s="622" t="s">
        <v>241</v>
      </c>
      <c r="D110" s="623">
        <v>425</v>
      </c>
      <c r="E110" s="623">
        <v>1</v>
      </c>
      <c r="F110" s="623">
        <v>1</v>
      </c>
      <c r="G110" s="623">
        <v>2</v>
      </c>
      <c r="H110" s="623">
        <v>0</v>
      </c>
      <c r="I110" s="623">
        <v>16</v>
      </c>
      <c r="J110" s="623">
        <v>404</v>
      </c>
      <c r="K110" s="623">
        <v>1</v>
      </c>
      <c r="L110" s="623">
        <v>0</v>
      </c>
      <c r="M110" s="623">
        <v>0</v>
      </c>
    </row>
    <row r="111" spans="2:13" s="42" customFormat="1" ht="15" customHeight="1" x14ac:dyDescent="0.2">
      <c r="B111" s="627"/>
      <c r="C111" s="622" t="s">
        <v>919</v>
      </c>
      <c r="D111" s="623">
        <v>186</v>
      </c>
      <c r="E111" s="623">
        <v>2</v>
      </c>
      <c r="F111" s="623">
        <v>0</v>
      </c>
      <c r="G111" s="623">
        <v>0</v>
      </c>
      <c r="H111" s="623">
        <v>0</v>
      </c>
      <c r="I111" s="623">
        <v>3</v>
      </c>
      <c r="J111" s="623">
        <v>176</v>
      </c>
      <c r="K111" s="623">
        <v>3</v>
      </c>
      <c r="L111" s="623">
        <v>0</v>
      </c>
      <c r="M111" s="623">
        <v>2</v>
      </c>
    </row>
    <row r="112" spans="2:13" s="42" customFormat="1" ht="15" customHeight="1" x14ac:dyDescent="0.2">
      <c r="B112" s="628"/>
      <c r="C112" s="622" t="s">
        <v>242</v>
      </c>
      <c r="D112" s="623">
        <v>244</v>
      </c>
      <c r="E112" s="623">
        <v>0</v>
      </c>
      <c r="F112" s="623">
        <v>0</v>
      </c>
      <c r="G112" s="623">
        <v>1</v>
      </c>
      <c r="H112" s="623">
        <v>0</v>
      </c>
      <c r="I112" s="623">
        <v>3</v>
      </c>
      <c r="J112" s="623">
        <v>237</v>
      </c>
      <c r="K112" s="623">
        <v>2</v>
      </c>
      <c r="L112" s="623">
        <v>0</v>
      </c>
      <c r="M112" s="623">
        <v>1</v>
      </c>
    </row>
    <row r="113" spans="2:13" s="42" customFormat="1" ht="15" customHeight="1" x14ac:dyDescent="0.2">
      <c r="B113" s="626" t="s">
        <v>103</v>
      </c>
      <c r="C113" s="419" t="s">
        <v>32</v>
      </c>
      <c r="D113" s="420">
        <v>5918</v>
      </c>
      <c r="E113" s="420">
        <v>1453</v>
      </c>
      <c r="F113" s="420">
        <v>214</v>
      </c>
      <c r="G113" s="420">
        <v>43</v>
      </c>
      <c r="H113" s="420">
        <v>26</v>
      </c>
      <c r="I113" s="420">
        <v>6</v>
      </c>
      <c r="J113" s="420">
        <v>3876</v>
      </c>
      <c r="K113" s="420">
        <v>19</v>
      </c>
      <c r="L113" s="420">
        <v>39</v>
      </c>
      <c r="M113" s="420">
        <v>242</v>
      </c>
    </row>
    <row r="114" spans="2:13" s="42" customFormat="1" ht="15" customHeight="1" x14ac:dyDescent="0.2">
      <c r="B114" s="627"/>
      <c r="C114" s="622" t="s">
        <v>175</v>
      </c>
      <c r="D114" s="623">
        <v>2605</v>
      </c>
      <c r="E114" s="623">
        <v>145</v>
      </c>
      <c r="F114" s="623">
        <v>168</v>
      </c>
      <c r="G114" s="623">
        <v>27</v>
      </c>
      <c r="H114" s="623">
        <v>18</v>
      </c>
      <c r="I114" s="623">
        <v>6</v>
      </c>
      <c r="J114" s="623">
        <v>2114</v>
      </c>
      <c r="K114" s="623">
        <v>14</v>
      </c>
      <c r="L114" s="623">
        <v>29</v>
      </c>
      <c r="M114" s="623">
        <v>84</v>
      </c>
    </row>
    <row r="115" spans="2:13" s="42" customFormat="1" ht="15" customHeight="1" x14ac:dyDescent="0.2">
      <c r="B115" s="627"/>
      <c r="C115" s="622" t="s">
        <v>176</v>
      </c>
      <c r="D115" s="623">
        <v>594</v>
      </c>
      <c r="E115" s="623">
        <v>117</v>
      </c>
      <c r="F115" s="623">
        <v>2</v>
      </c>
      <c r="G115" s="623">
        <v>2</v>
      </c>
      <c r="H115" s="623">
        <v>2</v>
      </c>
      <c r="I115" s="623">
        <v>0</v>
      </c>
      <c r="J115" s="623">
        <v>462</v>
      </c>
      <c r="K115" s="623">
        <v>0</v>
      </c>
      <c r="L115" s="623">
        <v>4</v>
      </c>
      <c r="M115" s="623">
        <v>5</v>
      </c>
    </row>
    <row r="116" spans="2:13" s="42" customFormat="1" ht="15" customHeight="1" x14ac:dyDescent="0.2">
      <c r="B116" s="627"/>
      <c r="C116" s="622" t="s">
        <v>177</v>
      </c>
      <c r="D116" s="623">
        <v>689</v>
      </c>
      <c r="E116" s="623">
        <v>271</v>
      </c>
      <c r="F116" s="623">
        <v>3</v>
      </c>
      <c r="G116" s="623">
        <v>5</v>
      </c>
      <c r="H116" s="623">
        <v>1</v>
      </c>
      <c r="I116" s="623">
        <v>0</v>
      </c>
      <c r="J116" s="623">
        <v>353</v>
      </c>
      <c r="K116" s="623">
        <v>2</v>
      </c>
      <c r="L116" s="623">
        <v>1</v>
      </c>
      <c r="M116" s="623">
        <v>53</v>
      </c>
    </row>
    <row r="117" spans="2:13" s="42" customFormat="1" ht="15" customHeight="1" x14ac:dyDescent="0.2">
      <c r="B117" s="627"/>
      <c r="C117" s="622" t="s">
        <v>178</v>
      </c>
      <c r="D117" s="623">
        <v>1648</v>
      </c>
      <c r="E117" s="623">
        <v>912</v>
      </c>
      <c r="F117" s="623">
        <v>4</v>
      </c>
      <c r="G117" s="623">
        <v>1</v>
      </c>
      <c r="H117" s="623">
        <v>4</v>
      </c>
      <c r="I117" s="623">
        <v>0</v>
      </c>
      <c r="J117" s="623">
        <v>637</v>
      </c>
      <c r="K117" s="623">
        <v>2</v>
      </c>
      <c r="L117" s="623">
        <v>1</v>
      </c>
      <c r="M117" s="623">
        <v>87</v>
      </c>
    </row>
    <row r="118" spans="2:13" s="42" customFormat="1" ht="15" customHeight="1" x14ac:dyDescent="0.2">
      <c r="B118" s="627"/>
      <c r="C118" s="622" t="s">
        <v>179</v>
      </c>
      <c r="D118" s="623">
        <v>201</v>
      </c>
      <c r="E118" s="623">
        <v>5</v>
      </c>
      <c r="F118" s="623">
        <v>28</v>
      </c>
      <c r="G118" s="623">
        <v>6</v>
      </c>
      <c r="H118" s="623">
        <v>0</v>
      </c>
      <c r="I118" s="623">
        <v>0</v>
      </c>
      <c r="J118" s="623">
        <v>155</v>
      </c>
      <c r="K118" s="623">
        <v>0</v>
      </c>
      <c r="L118" s="623">
        <v>2</v>
      </c>
      <c r="M118" s="623">
        <v>5</v>
      </c>
    </row>
    <row r="119" spans="2:13" s="42" customFormat="1" ht="15" customHeight="1" x14ac:dyDescent="0.2">
      <c r="B119" s="628"/>
      <c r="C119" s="622" t="s">
        <v>931</v>
      </c>
      <c r="D119" s="623">
        <v>181</v>
      </c>
      <c r="E119" s="623">
        <v>3</v>
      </c>
      <c r="F119" s="623">
        <v>9</v>
      </c>
      <c r="G119" s="623">
        <v>2</v>
      </c>
      <c r="H119" s="623">
        <v>1</v>
      </c>
      <c r="I119" s="623">
        <v>0</v>
      </c>
      <c r="J119" s="623">
        <v>155</v>
      </c>
      <c r="K119" s="623">
        <v>1</v>
      </c>
      <c r="L119" s="623">
        <v>2</v>
      </c>
      <c r="M119" s="623">
        <v>8</v>
      </c>
    </row>
    <row r="120" spans="2:13" s="42" customFormat="1" ht="15" customHeight="1" x14ac:dyDescent="0.2">
      <c r="B120" s="626" t="s">
        <v>102</v>
      </c>
      <c r="C120" s="419" t="s">
        <v>32</v>
      </c>
      <c r="D120" s="420">
        <v>6592</v>
      </c>
      <c r="E120" s="420">
        <v>129</v>
      </c>
      <c r="F120" s="420">
        <v>4</v>
      </c>
      <c r="G120" s="420">
        <v>3</v>
      </c>
      <c r="H120" s="420">
        <v>1</v>
      </c>
      <c r="I120" s="420">
        <v>5</v>
      </c>
      <c r="J120" s="420">
        <v>6252</v>
      </c>
      <c r="K120" s="420">
        <v>13</v>
      </c>
      <c r="L120" s="420">
        <v>18</v>
      </c>
      <c r="M120" s="420">
        <v>167</v>
      </c>
    </row>
    <row r="121" spans="2:13" s="42" customFormat="1" ht="15" customHeight="1" x14ac:dyDescent="0.2">
      <c r="B121" s="627"/>
      <c r="C121" s="622" t="s">
        <v>102</v>
      </c>
      <c r="D121" s="623">
        <v>3309</v>
      </c>
      <c r="E121" s="623">
        <v>30</v>
      </c>
      <c r="F121" s="623">
        <v>1</v>
      </c>
      <c r="G121" s="623">
        <v>3</v>
      </c>
      <c r="H121" s="623">
        <v>1</v>
      </c>
      <c r="I121" s="623">
        <v>3</v>
      </c>
      <c r="J121" s="623">
        <v>3218</v>
      </c>
      <c r="K121" s="623">
        <v>10</v>
      </c>
      <c r="L121" s="623">
        <v>3</v>
      </c>
      <c r="M121" s="623">
        <v>40</v>
      </c>
    </row>
    <row r="122" spans="2:13" s="42" customFormat="1" ht="15" customHeight="1" x14ac:dyDescent="0.2">
      <c r="B122" s="627"/>
      <c r="C122" s="622" t="s">
        <v>180</v>
      </c>
      <c r="D122" s="623">
        <v>377</v>
      </c>
      <c r="E122" s="623">
        <v>0</v>
      </c>
      <c r="F122" s="623">
        <v>2</v>
      </c>
      <c r="G122" s="623">
        <v>0</v>
      </c>
      <c r="H122" s="623">
        <v>0</v>
      </c>
      <c r="I122" s="623">
        <v>0</v>
      </c>
      <c r="J122" s="623">
        <v>348</v>
      </c>
      <c r="K122" s="623">
        <v>0</v>
      </c>
      <c r="L122" s="623">
        <v>0</v>
      </c>
      <c r="M122" s="623">
        <v>27</v>
      </c>
    </row>
    <row r="123" spans="2:13" s="42" customFormat="1" ht="15" customHeight="1" x14ac:dyDescent="0.2">
      <c r="B123" s="627"/>
      <c r="C123" s="622" t="s">
        <v>181</v>
      </c>
      <c r="D123" s="623">
        <v>486</v>
      </c>
      <c r="E123" s="623">
        <v>0</v>
      </c>
      <c r="F123" s="623">
        <v>0</v>
      </c>
      <c r="G123" s="623">
        <v>0</v>
      </c>
      <c r="H123" s="623">
        <v>0</v>
      </c>
      <c r="I123" s="623">
        <v>0</v>
      </c>
      <c r="J123" s="623">
        <v>482</v>
      </c>
      <c r="K123" s="623">
        <v>2</v>
      </c>
      <c r="L123" s="623">
        <v>0</v>
      </c>
      <c r="M123" s="623">
        <v>2</v>
      </c>
    </row>
    <row r="124" spans="2:13" s="42" customFormat="1" ht="15" customHeight="1" x14ac:dyDescent="0.2">
      <c r="B124" s="627"/>
      <c r="C124" s="622" t="s">
        <v>182</v>
      </c>
      <c r="D124" s="623">
        <v>199</v>
      </c>
      <c r="E124" s="623">
        <v>0</v>
      </c>
      <c r="F124" s="623">
        <v>0</v>
      </c>
      <c r="G124" s="623">
        <v>0</v>
      </c>
      <c r="H124" s="623">
        <v>0</v>
      </c>
      <c r="I124" s="623">
        <v>0</v>
      </c>
      <c r="J124" s="623">
        <v>198</v>
      </c>
      <c r="K124" s="623">
        <v>0</v>
      </c>
      <c r="L124" s="623">
        <v>0</v>
      </c>
      <c r="M124" s="623">
        <v>1</v>
      </c>
    </row>
    <row r="125" spans="2:13" s="42" customFormat="1" ht="15" customHeight="1" x14ac:dyDescent="0.2">
      <c r="B125" s="627"/>
      <c r="C125" s="622" t="s">
        <v>183</v>
      </c>
      <c r="D125" s="623">
        <v>72</v>
      </c>
      <c r="E125" s="623">
        <v>0</v>
      </c>
      <c r="F125" s="623">
        <v>0</v>
      </c>
      <c r="G125" s="623">
        <v>0</v>
      </c>
      <c r="H125" s="623">
        <v>0</v>
      </c>
      <c r="I125" s="623">
        <v>0</v>
      </c>
      <c r="J125" s="623">
        <v>69</v>
      </c>
      <c r="K125" s="623">
        <v>0</v>
      </c>
      <c r="L125" s="623">
        <v>0</v>
      </c>
      <c r="M125" s="623">
        <v>3</v>
      </c>
    </row>
    <row r="126" spans="2:13" s="42" customFormat="1" ht="15" customHeight="1" x14ac:dyDescent="0.2">
      <c r="B126" s="627"/>
      <c r="C126" s="622" t="s">
        <v>932</v>
      </c>
      <c r="D126" s="623">
        <v>203</v>
      </c>
      <c r="E126" s="623">
        <v>0</v>
      </c>
      <c r="F126" s="623">
        <v>0</v>
      </c>
      <c r="G126" s="623">
        <v>0</v>
      </c>
      <c r="H126" s="623">
        <v>0</v>
      </c>
      <c r="I126" s="623">
        <v>2</v>
      </c>
      <c r="J126" s="623">
        <v>186</v>
      </c>
      <c r="K126" s="623">
        <v>0</v>
      </c>
      <c r="L126" s="623">
        <v>13</v>
      </c>
      <c r="M126" s="623">
        <v>2</v>
      </c>
    </row>
    <row r="127" spans="2:13" s="42" customFormat="1" ht="15" customHeight="1" x14ac:dyDescent="0.2">
      <c r="B127" s="627"/>
      <c r="C127" s="622" t="s">
        <v>933</v>
      </c>
      <c r="D127" s="623">
        <v>132</v>
      </c>
      <c r="E127" s="623">
        <v>0</v>
      </c>
      <c r="F127" s="623">
        <v>0</v>
      </c>
      <c r="G127" s="623">
        <v>0</v>
      </c>
      <c r="H127" s="623">
        <v>0</v>
      </c>
      <c r="I127" s="623">
        <v>0</v>
      </c>
      <c r="J127" s="623">
        <v>129</v>
      </c>
      <c r="K127" s="623">
        <v>0</v>
      </c>
      <c r="L127" s="623">
        <v>0</v>
      </c>
      <c r="M127" s="623">
        <v>3</v>
      </c>
    </row>
    <row r="128" spans="2:13" s="42" customFormat="1" ht="15" customHeight="1" x14ac:dyDescent="0.2">
      <c r="B128" s="627"/>
      <c r="C128" s="622" t="s">
        <v>934</v>
      </c>
      <c r="D128" s="623">
        <v>305</v>
      </c>
      <c r="E128" s="623">
        <v>0</v>
      </c>
      <c r="F128" s="623">
        <v>0</v>
      </c>
      <c r="G128" s="623">
        <v>0</v>
      </c>
      <c r="H128" s="623">
        <v>0</v>
      </c>
      <c r="I128" s="623">
        <v>0</v>
      </c>
      <c r="J128" s="623">
        <v>298</v>
      </c>
      <c r="K128" s="623">
        <v>0</v>
      </c>
      <c r="L128" s="623">
        <v>0</v>
      </c>
      <c r="M128" s="623">
        <v>7</v>
      </c>
    </row>
    <row r="129" spans="2:13" s="42" customFormat="1" ht="15" customHeight="1" x14ac:dyDescent="0.2">
      <c r="B129" s="627"/>
      <c r="C129" s="622" t="s">
        <v>184</v>
      </c>
      <c r="D129" s="623">
        <v>311</v>
      </c>
      <c r="E129" s="623">
        <v>0</v>
      </c>
      <c r="F129" s="623">
        <v>0</v>
      </c>
      <c r="G129" s="623">
        <v>0</v>
      </c>
      <c r="H129" s="623">
        <v>0</v>
      </c>
      <c r="I129" s="623">
        <v>0</v>
      </c>
      <c r="J129" s="623">
        <v>299</v>
      </c>
      <c r="K129" s="623">
        <v>0</v>
      </c>
      <c r="L129" s="623">
        <v>0</v>
      </c>
      <c r="M129" s="623">
        <v>12</v>
      </c>
    </row>
    <row r="130" spans="2:13" s="42" customFormat="1" ht="15" customHeight="1" x14ac:dyDescent="0.2">
      <c r="B130" s="627"/>
      <c r="C130" s="622" t="s">
        <v>185</v>
      </c>
      <c r="D130" s="623">
        <v>234</v>
      </c>
      <c r="E130" s="623">
        <v>0</v>
      </c>
      <c r="F130" s="623">
        <v>1</v>
      </c>
      <c r="G130" s="623">
        <v>0</v>
      </c>
      <c r="H130" s="623">
        <v>0</v>
      </c>
      <c r="I130" s="623">
        <v>0</v>
      </c>
      <c r="J130" s="623">
        <v>228</v>
      </c>
      <c r="K130" s="623">
        <v>0</v>
      </c>
      <c r="L130" s="623">
        <v>0</v>
      </c>
      <c r="M130" s="623">
        <v>5</v>
      </c>
    </row>
    <row r="131" spans="2:13" s="42" customFormat="1" ht="15" customHeight="1" x14ac:dyDescent="0.2">
      <c r="B131" s="627"/>
      <c r="C131" s="622" t="s">
        <v>186</v>
      </c>
      <c r="D131" s="623">
        <v>427</v>
      </c>
      <c r="E131" s="623">
        <v>98</v>
      </c>
      <c r="F131" s="623">
        <v>0</v>
      </c>
      <c r="G131" s="623">
        <v>0</v>
      </c>
      <c r="H131" s="623">
        <v>0</v>
      </c>
      <c r="I131" s="623">
        <v>0</v>
      </c>
      <c r="J131" s="623">
        <v>281</v>
      </c>
      <c r="K131" s="623">
        <v>1</v>
      </c>
      <c r="L131" s="623">
        <v>0</v>
      </c>
      <c r="M131" s="623">
        <v>47</v>
      </c>
    </row>
    <row r="132" spans="2:13" s="42" customFormat="1" ht="15" customHeight="1" x14ac:dyDescent="0.2">
      <c r="B132" s="627"/>
      <c r="C132" s="622" t="s">
        <v>187</v>
      </c>
      <c r="D132" s="623">
        <v>76</v>
      </c>
      <c r="E132" s="623">
        <v>1</v>
      </c>
      <c r="F132" s="623">
        <v>0</v>
      </c>
      <c r="G132" s="623">
        <v>0</v>
      </c>
      <c r="H132" s="623">
        <v>0</v>
      </c>
      <c r="I132" s="623">
        <v>0</v>
      </c>
      <c r="J132" s="623">
        <v>67</v>
      </c>
      <c r="K132" s="623">
        <v>0</v>
      </c>
      <c r="L132" s="623">
        <v>0</v>
      </c>
      <c r="M132" s="623">
        <v>8</v>
      </c>
    </row>
    <row r="133" spans="2:13" s="42" customFormat="1" ht="15" customHeight="1" x14ac:dyDescent="0.2">
      <c r="B133" s="627"/>
      <c r="C133" s="622" t="s">
        <v>188</v>
      </c>
      <c r="D133" s="623">
        <v>223</v>
      </c>
      <c r="E133" s="623">
        <v>0</v>
      </c>
      <c r="F133" s="623">
        <v>0</v>
      </c>
      <c r="G133" s="623">
        <v>0</v>
      </c>
      <c r="H133" s="623">
        <v>0</v>
      </c>
      <c r="I133" s="623">
        <v>0</v>
      </c>
      <c r="J133" s="623">
        <v>216</v>
      </c>
      <c r="K133" s="623">
        <v>0</v>
      </c>
      <c r="L133" s="623">
        <v>2</v>
      </c>
      <c r="M133" s="623">
        <v>5</v>
      </c>
    </row>
    <row r="134" spans="2:13" s="42" customFormat="1" ht="15" customHeight="1" x14ac:dyDescent="0.2">
      <c r="B134" s="627"/>
      <c r="C134" s="622" t="s">
        <v>189</v>
      </c>
      <c r="D134" s="623">
        <v>150</v>
      </c>
      <c r="E134" s="623">
        <v>0</v>
      </c>
      <c r="F134" s="623">
        <v>0</v>
      </c>
      <c r="G134" s="623">
        <v>0</v>
      </c>
      <c r="H134" s="623">
        <v>0</v>
      </c>
      <c r="I134" s="623">
        <v>0</v>
      </c>
      <c r="J134" s="623">
        <v>147</v>
      </c>
      <c r="K134" s="623">
        <v>0</v>
      </c>
      <c r="L134" s="623">
        <v>0</v>
      </c>
      <c r="M134" s="623">
        <v>3</v>
      </c>
    </row>
    <row r="135" spans="2:13" s="42" customFormat="1" ht="15" customHeight="1" x14ac:dyDescent="0.2">
      <c r="B135" s="627"/>
      <c r="C135" s="622" t="s">
        <v>190</v>
      </c>
      <c r="D135" s="623">
        <v>34</v>
      </c>
      <c r="E135" s="623">
        <v>0</v>
      </c>
      <c r="F135" s="623">
        <v>0</v>
      </c>
      <c r="G135" s="623">
        <v>0</v>
      </c>
      <c r="H135" s="623">
        <v>0</v>
      </c>
      <c r="I135" s="623">
        <v>0</v>
      </c>
      <c r="J135" s="623">
        <v>34</v>
      </c>
      <c r="K135" s="623">
        <v>0</v>
      </c>
      <c r="L135" s="623">
        <v>0</v>
      </c>
      <c r="M135" s="623">
        <v>0</v>
      </c>
    </row>
    <row r="136" spans="2:13" s="42" customFormat="1" ht="15" customHeight="1" x14ac:dyDescent="0.2">
      <c r="B136" s="628"/>
      <c r="C136" s="622" t="s">
        <v>191</v>
      </c>
      <c r="D136" s="623">
        <v>54</v>
      </c>
      <c r="E136" s="623">
        <v>0</v>
      </c>
      <c r="F136" s="623">
        <v>0</v>
      </c>
      <c r="G136" s="623">
        <v>0</v>
      </c>
      <c r="H136" s="623">
        <v>0</v>
      </c>
      <c r="I136" s="623">
        <v>0</v>
      </c>
      <c r="J136" s="623">
        <v>52</v>
      </c>
      <c r="K136" s="623">
        <v>0</v>
      </c>
      <c r="L136" s="623">
        <v>0</v>
      </c>
      <c r="M136" s="623">
        <v>2</v>
      </c>
    </row>
    <row r="137" spans="2:13" s="42" customFormat="1" ht="15" customHeight="1" x14ac:dyDescent="0.2">
      <c r="B137" s="626" t="s">
        <v>115</v>
      </c>
      <c r="C137" s="419" t="s">
        <v>32</v>
      </c>
      <c r="D137" s="420">
        <v>16676</v>
      </c>
      <c r="E137" s="420">
        <v>34</v>
      </c>
      <c r="F137" s="420">
        <v>17</v>
      </c>
      <c r="G137" s="420">
        <v>43</v>
      </c>
      <c r="H137" s="420">
        <v>37</v>
      </c>
      <c r="I137" s="420">
        <v>244</v>
      </c>
      <c r="J137" s="420">
        <v>16102</v>
      </c>
      <c r="K137" s="420">
        <v>107</v>
      </c>
      <c r="L137" s="420">
        <v>7</v>
      </c>
      <c r="M137" s="420">
        <v>85</v>
      </c>
    </row>
    <row r="138" spans="2:13" s="42" customFormat="1" ht="15" customHeight="1" x14ac:dyDescent="0.2">
      <c r="B138" s="627"/>
      <c r="C138" s="622" t="s">
        <v>243</v>
      </c>
      <c r="D138" s="623">
        <v>3000</v>
      </c>
      <c r="E138" s="623">
        <v>3</v>
      </c>
      <c r="F138" s="623">
        <v>4</v>
      </c>
      <c r="G138" s="623">
        <v>10</v>
      </c>
      <c r="H138" s="623">
        <v>11</v>
      </c>
      <c r="I138" s="623">
        <v>55</v>
      </c>
      <c r="J138" s="623">
        <v>2886</v>
      </c>
      <c r="K138" s="623">
        <v>23</v>
      </c>
      <c r="L138" s="623">
        <v>0</v>
      </c>
      <c r="M138" s="623">
        <v>8</v>
      </c>
    </row>
    <row r="139" spans="2:13" s="42" customFormat="1" ht="15" customHeight="1" x14ac:dyDescent="0.2">
      <c r="B139" s="627"/>
      <c r="C139" s="622" t="s">
        <v>244</v>
      </c>
      <c r="D139" s="623">
        <v>872</v>
      </c>
      <c r="E139" s="623">
        <v>0</v>
      </c>
      <c r="F139" s="623">
        <v>1</v>
      </c>
      <c r="G139" s="623">
        <v>2</v>
      </c>
      <c r="H139" s="623">
        <v>3</v>
      </c>
      <c r="I139" s="623">
        <v>30</v>
      </c>
      <c r="J139" s="623">
        <v>833</v>
      </c>
      <c r="K139" s="623">
        <v>1</v>
      </c>
      <c r="L139" s="623">
        <v>0</v>
      </c>
      <c r="M139" s="623">
        <v>2</v>
      </c>
    </row>
    <row r="140" spans="2:13" s="42" customFormat="1" ht="15" customHeight="1" x14ac:dyDescent="0.2">
      <c r="B140" s="627"/>
      <c r="C140" s="622" t="s">
        <v>202</v>
      </c>
      <c r="D140" s="623">
        <v>401</v>
      </c>
      <c r="E140" s="623">
        <v>0</v>
      </c>
      <c r="F140" s="623">
        <v>0</v>
      </c>
      <c r="G140" s="623">
        <v>1</v>
      </c>
      <c r="H140" s="623">
        <v>1</v>
      </c>
      <c r="I140" s="623">
        <v>5</v>
      </c>
      <c r="J140" s="623">
        <v>393</v>
      </c>
      <c r="K140" s="623">
        <v>0</v>
      </c>
      <c r="L140" s="623">
        <v>0</v>
      </c>
      <c r="M140" s="623">
        <v>1</v>
      </c>
    </row>
    <row r="141" spans="2:13" s="42" customFormat="1" ht="15" customHeight="1" x14ac:dyDescent="0.2">
      <c r="B141" s="627"/>
      <c r="C141" s="622" t="s">
        <v>245</v>
      </c>
      <c r="D141" s="623">
        <v>882</v>
      </c>
      <c r="E141" s="623">
        <v>4</v>
      </c>
      <c r="F141" s="623">
        <v>1</v>
      </c>
      <c r="G141" s="623">
        <v>0</v>
      </c>
      <c r="H141" s="623">
        <v>1</v>
      </c>
      <c r="I141" s="623">
        <v>59</v>
      </c>
      <c r="J141" s="623">
        <v>808</v>
      </c>
      <c r="K141" s="623">
        <v>2</v>
      </c>
      <c r="L141" s="623">
        <v>1</v>
      </c>
      <c r="M141" s="623">
        <v>6</v>
      </c>
    </row>
    <row r="142" spans="2:13" s="42" customFormat="1" ht="15" customHeight="1" x14ac:dyDescent="0.2">
      <c r="B142" s="627"/>
      <c r="C142" s="622" t="s">
        <v>246</v>
      </c>
      <c r="D142" s="623">
        <v>3976</v>
      </c>
      <c r="E142" s="623">
        <v>9</v>
      </c>
      <c r="F142" s="623">
        <v>6</v>
      </c>
      <c r="G142" s="623">
        <v>15</v>
      </c>
      <c r="H142" s="623">
        <v>8</v>
      </c>
      <c r="I142" s="623">
        <v>13</v>
      </c>
      <c r="J142" s="623">
        <v>3877</v>
      </c>
      <c r="K142" s="623">
        <v>25</v>
      </c>
      <c r="L142" s="623">
        <v>1</v>
      </c>
      <c r="M142" s="623">
        <v>22</v>
      </c>
    </row>
    <row r="143" spans="2:13" s="42" customFormat="1" ht="15" customHeight="1" x14ac:dyDescent="0.2">
      <c r="B143" s="627"/>
      <c r="C143" s="622" t="s">
        <v>229</v>
      </c>
      <c r="D143" s="623">
        <v>586</v>
      </c>
      <c r="E143" s="623">
        <v>3</v>
      </c>
      <c r="F143" s="623">
        <v>1</v>
      </c>
      <c r="G143" s="623">
        <v>0</v>
      </c>
      <c r="H143" s="623">
        <v>0</v>
      </c>
      <c r="I143" s="623">
        <v>43</v>
      </c>
      <c r="J143" s="623">
        <v>532</v>
      </c>
      <c r="K143" s="623">
        <v>4</v>
      </c>
      <c r="L143" s="623">
        <v>1</v>
      </c>
      <c r="M143" s="623">
        <v>2</v>
      </c>
    </row>
    <row r="144" spans="2:13" s="42" customFormat="1" ht="15" customHeight="1" x14ac:dyDescent="0.2">
      <c r="B144" s="627"/>
      <c r="C144" s="622" t="s">
        <v>247</v>
      </c>
      <c r="D144" s="623">
        <v>1456</v>
      </c>
      <c r="E144" s="623">
        <v>4</v>
      </c>
      <c r="F144" s="623">
        <v>0</v>
      </c>
      <c r="G144" s="623">
        <v>8</v>
      </c>
      <c r="H144" s="623">
        <v>3</v>
      </c>
      <c r="I144" s="623">
        <v>10</v>
      </c>
      <c r="J144" s="623">
        <v>1412</v>
      </c>
      <c r="K144" s="623">
        <v>7</v>
      </c>
      <c r="L144" s="623">
        <v>3</v>
      </c>
      <c r="M144" s="623">
        <v>9</v>
      </c>
    </row>
    <row r="145" spans="2:13" s="42" customFormat="1" ht="15" customHeight="1" x14ac:dyDescent="0.2">
      <c r="B145" s="627"/>
      <c r="C145" s="622" t="s">
        <v>367</v>
      </c>
      <c r="D145" s="623">
        <v>1526</v>
      </c>
      <c r="E145" s="623">
        <v>3</v>
      </c>
      <c r="F145" s="623">
        <v>1</v>
      </c>
      <c r="G145" s="623">
        <v>1</v>
      </c>
      <c r="H145" s="623">
        <v>2</v>
      </c>
      <c r="I145" s="623">
        <v>6</v>
      </c>
      <c r="J145" s="623">
        <v>1498</v>
      </c>
      <c r="K145" s="623">
        <v>6</v>
      </c>
      <c r="L145" s="623">
        <v>0</v>
      </c>
      <c r="M145" s="623">
        <v>9</v>
      </c>
    </row>
    <row r="146" spans="2:13" s="42" customFormat="1" ht="15" customHeight="1" x14ac:dyDescent="0.2">
      <c r="B146" s="627"/>
      <c r="C146" s="622" t="s">
        <v>248</v>
      </c>
      <c r="D146" s="623">
        <v>355</v>
      </c>
      <c r="E146" s="623">
        <v>0</v>
      </c>
      <c r="F146" s="623">
        <v>0</v>
      </c>
      <c r="G146" s="623">
        <v>1</v>
      </c>
      <c r="H146" s="623">
        <v>0</v>
      </c>
      <c r="I146" s="623">
        <v>6</v>
      </c>
      <c r="J146" s="623">
        <v>346</v>
      </c>
      <c r="K146" s="623">
        <v>0</v>
      </c>
      <c r="L146" s="623">
        <v>0</v>
      </c>
      <c r="M146" s="623">
        <v>2</v>
      </c>
    </row>
    <row r="147" spans="2:13" s="42" customFormat="1" ht="15" customHeight="1" x14ac:dyDescent="0.2">
      <c r="B147" s="627"/>
      <c r="C147" s="622" t="s">
        <v>674</v>
      </c>
      <c r="D147" s="623">
        <v>1757</v>
      </c>
      <c r="E147" s="623">
        <v>1</v>
      </c>
      <c r="F147" s="623">
        <v>2</v>
      </c>
      <c r="G147" s="623">
        <v>2</v>
      </c>
      <c r="H147" s="623">
        <v>3</v>
      </c>
      <c r="I147" s="623">
        <v>4</v>
      </c>
      <c r="J147" s="623">
        <v>1706</v>
      </c>
      <c r="K147" s="623">
        <v>30</v>
      </c>
      <c r="L147" s="623">
        <v>1</v>
      </c>
      <c r="M147" s="623">
        <v>8</v>
      </c>
    </row>
    <row r="148" spans="2:13" s="42" customFormat="1" ht="15" customHeight="1" x14ac:dyDescent="0.2">
      <c r="B148" s="627"/>
      <c r="C148" s="622" t="s">
        <v>249</v>
      </c>
      <c r="D148" s="623">
        <v>987</v>
      </c>
      <c r="E148" s="623">
        <v>4</v>
      </c>
      <c r="F148" s="623">
        <v>0</v>
      </c>
      <c r="G148" s="623">
        <v>1</v>
      </c>
      <c r="H148" s="623">
        <v>4</v>
      </c>
      <c r="I148" s="623">
        <v>2</v>
      </c>
      <c r="J148" s="623">
        <v>965</v>
      </c>
      <c r="K148" s="623">
        <v>6</v>
      </c>
      <c r="L148" s="623">
        <v>0</v>
      </c>
      <c r="M148" s="623">
        <v>5</v>
      </c>
    </row>
    <row r="149" spans="2:13" s="42" customFormat="1" ht="15" customHeight="1" x14ac:dyDescent="0.2">
      <c r="B149" s="627"/>
      <c r="C149" s="622" t="s">
        <v>250</v>
      </c>
      <c r="D149" s="623">
        <v>587</v>
      </c>
      <c r="E149" s="623">
        <v>1</v>
      </c>
      <c r="F149" s="623">
        <v>1</v>
      </c>
      <c r="G149" s="623">
        <v>0</v>
      </c>
      <c r="H149" s="623">
        <v>1</v>
      </c>
      <c r="I149" s="623">
        <v>8</v>
      </c>
      <c r="J149" s="623">
        <v>566</v>
      </c>
      <c r="K149" s="623">
        <v>1</v>
      </c>
      <c r="L149" s="623">
        <v>0</v>
      </c>
      <c r="M149" s="623">
        <v>9</v>
      </c>
    </row>
    <row r="150" spans="2:13" s="42" customFormat="1" ht="15" customHeight="1" x14ac:dyDescent="0.2">
      <c r="B150" s="628"/>
      <c r="C150" s="622" t="s">
        <v>251</v>
      </c>
      <c r="D150" s="623">
        <v>291</v>
      </c>
      <c r="E150" s="623">
        <v>2</v>
      </c>
      <c r="F150" s="623">
        <v>0</v>
      </c>
      <c r="G150" s="623">
        <v>2</v>
      </c>
      <c r="H150" s="623">
        <v>0</v>
      </c>
      <c r="I150" s="623">
        <v>3</v>
      </c>
      <c r="J150" s="623">
        <v>280</v>
      </c>
      <c r="K150" s="623">
        <v>2</v>
      </c>
      <c r="L150" s="623">
        <v>0</v>
      </c>
      <c r="M150" s="623">
        <v>2</v>
      </c>
    </row>
    <row r="151" spans="2:13" s="42" customFormat="1" ht="15" customHeight="1" x14ac:dyDescent="0.2">
      <c r="B151" s="626" t="s">
        <v>100</v>
      </c>
      <c r="C151" s="419" t="s">
        <v>32</v>
      </c>
      <c r="D151" s="420">
        <v>25397</v>
      </c>
      <c r="E151" s="420">
        <v>12</v>
      </c>
      <c r="F151" s="420">
        <v>12</v>
      </c>
      <c r="G151" s="420">
        <v>27</v>
      </c>
      <c r="H151" s="420">
        <v>18</v>
      </c>
      <c r="I151" s="420">
        <v>619</v>
      </c>
      <c r="J151" s="420">
        <v>24466</v>
      </c>
      <c r="K151" s="420">
        <v>53</v>
      </c>
      <c r="L151" s="420">
        <v>17</v>
      </c>
      <c r="M151" s="420">
        <v>173</v>
      </c>
    </row>
    <row r="152" spans="2:13" s="42" customFormat="1" ht="15" customHeight="1" x14ac:dyDescent="0.2">
      <c r="B152" s="627"/>
      <c r="C152" s="622" t="s">
        <v>252</v>
      </c>
      <c r="D152" s="623">
        <v>4497</v>
      </c>
      <c r="E152" s="623">
        <v>1</v>
      </c>
      <c r="F152" s="623">
        <v>2</v>
      </c>
      <c r="G152" s="623">
        <v>4</v>
      </c>
      <c r="H152" s="623">
        <v>2</v>
      </c>
      <c r="I152" s="623">
        <v>36</v>
      </c>
      <c r="J152" s="623">
        <v>4436</v>
      </c>
      <c r="K152" s="623">
        <v>7</v>
      </c>
      <c r="L152" s="623">
        <v>3</v>
      </c>
      <c r="M152" s="623">
        <v>6</v>
      </c>
    </row>
    <row r="153" spans="2:13" s="42" customFormat="1" ht="15" customHeight="1" x14ac:dyDescent="0.2">
      <c r="B153" s="627"/>
      <c r="C153" s="622" t="s">
        <v>99</v>
      </c>
      <c r="D153" s="623">
        <v>722</v>
      </c>
      <c r="E153" s="623">
        <v>1</v>
      </c>
      <c r="F153" s="623">
        <v>0</v>
      </c>
      <c r="G153" s="623">
        <v>0</v>
      </c>
      <c r="H153" s="623">
        <v>1</v>
      </c>
      <c r="I153" s="623">
        <v>30</v>
      </c>
      <c r="J153" s="623">
        <v>680</v>
      </c>
      <c r="K153" s="623">
        <v>7</v>
      </c>
      <c r="L153" s="623">
        <v>0</v>
      </c>
      <c r="M153" s="623">
        <v>3</v>
      </c>
    </row>
    <row r="154" spans="2:13" s="42" customFormat="1" ht="15" customHeight="1" x14ac:dyDescent="0.2">
      <c r="B154" s="627"/>
      <c r="C154" s="622" t="s">
        <v>253</v>
      </c>
      <c r="D154" s="623">
        <v>2263</v>
      </c>
      <c r="E154" s="623">
        <v>1</v>
      </c>
      <c r="F154" s="623">
        <v>0</v>
      </c>
      <c r="G154" s="623">
        <v>2</v>
      </c>
      <c r="H154" s="623">
        <v>4</v>
      </c>
      <c r="I154" s="623">
        <v>216</v>
      </c>
      <c r="J154" s="623">
        <v>2027</v>
      </c>
      <c r="K154" s="623">
        <v>1</v>
      </c>
      <c r="L154" s="623">
        <v>1</v>
      </c>
      <c r="M154" s="623">
        <v>11</v>
      </c>
    </row>
    <row r="155" spans="2:13" s="42" customFormat="1" ht="15" customHeight="1" x14ac:dyDescent="0.2">
      <c r="B155" s="627"/>
      <c r="C155" s="622" t="s">
        <v>162</v>
      </c>
      <c r="D155" s="623">
        <v>2057</v>
      </c>
      <c r="E155" s="623">
        <v>1</v>
      </c>
      <c r="F155" s="623">
        <v>1</v>
      </c>
      <c r="G155" s="623">
        <v>5</v>
      </c>
      <c r="H155" s="623">
        <v>5</v>
      </c>
      <c r="I155" s="623">
        <v>23</v>
      </c>
      <c r="J155" s="623">
        <v>1973</v>
      </c>
      <c r="K155" s="623">
        <v>14</v>
      </c>
      <c r="L155" s="623">
        <v>1</v>
      </c>
      <c r="M155" s="623">
        <v>34</v>
      </c>
    </row>
    <row r="156" spans="2:13" s="42" customFormat="1" ht="15" customHeight="1" x14ac:dyDescent="0.2">
      <c r="B156" s="627"/>
      <c r="C156" s="622" t="s">
        <v>254</v>
      </c>
      <c r="D156" s="623">
        <v>520</v>
      </c>
      <c r="E156" s="623">
        <v>0</v>
      </c>
      <c r="F156" s="623">
        <v>0</v>
      </c>
      <c r="G156" s="623">
        <v>0</v>
      </c>
      <c r="H156" s="623">
        <v>0</v>
      </c>
      <c r="I156" s="623">
        <v>14</v>
      </c>
      <c r="J156" s="623">
        <v>497</v>
      </c>
      <c r="K156" s="623">
        <v>0</v>
      </c>
      <c r="L156" s="623">
        <v>0</v>
      </c>
      <c r="M156" s="623">
        <v>9</v>
      </c>
    </row>
    <row r="157" spans="2:13" s="42" customFormat="1" ht="15" customHeight="1" x14ac:dyDescent="0.2">
      <c r="B157" s="627"/>
      <c r="C157" s="622" t="s">
        <v>368</v>
      </c>
      <c r="D157" s="623">
        <v>1152</v>
      </c>
      <c r="E157" s="623">
        <v>1</v>
      </c>
      <c r="F157" s="623">
        <v>1</v>
      </c>
      <c r="G157" s="623">
        <v>1</v>
      </c>
      <c r="H157" s="623">
        <v>2</v>
      </c>
      <c r="I157" s="623">
        <v>22</v>
      </c>
      <c r="J157" s="623">
        <v>1120</v>
      </c>
      <c r="K157" s="623">
        <v>3</v>
      </c>
      <c r="L157" s="623">
        <v>0</v>
      </c>
      <c r="M157" s="623">
        <v>2</v>
      </c>
    </row>
    <row r="158" spans="2:13" s="42" customFormat="1" ht="15" customHeight="1" x14ac:dyDescent="0.2">
      <c r="B158" s="627"/>
      <c r="C158" s="622" t="s">
        <v>936</v>
      </c>
      <c r="D158" s="623">
        <v>342</v>
      </c>
      <c r="E158" s="623">
        <v>0</v>
      </c>
      <c r="F158" s="623">
        <v>0</v>
      </c>
      <c r="G158" s="623">
        <v>1</v>
      </c>
      <c r="H158" s="623">
        <v>0</v>
      </c>
      <c r="I158" s="623">
        <v>24</v>
      </c>
      <c r="J158" s="623">
        <v>313</v>
      </c>
      <c r="K158" s="623">
        <v>0</v>
      </c>
      <c r="L158" s="623">
        <v>1</v>
      </c>
      <c r="M158" s="623">
        <v>3</v>
      </c>
    </row>
    <row r="159" spans="2:13" s="42" customFormat="1" ht="15" customHeight="1" x14ac:dyDescent="0.2">
      <c r="B159" s="627"/>
      <c r="C159" s="622" t="s">
        <v>255</v>
      </c>
      <c r="D159" s="623">
        <v>4545</v>
      </c>
      <c r="E159" s="623">
        <v>5</v>
      </c>
      <c r="F159" s="623">
        <v>2</v>
      </c>
      <c r="G159" s="623">
        <v>5</v>
      </c>
      <c r="H159" s="623">
        <v>1</v>
      </c>
      <c r="I159" s="623">
        <v>10</v>
      </c>
      <c r="J159" s="623">
        <v>4504</v>
      </c>
      <c r="K159" s="623">
        <v>8</v>
      </c>
      <c r="L159" s="623">
        <v>1</v>
      </c>
      <c r="M159" s="623">
        <v>9</v>
      </c>
    </row>
    <row r="160" spans="2:13" s="42" customFormat="1" ht="15" customHeight="1" x14ac:dyDescent="0.2">
      <c r="B160" s="627"/>
      <c r="C160" s="622" t="s">
        <v>256</v>
      </c>
      <c r="D160" s="623">
        <v>1388</v>
      </c>
      <c r="E160" s="623">
        <v>0</v>
      </c>
      <c r="F160" s="623">
        <v>2</v>
      </c>
      <c r="G160" s="623">
        <v>1</v>
      </c>
      <c r="H160" s="623">
        <v>0</v>
      </c>
      <c r="I160" s="623">
        <v>3</v>
      </c>
      <c r="J160" s="623">
        <v>1381</v>
      </c>
      <c r="K160" s="623">
        <v>0</v>
      </c>
      <c r="L160" s="623">
        <v>0</v>
      </c>
      <c r="M160" s="623">
        <v>1</v>
      </c>
    </row>
    <row r="161" spans="2:13" s="42" customFormat="1" ht="15" customHeight="1" x14ac:dyDescent="0.2">
      <c r="B161" s="627"/>
      <c r="C161" s="622" t="s">
        <v>920</v>
      </c>
      <c r="D161" s="623">
        <v>710</v>
      </c>
      <c r="E161" s="623">
        <v>0</v>
      </c>
      <c r="F161" s="623">
        <v>1</v>
      </c>
      <c r="G161" s="623">
        <v>0</v>
      </c>
      <c r="H161" s="623">
        <v>1</v>
      </c>
      <c r="I161" s="623">
        <v>10</v>
      </c>
      <c r="J161" s="623">
        <v>690</v>
      </c>
      <c r="K161" s="623">
        <v>0</v>
      </c>
      <c r="L161" s="623">
        <v>0</v>
      </c>
      <c r="M161" s="623">
        <v>8</v>
      </c>
    </row>
    <row r="162" spans="2:13" s="42" customFormat="1" ht="15" customHeight="1" x14ac:dyDescent="0.2">
      <c r="B162" s="627"/>
      <c r="C162" s="622" t="s">
        <v>111</v>
      </c>
      <c r="D162" s="623">
        <v>511</v>
      </c>
      <c r="E162" s="623">
        <v>0</v>
      </c>
      <c r="F162" s="623">
        <v>0</v>
      </c>
      <c r="G162" s="623">
        <v>0</v>
      </c>
      <c r="H162" s="623">
        <v>1</v>
      </c>
      <c r="I162" s="623">
        <v>35</v>
      </c>
      <c r="J162" s="623">
        <v>466</v>
      </c>
      <c r="K162" s="623">
        <v>1</v>
      </c>
      <c r="L162" s="623">
        <v>0</v>
      </c>
      <c r="M162" s="623">
        <v>8</v>
      </c>
    </row>
    <row r="163" spans="2:13" s="42" customFormat="1" ht="15" customHeight="1" x14ac:dyDescent="0.2">
      <c r="B163" s="627"/>
      <c r="C163" s="622" t="s">
        <v>227</v>
      </c>
      <c r="D163" s="623">
        <v>615</v>
      </c>
      <c r="E163" s="623">
        <v>0</v>
      </c>
      <c r="F163" s="623">
        <v>0</v>
      </c>
      <c r="G163" s="623">
        <v>1</v>
      </c>
      <c r="H163" s="623">
        <v>0</v>
      </c>
      <c r="I163" s="623">
        <v>38</v>
      </c>
      <c r="J163" s="623">
        <v>573</v>
      </c>
      <c r="K163" s="623">
        <v>0</v>
      </c>
      <c r="L163" s="623">
        <v>3</v>
      </c>
      <c r="M163" s="623">
        <v>0</v>
      </c>
    </row>
    <row r="164" spans="2:13" s="42" customFormat="1" ht="15" customHeight="1" x14ac:dyDescent="0.2">
      <c r="B164" s="627"/>
      <c r="C164" s="622" t="s">
        <v>130</v>
      </c>
      <c r="D164" s="623">
        <v>704</v>
      </c>
      <c r="E164" s="623">
        <v>0</v>
      </c>
      <c r="F164" s="623">
        <v>0</v>
      </c>
      <c r="G164" s="623">
        <v>0</v>
      </c>
      <c r="H164" s="623">
        <v>0</v>
      </c>
      <c r="I164" s="623">
        <v>30</v>
      </c>
      <c r="J164" s="623">
        <v>669</v>
      </c>
      <c r="K164" s="623">
        <v>0</v>
      </c>
      <c r="L164" s="623">
        <v>0</v>
      </c>
      <c r="M164" s="623">
        <v>5</v>
      </c>
    </row>
    <row r="165" spans="2:13" s="42" customFormat="1" ht="15" customHeight="1" x14ac:dyDescent="0.2">
      <c r="B165" s="627"/>
      <c r="C165" s="622" t="s">
        <v>129</v>
      </c>
      <c r="D165" s="623">
        <v>930</v>
      </c>
      <c r="E165" s="623">
        <v>0</v>
      </c>
      <c r="F165" s="623">
        <v>1</v>
      </c>
      <c r="G165" s="623">
        <v>1</v>
      </c>
      <c r="H165" s="623">
        <v>0</v>
      </c>
      <c r="I165" s="623">
        <v>24</v>
      </c>
      <c r="J165" s="623">
        <v>898</v>
      </c>
      <c r="K165" s="623">
        <v>0</v>
      </c>
      <c r="L165" s="623">
        <v>3</v>
      </c>
      <c r="M165" s="623">
        <v>3</v>
      </c>
    </row>
    <row r="166" spans="2:13" s="42" customFormat="1" ht="15" customHeight="1" x14ac:dyDescent="0.2">
      <c r="B166" s="627"/>
      <c r="C166" s="622" t="s">
        <v>257</v>
      </c>
      <c r="D166" s="623">
        <v>702</v>
      </c>
      <c r="E166" s="623">
        <v>0</v>
      </c>
      <c r="F166" s="623">
        <v>0</v>
      </c>
      <c r="G166" s="623">
        <v>0</v>
      </c>
      <c r="H166" s="623">
        <v>1</v>
      </c>
      <c r="I166" s="623">
        <v>50</v>
      </c>
      <c r="J166" s="623">
        <v>644</v>
      </c>
      <c r="K166" s="623">
        <v>0</v>
      </c>
      <c r="L166" s="623">
        <v>1</v>
      </c>
      <c r="M166" s="623">
        <v>6</v>
      </c>
    </row>
    <row r="167" spans="2:13" s="42" customFormat="1" ht="15" customHeight="1" x14ac:dyDescent="0.2">
      <c r="B167" s="627"/>
      <c r="C167" s="622" t="s">
        <v>921</v>
      </c>
      <c r="D167" s="623">
        <v>381</v>
      </c>
      <c r="E167" s="623">
        <v>0</v>
      </c>
      <c r="F167" s="623">
        <v>0</v>
      </c>
      <c r="G167" s="623">
        <v>0</v>
      </c>
      <c r="H167" s="623">
        <v>0</v>
      </c>
      <c r="I167" s="623">
        <v>8</v>
      </c>
      <c r="J167" s="623">
        <v>369</v>
      </c>
      <c r="K167" s="623">
        <v>1</v>
      </c>
      <c r="L167" s="623">
        <v>0</v>
      </c>
      <c r="M167" s="623">
        <v>3</v>
      </c>
    </row>
    <row r="168" spans="2:13" s="42" customFormat="1" ht="15" customHeight="1" x14ac:dyDescent="0.2">
      <c r="B168" s="627"/>
      <c r="C168" s="622" t="s">
        <v>258</v>
      </c>
      <c r="D168" s="623">
        <v>1448</v>
      </c>
      <c r="E168" s="623">
        <v>1</v>
      </c>
      <c r="F168" s="623">
        <v>2</v>
      </c>
      <c r="G168" s="623">
        <v>5</v>
      </c>
      <c r="H168" s="623">
        <v>0</v>
      </c>
      <c r="I168" s="623">
        <v>14</v>
      </c>
      <c r="J168" s="623">
        <v>1367</v>
      </c>
      <c r="K168" s="623">
        <v>1</v>
      </c>
      <c r="L168" s="623">
        <v>0</v>
      </c>
      <c r="M168" s="623">
        <v>58</v>
      </c>
    </row>
    <row r="169" spans="2:13" s="42" customFormat="1" ht="15" customHeight="1" x14ac:dyDescent="0.2">
      <c r="B169" s="627"/>
      <c r="C169" s="622" t="s">
        <v>191</v>
      </c>
      <c r="D169" s="623">
        <v>159</v>
      </c>
      <c r="E169" s="623">
        <v>0</v>
      </c>
      <c r="F169" s="623">
        <v>0</v>
      </c>
      <c r="G169" s="623">
        <v>0</v>
      </c>
      <c r="H169" s="623">
        <v>0</v>
      </c>
      <c r="I169" s="623">
        <v>8</v>
      </c>
      <c r="J169" s="623">
        <v>151</v>
      </c>
      <c r="K169" s="623">
        <v>0</v>
      </c>
      <c r="L169" s="623">
        <v>0</v>
      </c>
      <c r="M169" s="623">
        <v>0</v>
      </c>
    </row>
    <row r="170" spans="2:13" s="42" customFormat="1" ht="15" customHeight="1" x14ac:dyDescent="0.2">
      <c r="B170" s="627"/>
      <c r="C170" s="622" t="s">
        <v>937</v>
      </c>
      <c r="D170" s="623">
        <v>462</v>
      </c>
      <c r="E170" s="623">
        <v>1</v>
      </c>
      <c r="F170" s="623">
        <v>0</v>
      </c>
      <c r="G170" s="623">
        <v>0</v>
      </c>
      <c r="H170" s="623">
        <v>0</v>
      </c>
      <c r="I170" s="623">
        <v>2</v>
      </c>
      <c r="J170" s="623">
        <v>456</v>
      </c>
      <c r="K170" s="623">
        <v>3</v>
      </c>
      <c r="L170" s="623">
        <v>0</v>
      </c>
      <c r="M170" s="623">
        <v>0</v>
      </c>
    </row>
    <row r="171" spans="2:13" s="42" customFormat="1" ht="15" customHeight="1" x14ac:dyDescent="0.2">
      <c r="B171" s="627"/>
      <c r="C171" s="622" t="s">
        <v>259</v>
      </c>
      <c r="D171" s="623">
        <v>350</v>
      </c>
      <c r="E171" s="623">
        <v>0</v>
      </c>
      <c r="F171" s="623">
        <v>0</v>
      </c>
      <c r="G171" s="623">
        <v>1</v>
      </c>
      <c r="H171" s="623">
        <v>0</v>
      </c>
      <c r="I171" s="623">
        <v>4</v>
      </c>
      <c r="J171" s="623">
        <v>340</v>
      </c>
      <c r="K171" s="623">
        <v>2</v>
      </c>
      <c r="L171" s="623">
        <v>2</v>
      </c>
      <c r="M171" s="623">
        <v>1</v>
      </c>
    </row>
    <row r="172" spans="2:13" s="42" customFormat="1" ht="15" customHeight="1" x14ac:dyDescent="0.2">
      <c r="B172" s="627"/>
      <c r="C172" s="622" t="s">
        <v>922</v>
      </c>
      <c r="D172" s="623">
        <v>529</v>
      </c>
      <c r="E172" s="623">
        <v>0</v>
      </c>
      <c r="F172" s="623">
        <v>0</v>
      </c>
      <c r="G172" s="623">
        <v>0</v>
      </c>
      <c r="H172" s="623">
        <v>0</v>
      </c>
      <c r="I172" s="623">
        <v>0</v>
      </c>
      <c r="J172" s="623">
        <v>527</v>
      </c>
      <c r="K172" s="623">
        <v>2</v>
      </c>
      <c r="L172" s="623">
        <v>0</v>
      </c>
      <c r="M172" s="623">
        <v>0</v>
      </c>
    </row>
    <row r="173" spans="2:13" s="42" customFormat="1" ht="15" customHeight="1" x14ac:dyDescent="0.2">
      <c r="B173" s="628"/>
      <c r="C173" s="622" t="s">
        <v>140</v>
      </c>
      <c r="D173" s="623">
        <v>410</v>
      </c>
      <c r="E173" s="623">
        <v>0</v>
      </c>
      <c r="F173" s="623">
        <v>0</v>
      </c>
      <c r="G173" s="623">
        <v>0</v>
      </c>
      <c r="H173" s="623">
        <v>0</v>
      </c>
      <c r="I173" s="623">
        <v>18</v>
      </c>
      <c r="J173" s="623">
        <v>385</v>
      </c>
      <c r="K173" s="623">
        <v>3</v>
      </c>
      <c r="L173" s="623">
        <v>1</v>
      </c>
      <c r="M173" s="623">
        <v>3</v>
      </c>
    </row>
    <row r="174" spans="2:13" s="42" customFormat="1" ht="15" customHeight="1" x14ac:dyDescent="0.2">
      <c r="B174" s="626" t="s">
        <v>97</v>
      </c>
      <c r="C174" s="419" t="s">
        <v>32</v>
      </c>
      <c r="D174" s="420">
        <v>4097</v>
      </c>
      <c r="E174" s="420">
        <v>2116</v>
      </c>
      <c r="F174" s="420">
        <v>3</v>
      </c>
      <c r="G174" s="420">
        <v>1</v>
      </c>
      <c r="H174" s="420">
        <v>0</v>
      </c>
      <c r="I174" s="420">
        <v>3</v>
      </c>
      <c r="J174" s="420">
        <v>1240</v>
      </c>
      <c r="K174" s="420">
        <v>4</v>
      </c>
      <c r="L174" s="420">
        <v>16</v>
      </c>
      <c r="M174" s="420">
        <v>714</v>
      </c>
    </row>
    <row r="175" spans="2:13" s="42" customFormat="1" ht="15" customHeight="1" x14ac:dyDescent="0.2">
      <c r="B175" s="627"/>
      <c r="C175" s="622" t="s">
        <v>260</v>
      </c>
      <c r="D175" s="623">
        <v>998</v>
      </c>
      <c r="E175" s="623">
        <v>480</v>
      </c>
      <c r="F175" s="623">
        <v>1</v>
      </c>
      <c r="G175" s="623">
        <v>1</v>
      </c>
      <c r="H175" s="623">
        <v>0</v>
      </c>
      <c r="I175" s="623">
        <v>2</v>
      </c>
      <c r="J175" s="623">
        <v>406</v>
      </c>
      <c r="K175" s="623">
        <v>1</v>
      </c>
      <c r="L175" s="623">
        <v>4</v>
      </c>
      <c r="M175" s="623">
        <v>103</v>
      </c>
    </row>
    <row r="176" spans="2:13" s="42" customFormat="1" ht="15" customHeight="1" x14ac:dyDescent="0.2">
      <c r="B176" s="627"/>
      <c r="C176" s="622" t="s">
        <v>261</v>
      </c>
      <c r="D176" s="623">
        <v>382</v>
      </c>
      <c r="E176" s="623">
        <v>160</v>
      </c>
      <c r="F176" s="623">
        <v>1</v>
      </c>
      <c r="G176" s="623">
        <v>0</v>
      </c>
      <c r="H176" s="623">
        <v>0</v>
      </c>
      <c r="I176" s="623">
        <v>0</v>
      </c>
      <c r="J176" s="623">
        <v>190</v>
      </c>
      <c r="K176" s="623">
        <v>0</v>
      </c>
      <c r="L176" s="623">
        <v>2</v>
      </c>
      <c r="M176" s="623">
        <v>29</v>
      </c>
    </row>
    <row r="177" spans="2:13" s="42" customFormat="1" ht="15" customHeight="1" x14ac:dyDescent="0.2">
      <c r="B177" s="627"/>
      <c r="C177" s="622" t="s">
        <v>262</v>
      </c>
      <c r="D177" s="623">
        <v>192</v>
      </c>
      <c r="E177" s="623">
        <v>44</v>
      </c>
      <c r="F177" s="623">
        <v>0</v>
      </c>
      <c r="G177" s="623">
        <v>0</v>
      </c>
      <c r="H177" s="623">
        <v>0</v>
      </c>
      <c r="I177" s="623">
        <v>0</v>
      </c>
      <c r="J177" s="623">
        <v>125</v>
      </c>
      <c r="K177" s="623">
        <v>0</v>
      </c>
      <c r="L177" s="623">
        <v>1</v>
      </c>
      <c r="M177" s="623">
        <v>22</v>
      </c>
    </row>
    <row r="178" spans="2:13" s="42" customFormat="1" ht="15" customHeight="1" x14ac:dyDescent="0.2">
      <c r="B178" s="627"/>
      <c r="C178" s="622" t="s">
        <v>263</v>
      </c>
      <c r="D178" s="623">
        <v>237</v>
      </c>
      <c r="E178" s="623">
        <v>134</v>
      </c>
      <c r="F178" s="623">
        <v>1</v>
      </c>
      <c r="G178" s="623">
        <v>0</v>
      </c>
      <c r="H178" s="623">
        <v>0</v>
      </c>
      <c r="I178" s="623">
        <v>0</v>
      </c>
      <c r="J178" s="623">
        <v>96</v>
      </c>
      <c r="K178" s="623">
        <v>0</v>
      </c>
      <c r="L178" s="623">
        <v>3</v>
      </c>
      <c r="M178" s="623">
        <v>3</v>
      </c>
    </row>
    <row r="179" spans="2:13" s="42" customFormat="1" ht="15" customHeight="1" x14ac:dyDescent="0.2">
      <c r="B179" s="627"/>
      <c r="C179" s="622" t="s">
        <v>150</v>
      </c>
      <c r="D179" s="623">
        <v>208</v>
      </c>
      <c r="E179" s="623">
        <v>115</v>
      </c>
      <c r="F179" s="623">
        <v>0</v>
      </c>
      <c r="G179" s="623">
        <v>0</v>
      </c>
      <c r="H179" s="623">
        <v>0</v>
      </c>
      <c r="I179" s="623">
        <v>0</v>
      </c>
      <c r="J179" s="623">
        <v>71</v>
      </c>
      <c r="K179" s="623">
        <v>1</v>
      </c>
      <c r="L179" s="623">
        <v>0</v>
      </c>
      <c r="M179" s="623">
        <v>21</v>
      </c>
    </row>
    <row r="180" spans="2:13" s="42" customFormat="1" ht="15" customHeight="1" x14ac:dyDescent="0.2">
      <c r="B180" s="627"/>
      <c r="C180" s="622" t="s">
        <v>923</v>
      </c>
      <c r="D180" s="623">
        <v>502</v>
      </c>
      <c r="E180" s="623">
        <v>267</v>
      </c>
      <c r="F180" s="623">
        <v>0</v>
      </c>
      <c r="G180" s="623">
        <v>0</v>
      </c>
      <c r="H180" s="623">
        <v>0</v>
      </c>
      <c r="I180" s="623">
        <v>1</v>
      </c>
      <c r="J180" s="623">
        <v>207</v>
      </c>
      <c r="K180" s="623">
        <v>1</v>
      </c>
      <c r="L180" s="623">
        <v>2</v>
      </c>
      <c r="M180" s="623">
        <v>24</v>
      </c>
    </row>
    <row r="181" spans="2:13" s="42" customFormat="1" ht="15" customHeight="1" x14ac:dyDescent="0.2">
      <c r="B181" s="627"/>
      <c r="C181" s="622" t="s">
        <v>264</v>
      </c>
      <c r="D181" s="623">
        <v>293</v>
      </c>
      <c r="E181" s="623">
        <v>224</v>
      </c>
      <c r="F181" s="623">
        <v>0</v>
      </c>
      <c r="G181" s="623">
        <v>0</v>
      </c>
      <c r="H181" s="623">
        <v>0</v>
      </c>
      <c r="I181" s="623">
        <v>0</v>
      </c>
      <c r="J181" s="623">
        <v>36</v>
      </c>
      <c r="K181" s="623">
        <v>0</v>
      </c>
      <c r="L181" s="623">
        <v>2</v>
      </c>
      <c r="M181" s="623">
        <v>31</v>
      </c>
    </row>
    <row r="182" spans="2:13" s="42" customFormat="1" ht="15" customHeight="1" x14ac:dyDescent="0.2">
      <c r="B182" s="627"/>
      <c r="C182" s="622" t="s">
        <v>265</v>
      </c>
      <c r="D182" s="623">
        <v>70</v>
      </c>
      <c r="E182" s="623">
        <v>24</v>
      </c>
      <c r="F182" s="623">
        <v>0</v>
      </c>
      <c r="G182" s="623">
        <v>0</v>
      </c>
      <c r="H182" s="623">
        <v>0</v>
      </c>
      <c r="I182" s="623">
        <v>0</v>
      </c>
      <c r="J182" s="623">
        <v>34</v>
      </c>
      <c r="K182" s="623">
        <v>0</v>
      </c>
      <c r="L182" s="623">
        <v>0</v>
      </c>
      <c r="M182" s="623">
        <v>12</v>
      </c>
    </row>
    <row r="183" spans="2:13" s="42" customFormat="1" ht="15" customHeight="1" x14ac:dyDescent="0.2">
      <c r="B183" s="627"/>
      <c r="C183" s="622" t="s">
        <v>266</v>
      </c>
      <c r="D183" s="623">
        <v>701</v>
      </c>
      <c r="E183" s="623">
        <v>296</v>
      </c>
      <c r="F183" s="623">
        <v>0</v>
      </c>
      <c r="G183" s="623">
        <v>0</v>
      </c>
      <c r="H183" s="623">
        <v>0</v>
      </c>
      <c r="I183" s="623">
        <v>0</v>
      </c>
      <c r="J183" s="623">
        <v>19</v>
      </c>
      <c r="K183" s="623">
        <v>0</v>
      </c>
      <c r="L183" s="623">
        <v>1</v>
      </c>
      <c r="M183" s="623">
        <v>385</v>
      </c>
    </row>
    <row r="184" spans="2:13" s="42" customFormat="1" ht="15" customHeight="1" x14ac:dyDescent="0.2">
      <c r="B184" s="627"/>
      <c r="C184" s="622" t="s">
        <v>267</v>
      </c>
      <c r="D184" s="623">
        <v>195</v>
      </c>
      <c r="E184" s="623">
        <v>142</v>
      </c>
      <c r="F184" s="623">
        <v>0</v>
      </c>
      <c r="G184" s="623">
        <v>0</v>
      </c>
      <c r="H184" s="623">
        <v>0</v>
      </c>
      <c r="I184" s="623">
        <v>0</v>
      </c>
      <c r="J184" s="623">
        <v>21</v>
      </c>
      <c r="K184" s="623">
        <v>0</v>
      </c>
      <c r="L184" s="623">
        <v>0</v>
      </c>
      <c r="M184" s="623">
        <v>32</v>
      </c>
    </row>
    <row r="185" spans="2:13" s="42" customFormat="1" ht="15" customHeight="1" x14ac:dyDescent="0.2">
      <c r="B185" s="627"/>
      <c r="C185" s="622" t="s">
        <v>369</v>
      </c>
      <c r="D185" s="623">
        <v>46</v>
      </c>
      <c r="E185" s="623">
        <v>26</v>
      </c>
      <c r="F185" s="623">
        <v>0</v>
      </c>
      <c r="G185" s="623">
        <v>0</v>
      </c>
      <c r="H185" s="623">
        <v>0</v>
      </c>
      <c r="I185" s="623">
        <v>0</v>
      </c>
      <c r="J185" s="623">
        <v>13</v>
      </c>
      <c r="K185" s="623">
        <v>1</v>
      </c>
      <c r="L185" s="623">
        <v>1</v>
      </c>
      <c r="M185" s="623">
        <v>5</v>
      </c>
    </row>
    <row r="186" spans="2:13" s="42" customFormat="1" ht="15" customHeight="1" x14ac:dyDescent="0.2">
      <c r="B186" s="628"/>
      <c r="C186" s="622" t="s">
        <v>268</v>
      </c>
      <c r="D186" s="623">
        <v>273</v>
      </c>
      <c r="E186" s="623">
        <v>204</v>
      </c>
      <c r="F186" s="623">
        <v>0</v>
      </c>
      <c r="G186" s="623">
        <v>0</v>
      </c>
      <c r="H186" s="623">
        <v>0</v>
      </c>
      <c r="I186" s="623">
        <v>0</v>
      </c>
      <c r="J186" s="623">
        <v>22</v>
      </c>
      <c r="K186" s="623">
        <v>0</v>
      </c>
      <c r="L186" s="623">
        <v>0</v>
      </c>
      <c r="M186" s="623">
        <v>47</v>
      </c>
    </row>
    <row r="187" spans="2:13" s="42" customFormat="1" ht="15" customHeight="1" x14ac:dyDescent="0.2">
      <c r="B187" s="626" t="s">
        <v>95</v>
      </c>
      <c r="C187" s="419" t="s">
        <v>32</v>
      </c>
      <c r="D187" s="420">
        <v>2776</v>
      </c>
      <c r="E187" s="420">
        <v>1745</v>
      </c>
      <c r="F187" s="420">
        <v>6</v>
      </c>
      <c r="G187" s="420">
        <v>1</v>
      </c>
      <c r="H187" s="420">
        <v>2</v>
      </c>
      <c r="I187" s="420">
        <v>1</v>
      </c>
      <c r="J187" s="420">
        <v>776</v>
      </c>
      <c r="K187" s="420">
        <v>6</v>
      </c>
      <c r="L187" s="420">
        <v>7</v>
      </c>
      <c r="M187" s="420">
        <v>232</v>
      </c>
    </row>
    <row r="188" spans="2:13" s="42" customFormat="1" ht="15" customHeight="1" x14ac:dyDescent="0.2">
      <c r="B188" s="627"/>
      <c r="C188" s="622" t="s">
        <v>269</v>
      </c>
      <c r="D188" s="623">
        <v>1812</v>
      </c>
      <c r="E188" s="623">
        <v>1155</v>
      </c>
      <c r="F188" s="623">
        <v>3</v>
      </c>
      <c r="G188" s="623">
        <v>0</v>
      </c>
      <c r="H188" s="623">
        <v>1</v>
      </c>
      <c r="I188" s="623">
        <v>1</v>
      </c>
      <c r="J188" s="623">
        <v>469</v>
      </c>
      <c r="K188" s="623">
        <v>3</v>
      </c>
      <c r="L188" s="623">
        <v>7</v>
      </c>
      <c r="M188" s="623">
        <v>173</v>
      </c>
    </row>
    <row r="189" spans="2:13" s="42" customFormat="1" ht="15" customHeight="1" x14ac:dyDescent="0.2">
      <c r="B189" s="627"/>
      <c r="C189" s="622" t="s">
        <v>270</v>
      </c>
      <c r="D189" s="623">
        <v>675</v>
      </c>
      <c r="E189" s="623">
        <v>536</v>
      </c>
      <c r="F189" s="623">
        <v>2</v>
      </c>
      <c r="G189" s="623">
        <v>0</v>
      </c>
      <c r="H189" s="623">
        <v>0</v>
      </c>
      <c r="I189" s="623">
        <v>0</v>
      </c>
      <c r="J189" s="623">
        <v>88</v>
      </c>
      <c r="K189" s="623">
        <v>3</v>
      </c>
      <c r="L189" s="623">
        <v>0</v>
      </c>
      <c r="M189" s="623">
        <v>46</v>
      </c>
    </row>
    <row r="190" spans="2:13" s="42" customFormat="1" ht="15" customHeight="1" x14ac:dyDescent="0.2">
      <c r="B190" s="627"/>
      <c r="C190" s="622" t="s">
        <v>271</v>
      </c>
      <c r="D190" s="623">
        <v>117</v>
      </c>
      <c r="E190" s="623">
        <v>5</v>
      </c>
      <c r="F190" s="623">
        <v>0</v>
      </c>
      <c r="G190" s="623">
        <v>0</v>
      </c>
      <c r="H190" s="623">
        <v>1</v>
      </c>
      <c r="I190" s="623">
        <v>0</v>
      </c>
      <c r="J190" s="623">
        <v>108</v>
      </c>
      <c r="K190" s="623">
        <v>0</v>
      </c>
      <c r="L190" s="623">
        <v>0</v>
      </c>
      <c r="M190" s="623">
        <v>3</v>
      </c>
    </row>
    <row r="191" spans="2:13" s="42" customFormat="1" ht="15" customHeight="1" x14ac:dyDescent="0.2">
      <c r="B191" s="627"/>
      <c r="C191" s="622" t="s">
        <v>272</v>
      </c>
      <c r="D191" s="623">
        <v>80</v>
      </c>
      <c r="E191" s="623">
        <v>2</v>
      </c>
      <c r="F191" s="623">
        <v>1</v>
      </c>
      <c r="G191" s="623">
        <v>1</v>
      </c>
      <c r="H191" s="623">
        <v>0</v>
      </c>
      <c r="I191" s="623">
        <v>0</v>
      </c>
      <c r="J191" s="623">
        <v>76</v>
      </c>
      <c r="K191" s="623">
        <v>0</v>
      </c>
      <c r="L191" s="623">
        <v>0</v>
      </c>
      <c r="M191" s="623">
        <v>0</v>
      </c>
    </row>
    <row r="192" spans="2:13" s="42" customFormat="1" ht="15" customHeight="1" x14ac:dyDescent="0.2">
      <c r="B192" s="628"/>
      <c r="C192" s="622" t="s">
        <v>273</v>
      </c>
      <c r="D192" s="623">
        <v>92</v>
      </c>
      <c r="E192" s="623">
        <v>47</v>
      </c>
      <c r="F192" s="623">
        <v>0</v>
      </c>
      <c r="G192" s="623">
        <v>0</v>
      </c>
      <c r="H192" s="623">
        <v>0</v>
      </c>
      <c r="I192" s="623">
        <v>0</v>
      </c>
      <c r="J192" s="623">
        <v>35</v>
      </c>
      <c r="K192" s="623">
        <v>0</v>
      </c>
      <c r="L192" s="623">
        <v>0</v>
      </c>
      <c r="M192" s="623">
        <v>10</v>
      </c>
    </row>
    <row r="193" spans="2:13" s="42" customFormat="1" ht="15" customHeight="1" x14ac:dyDescent="0.2">
      <c r="B193" s="626" t="s">
        <v>98</v>
      </c>
      <c r="C193" s="419" t="s">
        <v>32</v>
      </c>
      <c r="D193" s="420">
        <v>2194</v>
      </c>
      <c r="E193" s="420">
        <v>775</v>
      </c>
      <c r="F193" s="420">
        <v>8</v>
      </c>
      <c r="G193" s="420">
        <v>0</v>
      </c>
      <c r="H193" s="420">
        <v>0</v>
      </c>
      <c r="I193" s="420">
        <v>1</v>
      </c>
      <c r="J193" s="420">
        <v>957</v>
      </c>
      <c r="K193" s="420">
        <v>3</v>
      </c>
      <c r="L193" s="420">
        <v>28</v>
      </c>
      <c r="M193" s="420">
        <v>422</v>
      </c>
    </row>
    <row r="194" spans="2:13" s="42" customFormat="1" ht="15" customHeight="1" x14ac:dyDescent="0.2">
      <c r="B194" s="627"/>
      <c r="C194" s="622" t="s">
        <v>98</v>
      </c>
      <c r="D194" s="623">
        <v>1739</v>
      </c>
      <c r="E194" s="623">
        <v>597</v>
      </c>
      <c r="F194" s="623">
        <v>6</v>
      </c>
      <c r="G194" s="623">
        <v>0</v>
      </c>
      <c r="H194" s="623">
        <v>0</v>
      </c>
      <c r="I194" s="623">
        <v>1</v>
      </c>
      <c r="J194" s="623">
        <v>830</v>
      </c>
      <c r="K194" s="623">
        <v>3</v>
      </c>
      <c r="L194" s="623">
        <v>17</v>
      </c>
      <c r="M194" s="623">
        <v>285</v>
      </c>
    </row>
    <row r="195" spans="2:13" s="42" customFormat="1" ht="15" customHeight="1" x14ac:dyDescent="0.2">
      <c r="B195" s="627"/>
      <c r="C195" s="622" t="s">
        <v>274</v>
      </c>
      <c r="D195" s="623">
        <v>185</v>
      </c>
      <c r="E195" s="623">
        <v>62</v>
      </c>
      <c r="F195" s="623">
        <v>2</v>
      </c>
      <c r="G195" s="623">
        <v>0</v>
      </c>
      <c r="H195" s="623">
        <v>0</v>
      </c>
      <c r="I195" s="623">
        <v>0</v>
      </c>
      <c r="J195" s="623">
        <v>93</v>
      </c>
      <c r="K195" s="623">
        <v>0</v>
      </c>
      <c r="L195" s="623">
        <v>4</v>
      </c>
      <c r="M195" s="623">
        <v>24</v>
      </c>
    </row>
    <row r="196" spans="2:13" s="42" customFormat="1" ht="15" customHeight="1" x14ac:dyDescent="0.2">
      <c r="B196" s="627"/>
      <c r="C196" s="622" t="s">
        <v>275</v>
      </c>
      <c r="D196" s="623">
        <v>55</v>
      </c>
      <c r="E196" s="623">
        <v>32</v>
      </c>
      <c r="F196" s="623">
        <v>0</v>
      </c>
      <c r="G196" s="623">
        <v>0</v>
      </c>
      <c r="H196" s="623">
        <v>0</v>
      </c>
      <c r="I196" s="623">
        <v>0</v>
      </c>
      <c r="J196" s="623">
        <v>18</v>
      </c>
      <c r="K196" s="623">
        <v>0</v>
      </c>
      <c r="L196" s="623">
        <v>1</v>
      </c>
      <c r="M196" s="623">
        <v>4</v>
      </c>
    </row>
    <row r="197" spans="2:13" s="42" customFormat="1" ht="15" customHeight="1" x14ac:dyDescent="0.2">
      <c r="B197" s="628"/>
      <c r="C197" s="622" t="s">
        <v>276</v>
      </c>
      <c r="D197" s="623">
        <v>215</v>
      </c>
      <c r="E197" s="623">
        <v>84</v>
      </c>
      <c r="F197" s="623">
        <v>0</v>
      </c>
      <c r="G197" s="623">
        <v>0</v>
      </c>
      <c r="H197" s="623">
        <v>0</v>
      </c>
      <c r="I197" s="623">
        <v>0</v>
      </c>
      <c r="J197" s="623">
        <v>16</v>
      </c>
      <c r="K197" s="623">
        <v>0</v>
      </c>
      <c r="L197" s="623">
        <v>6</v>
      </c>
      <c r="M197" s="623">
        <v>109</v>
      </c>
    </row>
    <row r="198" spans="2:13" s="42" customFormat="1" ht="15" customHeight="1" x14ac:dyDescent="0.2">
      <c r="B198" s="626" t="s">
        <v>111</v>
      </c>
      <c r="C198" s="419" t="s">
        <v>32</v>
      </c>
      <c r="D198" s="420">
        <v>34577</v>
      </c>
      <c r="E198" s="420">
        <v>1202</v>
      </c>
      <c r="F198" s="420">
        <v>287</v>
      </c>
      <c r="G198" s="420">
        <v>181</v>
      </c>
      <c r="H198" s="420">
        <v>82</v>
      </c>
      <c r="I198" s="420">
        <v>50</v>
      </c>
      <c r="J198" s="420">
        <v>31804</v>
      </c>
      <c r="K198" s="420">
        <v>241</v>
      </c>
      <c r="L198" s="420">
        <v>270</v>
      </c>
      <c r="M198" s="420">
        <v>460</v>
      </c>
    </row>
    <row r="199" spans="2:13" s="42" customFormat="1" ht="15" customHeight="1" x14ac:dyDescent="0.2">
      <c r="B199" s="627"/>
      <c r="C199" s="622" t="s">
        <v>192</v>
      </c>
      <c r="D199" s="623">
        <v>29242</v>
      </c>
      <c r="E199" s="623">
        <v>773</v>
      </c>
      <c r="F199" s="623">
        <v>262</v>
      </c>
      <c r="G199" s="623">
        <v>159</v>
      </c>
      <c r="H199" s="623">
        <v>76</v>
      </c>
      <c r="I199" s="623">
        <v>40</v>
      </c>
      <c r="J199" s="623">
        <v>27115</v>
      </c>
      <c r="K199" s="623">
        <v>220</v>
      </c>
      <c r="L199" s="623">
        <v>247</v>
      </c>
      <c r="M199" s="623">
        <v>350</v>
      </c>
    </row>
    <row r="200" spans="2:13" s="42" customFormat="1" ht="15" customHeight="1" x14ac:dyDescent="0.2">
      <c r="B200" s="627"/>
      <c r="C200" s="622" t="s">
        <v>195</v>
      </c>
      <c r="D200" s="623">
        <v>1463</v>
      </c>
      <c r="E200" s="623">
        <v>263</v>
      </c>
      <c r="F200" s="623">
        <v>3</v>
      </c>
      <c r="G200" s="623">
        <v>6</v>
      </c>
      <c r="H200" s="623">
        <v>1</v>
      </c>
      <c r="I200" s="623">
        <v>2</v>
      </c>
      <c r="J200" s="623">
        <v>1147</v>
      </c>
      <c r="K200" s="623">
        <v>5</v>
      </c>
      <c r="L200" s="623">
        <v>5</v>
      </c>
      <c r="M200" s="623">
        <v>31</v>
      </c>
    </row>
    <row r="201" spans="2:13" s="42" customFormat="1" ht="15" customHeight="1" x14ac:dyDescent="0.2">
      <c r="B201" s="627"/>
      <c r="C201" s="622" t="s">
        <v>924</v>
      </c>
      <c r="D201" s="623">
        <v>1200</v>
      </c>
      <c r="E201" s="623">
        <v>89</v>
      </c>
      <c r="F201" s="623">
        <v>3</v>
      </c>
      <c r="G201" s="623">
        <v>0</v>
      </c>
      <c r="H201" s="623">
        <v>0</v>
      </c>
      <c r="I201" s="623">
        <v>1</v>
      </c>
      <c r="J201" s="623">
        <v>1075</v>
      </c>
      <c r="K201" s="623">
        <v>1</v>
      </c>
      <c r="L201" s="623">
        <v>1</v>
      </c>
      <c r="M201" s="623">
        <v>30</v>
      </c>
    </row>
    <row r="202" spans="2:13" s="42" customFormat="1" ht="15" customHeight="1" x14ac:dyDescent="0.2">
      <c r="B202" s="627"/>
      <c r="C202" s="622" t="s">
        <v>196</v>
      </c>
      <c r="D202" s="623">
        <v>634</v>
      </c>
      <c r="E202" s="623">
        <v>57</v>
      </c>
      <c r="F202" s="623">
        <v>3</v>
      </c>
      <c r="G202" s="623">
        <v>0</v>
      </c>
      <c r="H202" s="623">
        <v>1</v>
      </c>
      <c r="I202" s="623">
        <v>1</v>
      </c>
      <c r="J202" s="623">
        <v>563</v>
      </c>
      <c r="K202" s="623">
        <v>0</v>
      </c>
      <c r="L202" s="623">
        <v>2</v>
      </c>
      <c r="M202" s="623">
        <v>7</v>
      </c>
    </row>
    <row r="203" spans="2:13" s="42" customFormat="1" ht="15" customHeight="1" x14ac:dyDescent="0.2">
      <c r="B203" s="627"/>
      <c r="C203" s="622" t="s">
        <v>197</v>
      </c>
      <c r="D203" s="623">
        <v>1191</v>
      </c>
      <c r="E203" s="623">
        <v>13</v>
      </c>
      <c r="F203" s="623">
        <v>7</v>
      </c>
      <c r="G203" s="623">
        <v>5</v>
      </c>
      <c r="H203" s="623">
        <v>2</v>
      </c>
      <c r="I203" s="623">
        <v>4</v>
      </c>
      <c r="J203" s="623">
        <v>1126</v>
      </c>
      <c r="K203" s="623">
        <v>6</v>
      </c>
      <c r="L203" s="623">
        <v>12</v>
      </c>
      <c r="M203" s="623">
        <v>16</v>
      </c>
    </row>
    <row r="204" spans="2:13" s="42" customFormat="1" ht="15" customHeight="1" x14ac:dyDescent="0.2">
      <c r="B204" s="627"/>
      <c r="C204" s="622" t="s">
        <v>198</v>
      </c>
      <c r="D204" s="623">
        <v>201</v>
      </c>
      <c r="E204" s="623">
        <v>0</v>
      </c>
      <c r="F204" s="623">
        <v>0</v>
      </c>
      <c r="G204" s="623">
        <v>5</v>
      </c>
      <c r="H204" s="623">
        <v>0</v>
      </c>
      <c r="I204" s="623">
        <v>0</v>
      </c>
      <c r="J204" s="623">
        <v>192</v>
      </c>
      <c r="K204" s="623">
        <v>1</v>
      </c>
      <c r="L204" s="623">
        <v>0</v>
      </c>
      <c r="M204" s="623">
        <v>3</v>
      </c>
    </row>
    <row r="205" spans="2:13" s="42" customFormat="1" ht="15" customHeight="1" x14ac:dyDescent="0.2">
      <c r="B205" s="627"/>
      <c r="C205" s="622" t="s">
        <v>199</v>
      </c>
      <c r="D205" s="623">
        <v>268</v>
      </c>
      <c r="E205" s="623">
        <v>3</v>
      </c>
      <c r="F205" s="623">
        <v>3</v>
      </c>
      <c r="G205" s="623">
        <v>2</v>
      </c>
      <c r="H205" s="623">
        <v>2</v>
      </c>
      <c r="I205" s="623">
        <v>1</v>
      </c>
      <c r="J205" s="623">
        <v>245</v>
      </c>
      <c r="K205" s="623">
        <v>1</v>
      </c>
      <c r="L205" s="623">
        <v>3</v>
      </c>
      <c r="M205" s="623">
        <v>8</v>
      </c>
    </row>
    <row r="206" spans="2:13" s="42" customFormat="1" ht="15" customHeight="1" x14ac:dyDescent="0.2">
      <c r="B206" s="628"/>
      <c r="C206" s="622" t="s">
        <v>200</v>
      </c>
      <c r="D206" s="623">
        <v>378</v>
      </c>
      <c r="E206" s="623">
        <v>4</v>
      </c>
      <c r="F206" s="623">
        <v>6</v>
      </c>
      <c r="G206" s="623">
        <v>4</v>
      </c>
      <c r="H206" s="623">
        <v>0</v>
      </c>
      <c r="I206" s="623">
        <v>1</v>
      </c>
      <c r="J206" s="623">
        <v>341</v>
      </c>
      <c r="K206" s="623">
        <v>7</v>
      </c>
      <c r="L206" s="623">
        <v>0</v>
      </c>
      <c r="M206" s="623">
        <v>15</v>
      </c>
    </row>
    <row r="207" spans="2:13" s="42" customFormat="1" ht="15" customHeight="1" x14ac:dyDescent="0.2">
      <c r="B207" s="626" t="s">
        <v>112</v>
      </c>
      <c r="C207" s="419" t="s">
        <v>32</v>
      </c>
      <c r="D207" s="420">
        <v>7247</v>
      </c>
      <c r="E207" s="420">
        <v>536</v>
      </c>
      <c r="F207" s="420">
        <v>8</v>
      </c>
      <c r="G207" s="420">
        <v>7</v>
      </c>
      <c r="H207" s="420">
        <v>12</v>
      </c>
      <c r="I207" s="420">
        <v>4</v>
      </c>
      <c r="J207" s="420">
        <v>6385</v>
      </c>
      <c r="K207" s="420">
        <v>22</v>
      </c>
      <c r="L207" s="420">
        <v>20</v>
      </c>
      <c r="M207" s="420">
        <v>253</v>
      </c>
    </row>
    <row r="208" spans="2:13" s="42" customFormat="1" ht="15" customHeight="1" x14ac:dyDescent="0.2">
      <c r="B208" s="627"/>
      <c r="C208" s="622" t="s">
        <v>201</v>
      </c>
      <c r="D208" s="623">
        <v>4876</v>
      </c>
      <c r="E208" s="623">
        <v>464</v>
      </c>
      <c r="F208" s="623">
        <v>8</v>
      </c>
      <c r="G208" s="623">
        <v>7</v>
      </c>
      <c r="H208" s="623">
        <v>11</v>
      </c>
      <c r="I208" s="623">
        <v>4</v>
      </c>
      <c r="J208" s="623">
        <v>4143</v>
      </c>
      <c r="K208" s="623">
        <v>13</v>
      </c>
      <c r="L208" s="623">
        <v>16</v>
      </c>
      <c r="M208" s="623">
        <v>210</v>
      </c>
    </row>
    <row r="209" spans="2:13" s="42" customFormat="1" ht="15" customHeight="1" x14ac:dyDescent="0.2">
      <c r="B209" s="627"/>
      <c r="C209" s="622" t="s">
        <v>204</v>
      </c>
      <c r="D209" s="623">
        <v>259</v>
      </c>
      <c r="E209" s="623">
        <v>6</v>
      </c>
      <c r="F209" s="623">
        <v>0</v>
      </c>
      <c r="G209" s="623">
        <v>0</v>
      </c>
      <c r="H209" s="623">
        <v>0</v>
      </c>
      <c r="I209" s="623">
        <v>0</v>
      </c>
      <c r="J209" s="623">
        <v>243</v>
      </c>
      <c r="K209" s="623">
        <v>6</v>
      </c>
      <c r="L209" s="623">
        <v>1</v>
      </c>
      <c r="M209" s="623">
        <v>3</v>
      </c>
    </row>
    <row r="210" spans="2:13" s="42" customFormat="1" ht="15" customHeight="1" x14ac:dyDescent="0.2">
      <c r="B210" s="627"/>
      <c r="C210" s="622" t="s">
        <v>205</v>
      </c>
      <c r="D210" s="623">
        <v>116</v>
      </c>
      <c r="E210" s="623">
        <v>0</v>
      </c>
      <c r="F210" s="623">
        <v>0</v>
      </c>
      <c r="G210" s="623">
        <v>0</v>
      </c>
      <c r="H210" s="623">
        <v>0</v>
      </c>
      <c r="I210" s="623">
        <v>0</v>
      </c>
      <c r="J210" s="623">
        <v>114</v>
      </c>
      <c r="K210" s="623">
        <v>0</v>
      </c>
      <c r="L210" s="623">
        <v>1</v>
      </c>
      <c r="M210" s="623">
        <v>1</v>
      </c>
    </row>
    <row r="211" spans="2:13" s="42" customFormat="1" ht="15" customHeight="1" x14ac:dyDescent="0.2">
      <c r="B211" s="627"/>
      <c r="C211" s="622" t="s">
        <v>206</v>
      </c>
      <c r="D211" s="623">
        <v>71</v>
      </c>
      <c r="E211" s="623">
        <v>2</v>
      </c>
      <c r="F211" s="623">
        <v>0</v>
      </c>
      <c r="G211" s="623">
        <v>0</v>
      </c>
      <c r="H211" s="623">
        <v>0</v>
      </c>
      <c r="I211" s="623">
        <v>0</v>
      </c>
      <c r="J211" s="623">
        <v>68</v>
      </c>
      <c r="K211" s="623">
        <v>0</v>
      </c>
      <c r="L211" s="623">
        <v>0</v>
      </c>
      <c r="M211" s="623">
        <v>1</v>
      </c>
    </row>
    <row r="212" spans="2:13" s="42" customFormat="1" ht="15" customHeight="1" x14ac:dyDescent="0.2">
      <c r="B212" s="627"/>
      <c r="C212" s="622" t="s">
        <v>207</v>
      </c>
      <c r="D212" s="623">
        <v>181</v>
      </c>
      <c r="E212" s="623">
        <v>3</v>
      </c>
      <c r="F212" s="623">
        <v>0</v>
      </c>
      <c r="G212" s="623">
        <v>0</v>
      </c>
      <c r="H212" s="623">
        <v>0</v>
      </c>
      <c r="I212" s="623">
        <v>0</v>
      </c>
      <c r="J212" s="623">
        <v>171</v>
      </c>
      <c r="K212" s="623">
        <v>1</v>
      </c>
      <c r="L212" s="623">
        <v>0</v>
      </c>
      <c r="M212" s="623">
        <v>6</v>
      </c>
    </row>
    <row r="213" spans="2:13" s="42" customFormat="1" ht="15" customHeight="1" x14ac:dyDescent="0.2">
      <c r="B213" s="627"/>
      <c r="C213" s="622" t="s">
        <v>208</v>
      </c>
      <c r="D213" s="623">
        <v>286</v>
      </c>
      <c r="E213" s="623">
        <v>1</v>
      </c>
      <c r="F213" s="623">
        <v>0</v>
      </c>
      <c r="G213" s="623">
        <v>0</v>
      </c>
      <c r="H213" s="623">
        <v>0</v>
      </c>
      <c r="I213" s="623">
        <v>0</v>
      </c>
      <c r="J213" s="623">
        <v>279</v>
      </c>
      <c r="K213" s="623">
        <v>0</v>
      </c>
      <c r="L213" s="623">
        <v>0</v>
      </c>
      <c r="M213" s="623">
        <v>6</v>
      </c>
    </row>
    <row r="214" spans="2:13" s="42" customFormat="1" ht="15" customHeight="1" x14ac:dyDescent="0.2">
      <c r="B214" s="627"/>
      <c r="C214" s="622" t="s">
        <v>671</v>
      </c>
      <c r="D214" s="623">
        <v>827</v>
      </c>
      <c r="E214" s="623">
        <v>48</v>
      </c>
      <c r="F214" s="623">
        <v>0</v>
      </c>
      <c r="G214" s="623">
        <v>0</v>
      </c>
      <c r="H214" s="623">
        <v>1</v>
      </c>
      <c r="I214" s="623">
        <v>0</v>
      </c>
      <c r="J214" s="623">
        <v>760</v>
      </c>
      <c r="K214" s="623">
        <v>1</v>
      </c>
      <c r="L214" s="623">
        <v>2</v>
      </c>
      <c r="M214" s="623">
        <v>15</v>
      </c>
    </row>
    <row r="215" spans="2:13" s="42" customFormat="1" ht="15" customHeight="1" x14ac:dyDescent="0.2">
      <c r="B215" s="627"/>
      <c r="C215" s="622" t="s">
        <v>925</v>
      </c>
      <c r="D215" s="623">
        <v>484</v>
      </c>
      <c r="E215" s="623">
        <v>9</v>
      </c>
      <c r="F215" s="623">
        <v>0</v>
      </c>
      <c r="G215" s="623">
        <v>0</v>
      </c>
      <c r="H215" s="623">
        <v>0</v>
      </c>
      <c r="I215" s="623">
        <v>0</v>
      </c>
      <c r="J215" s="623">
        <v>465</v>
      </c>
      <c r="K215" s="623">
        <v>1</v>
      </c>
      <c r="L215" s="623">
        <v>0</v>
      </c>
      <c r="M215" s="623">
        <v>9</v>
      </c>
    </row>
    <row r="216" spans="2:13" s="42" customFormat="1" ht="15" customHeight="1" x14ac:dyDescent="0.2">
      <c r="B216" s="628"/>
      <c r="C216" s="622" t="s">
        <v>209</v>
      </c>
      <c r="D216" s="623">
        <v>147</v>
      </c>
      <c r="E216" s="623">
        <v>3</v>
      </c>
      <c r="F216" s="623">
        <v>0</v>
      </c>
      <c r="G216" s="623">
        <v>0</v>
      </c>
      <c r="H216" s="623">
        <v>0</v>
      </c>
      <c r="I216" s="623">
        <v>0</v>
      </c>
      <c r="J216" s="623">
        <v>142</v>
      </c>
      <c r="K216" s="623">
        <v>0</v>
      </c>
      <c r="L216" s="623">
        <v>0</v>
      </c>
      <c r="M216" s="623">
        <v>2</v>
      </c>
    </row>
    <row r="217" spans="2:13" s="42" customFormat="1" ht="15" customHeight="1" x14ac:dyDescent="0.2">
      <c r="B217" s="626" t="s">
        <v>94</v>
      </c>
      <c r="C217" s="419" t="s">
        <v>32</v>
      </c>
      <c r="D217" s="420">
        <v>1980</v>
      </c>
      <c r="E217" s="420">
        <v>163</v>
      </c>
      <c r="F217" s="420">
        <v>3</v>
      </c>
      <c r="G217" s="420">
        <v>1</v>
      </c>
      <c r="H217" s="420">
        <v>0</v>
      </c>
      <c r="I217" s="420">
        <v>0</v>
      </c>
      <c r="J217" s="420">
        <v>1575</v>
      </c>
      <c r="K217" s="420">
        <v>2</v>
      </c>
      <c r="L217" s="420">
        <v>100</v>
      </c>
      <c r="M217" s="420">
        <v>136</v>
      </c>
    </row>
    <row r="218" spans="2:13" s="42" customFormat="1" ht="15" customHeight="1" x14ac:dyDescent="0.2">
      <c r="B218" s="627"/>
      <c r="C218" s="622" t="s">
        <v>277</v>
      </c>
      <c r="D218" s="623">
        <v>497</v>
      </c>
      <c r="E218" s="623">
        <v>24</v>
      </c>
      <c r="F218" s="623">
        <v>0</v>
      </c>
      <c r="G218" s="623">
        <v>0</v>
      </c>
      <c r="H218" s="623">
        <v>0</v>
      </c>
      <c r="I218" s="623">
        <v>0</v>
      </c>
      <c r="J218" s="623">
        <v>457</v>
      </c>
      <c r="K218" s="623">
        <v>1</v>
      </c>
      <c r="L218" s="623">
        <v>6</v>
      </c>
      <c r="M218" s="623">
        <v>9</v>
      </c>
    </row>
    <row r="219" spans="2:13" s="42" customFormat="1" ht="15" customHeight="1" x14ac:dyDescent="0.2">
      <c r="B219" s="627"/>
      <c r="C219" s="622" t="s">
        <v>278</v>
      </c>
      <c r="D219" s="623">
        <v>173</v>
      </c>
      <c r="E219" s="623">
        <v>1</v>
      </c>
      <c r="F219" s="623">
        <v>0</v>
      </c>
      <c r="G219" s="623">
        <v>0</v>
      </c>
      <c r="H219" s="623">
        <v>0</v>
      </c>
      <c r="I219" s="623">
        <v>0</v>
      </c>
      <c r="J219" s="623">
        <v>157</v>
      </c>
      <c r="K219" s="623">
        <v>0</v>
      </c>
      <c r="L219" s="623">
        <v>0</v>
      </c>
      <c r="M219" s="623">
        <v>15</v>
      </c>
    </row>
    <row r="220" spans="2:13" s="42" customFormat="1" ht="15" customHeight="1" x14ac:dyDescent="0.2">
      <c r="B220" s="627"/>
      <c r="C220" s="622" t="s">
        <v>279</v>
      </c>
      <c r="D220" s="623">
        <v>135</v>
      </c>
      <c r="E220" s="623">
        <v>18</v>
      </c>
      <c r="F220" s="623">
        <v>1</v>
      </c>
      <c r="G220" s="623">
        <v>0</v>
      </c>
      <c r="H220" s="623">
        <v>0</v>
      </c>
      <c r="I220" s="623">
        <v>0</v>
      </c>
      <c r="J220" s="623">
        <v>75</v>
      </c>
      <c r="K220" s="623">
        <v>1</v>
      </c>
      <c r="L220" s="623">
        <v>20</v>
      </c>
      <c r="M220" s="623">
        <v>20</v>
      </c>
    </row>
    <row r="221" spans="2:13" s="42" customFormat="1" ht="15" customHeight="1" x14ac:dyDescent="0.2">
      <c r="B221" s="627"/>
      <c r="C221" s="622" t="s">
        <v>938</v>
      </c>
      <c r="D221" s="623">
        <v>121</v>
      </c>
      <c r="E221" s="623">
        <v>28</v>
      </c>
      <c r="F221" s="623">
        <v>0</v>
      </c>
      <c r="G221" s="623">
        <v>0</v>
      </c>
      <c r="H221" s="623">
        <v>0</v>
      </c>
      <c r="I221" s="623">
        <v>0</v>
      </c>
      <c r="J221" s="623">
        <v>39</v>
      </c>
      <c r="K221" s="623">
        <v>0</v>
      </c>
      <c r="L221" s="623">
        <v>14</v>
      </c>
      <c r="M221" s="623">
        <v>40</v>
      </c>
    </row>
    <row r="222" spans="2:13" s="42" customFormat="1" ht="15" customHeight="1" x14ac:dyDescent="0.2">
      <c r="B222" s="627"/>
      <c r="C222" s="622" t="s">
        <v>670</v>
      </c>
      <c r="D222" s="623">
        <v>448</v>
      </c>
      <c r="E222" s="623">
        <v>27</v>
      </c>
      <c r="F222" s="623">
        <v>1</v>
      </c>
      <c r="G222" s="623">
        <v>1</v>
      </c>
      <c r="H222" s="623">
        <v>0</v>
      </c>
      <c r="I222" s="623">
        <v>0</v>
      </c>
      <c r="J222" s="623">
        <v>392</v>
      </c>
      <c r="K222" s="623">
        <v>0</v>
      </c>
      <c r="L222" s="623">
        <v>21</v>
      </c>
      <c r="M222" s="623">
        <v>6</v>
      </c>
    </row>
    <row r="223" spans="2:13" s="42" customFormat="1" ht="15" customHeight="1" x14ac:dyDescent="0.2">
      <c r="B223" s="627"/>
      <c r="C223" s="622" t="s">
        <v>280</v>
      </c>
      <c r="D223" s="623">
        <v>229</v>
      </c>
      <c r="E223" s="623">
        <v>44</v>
      </c>
      <c r="F223" s="623">
        <v>0</v>
      </c>
      <c r="G223" s="623">
        <v>0</v>
      </c>
      <c r="H223" s="623">
        <v>0</v>
      </c>
      <c r="I223" s="623">
        <v>0</v>
      </c>
      <c r="J223" s="623">
        <v>161</v>
      </c>
      <c r="K223" s="623">
        <v>0</v>
      </c>
      <c r="L223" s="623">
        <v>16</v>
      </c>
      <c r="M223" s="623">
        <v>8</v>
      </c>
    </row>
    <row r="224" spans="2:13" s="42" customFormat="1" ht="15" customHeight="1" x14ac:dyDescent="0.2">
      <c r="B224" s="627"/>
      <c r="C224" s="622" t="s">
        <v>939</v>
      </c>
      <c r="D224" s="623">
        <v>129</v>
      </c>
      <c r="E224" s="623">
        <v>9</v>
      </c>
      <c r="F224" s="623">
        <v>1</v>
      </c>
      <c r="G224" s="623">
        <v>0</v>
      </c>
      <c r="H224" s="623">
        <v>0</v>
      </c>
      <c r="I224" s="623">
        <v>0</v>
      </c>
      <c r="J224" s="623">
        <v>106</v>
      </c>
      <c r="K224" s="623">
        <v>0</v>
      </c>
      <c r="L224" s="623">
        <v>6</v>
      </c>
      <c r="M224" s="623">
        <v>7</v>
      </c>
    </row>
    <row r="225" spans="2:13" s="42" customFormat="1" ht="15" customHeight="1" x14ac:dyDescent="0.2">
      <c r="B225" s="627"/>
      <c r="C225" s="622" t="s">
        <v>281</v>
      </c>
      <c r="D225" s="623">
        <v>150</v>
      </c>
      <c r="E225" s="623">
        <v>1</v>
      </c>
      <c r="F225" s="623">
        <v>0</v>
      </c>
      <c r="G225" s="623">
        <v>0</v>
      </c>
      <c r="H225" s="623">
        <v>0</v>
      </c>
      <c r="I225" s="623">
        <v>0</v>
      </c>
      <c r="J225" s="623">
        <v>123</v>
      </c>
      <c r="K225" s="623">
        <v>0</v>
      </c>
      <c r="L225" s="623">
        <v>0</v>
      </c>
      <c r="M225" s="623">
        <v>26</v>
      </c>
    </row>
    <row r="226" spans="2:13" s="42" customFormat="1" ht="15" customHeight="1" x14ac:dyDescent="0.2">
      <c r="B226" s="628"/>
      <c r="C226" s="622" t="s">
        <v>282</v>
      </c>
      <c r="D226" s="623">
        <v>98</v>
      </c>
      <c r="E226" s="623">
        <v>11</v>
      </c>
      <c r="F226" s="623">
        <v>0</v>
      </c>
      <c r="G226" s="623">
        <v>0</v>
      </c>
      <c r="H226" s="623">
        <v>0</v>
      </c>
      <c r="I226" s="623">
        <v>0</v>
      </c>
      <c r="J226" s="623">
        <v>65</v>
      </c>
      <c r="K226" s="623">
        <v>0</v>
      </c>
      <c r="L226" s="623">
        <v>17</v>
      </c>
      <c r="M226" s="623">
        <v>5</v>
      </c>
    </row>
    <row r="227" spans="2:13" s="42" customFormat="1" ht="15" customHeight="1" x14ac:dyDescent="0.2">
      <c r="B227" s="626" t="s">
        <v>118</v>
      </c>
      <c r="C227" s="419" t="s">
        <v>32</v>
      </c>
      <c r="D227" s="420">
        <v>360</v>
      </c>
      <c r="E227" s="420">
        <v>17</v>
      </c>
      <c r="F227" s="420">
        <v>3</v>
      </c>
      <c r="G227" s="420">
        <v>1</v>
      </c>
      <c r="H227" s="420">
        <v>2</v>
      </c>
      <c r="I227" s="420">
        <v>1</v>
      </c>
      <c r="J227" s="420">
        <v>324</v>
      </c>
      <c r="K227" s="420">
        <v>5</v>
      </c>
      <c r="L227" s="420">
        <v>1</v>
      </c>
      <c r="M227" s="420">
        <v>6</v>
      </c>
    </row>
    <row r="228" spans="2:13" s="42" customFormat="1" ht="15" customHeight="1" x14ac:dyDescent="0.2">
      <c r="B228" s="627"/>
      <c r="C228" s="622" t="s">
        <v>940</v>
      </c>
      <c r="D228" s="623">
        <v>108</v>
      </c>
      <c r="E228" s="623">
        <v>5</v>
      </c>
      <c r="F228" s="623">
        <v>0</v>
      </c>
      <c r="G228" s="623">
        <v>1</v>
      </c>
      <c r="H228" s="623">
        <v>0</v>
      </c>
      <c r="I228" s="623">
        <v>0</v>
      </c>
      <c r="J228" s="623">
        <v>99</v>
      </c>
      <c r="K228" s="623">
        <v>2</v>
      </c>
      <c r="L228" s="623">
        <v>0</v>
      </c>
      <c r="M228" s="623">
        <v>1</v>
      </c>
    </row>
    <row r="229" spans="2:13" s="42" customFormat="1" ht="15" customHeight="1" x14ac:dyDescent="0.2">
      <c r="B229" s="627"/>
      <c r="C229" s="622" t="s">
        <v>293</v>
      </c>
      <c r="D229" s="623">
        <v>38</v>
      </c>
      <c r="E229" s="623">
        <v>2</v>
      </c>
      <c r="F229" s="623">
        <v>0</v>
      </c>
      <c r="G229" s="623">
        <v>0</v>
      </c>
      <c r="H229" s="623">
        <v>0</v>
      </c>
      <c r="I229" s="623">
        <v>0</v>
      </c>
      <c r="J229" s="623">
        <v>34</v>
      </c>
      <c r="K229" s="623">
        <v>1</v>
      </c>
      <c r="L229" s="623">
        <v>1</v>
      </c>
      <c r="M229" s="623">
        <v>0</v>
      </c>
    </row>
    <row r="230" spans="2:13" s="42" customFormat="1" ht="15" customHeight="1" x14ac:dyDescent="0.2">
      <c r="B230" s="628"/>
      <c r="C230" s="622" t="s">
        <v>294</v>
      </c>
      <c r="D230" s="623">
        <v>214</v>
      </c>
      <c r="E230" s="623">
        <v>10</v>
      </c>
      <c r="F230" s="623">
        <v>3</v>
      </c>
      <c r="G230" s="623">
        <v>0</v>
      </c>
      <c r="H230" s="623">
        <v>2</v>
      </c>
      <c r="I230" s="623">
        <v>1</v>
      </c>
      <c r="J230" s="623">
        <v>191</v>
      </c>
      <c r="K230" s="623">
        <v>2</v>
      </c>
      <c r="L230" s="623">
        <v>0</v>
      </c>
      <c r="M230" s="623">
        <v>5</v>
      </c>
    </row>
    <row r="231" spans="2:13" s="42" customFormat="1" ht="15" customHeight="1" x14ac:dyDescent="0.2">
      <c r="B231" s="626" t="s">
        <v>110</v>
      </c>
      <c r="C231" s="419" t="s">
        <v>32</v>
      </c>
      <c r="D231" s="420">
        <v>3526</v>
      </c>
      <c r="E231" s="420">
        <v>372</v>
      </c>
      <c r="F231" s="420">
        <v>51</v>
      </c>
      <c r="G231" s="420">
        <v>8</v>
      </c>
      <c r="H231" s="420">
        <v>9</v>
      </c>
      <c r="I231" s="420">
        <v>5</v>
      </c>
      <c r="J231" s="420">
        <v>2761</v>
      </c>
      <c r="K231" s="420">
        <v>9</v>
      </c>
      <c r="L231" s="420">
        <v>12</v>
      </c>
      <c r="M231" s="420">
        <v>299</v>
      </c>
    </row>
    <row r="232" spans="2:13" s="42" customFormat="1" ht="15" customHeight="1" x14ac:dyDescent="0.2">
      <c r="B232" s="627"/>
      <c r="C232" s="622" t="s">
        <v>283</v>
      </c>
      <c r="D232" s="623">
        <v>1957</v>
      </c>
      <c r="E232" s="623">
        <v>166</v>
      </c>
      <c r="F232" s="623">
        <v>30</v>
      </c>
      <c r="G232" s="623">
        <v>3</v>
      </c>
      <c r="H232" s="623">
        <v>9</v>
      </c>
      <c r="I232" s="623">
        <v>2</v>
      </c>
      <c r="J232" s="623">
        <v>1612</v>
      </c>
      <c r="K232" s="623">
        <v>8</v>
      </c>
      <c r="L232" s="623">
        <v>3</v>
      </c>
      <c r="M232" s="623">
        <v>124</v>
      </c>
    </row>
    <row r="233" spans="2:13" s="42" customFormat="1" ht="15" customHeight="1" x14ac:dyDescent="0.2">
      <c r="B233" s="627"/>
      <c r="C233" s="622" t="s">
        <v>284</v>
      </c>
      <c r="D233" s="623">
        <v>147</v>
      </c>
      <c r="E233" s="623">
        <v>32</v>
      </c>
      <c r="F233" s="623">
        <v>0</v>
      </c>
      <c r="G233" s="623">
        <v>0</v>
      </c>
      <c r="H233" s="623">
        <v>0</v>
      </c>
      <c r="I233" s="623">
        <v>0</v>
      </c>
      <c r="J233" s="623">
        <v>91</v>
      </c>
      <c r="K233" s="623">
        <v>0</v>
      </c>
      <c r="L233" s="623">
        <v>0</v>
      </c>
      <c r="M233" s="623">
        <v>24</v>
      </c>
    </row>
    <row r="234" spans="2:13" s="42" customFormat="1" ht="15" customHeight="1" x14ac:dyDescent="0.2">
      <c r="B234" s="627"/>
      <c r="C234" s="622" t="s">
        <v>285</v>
      </c>
      <c r="D234" s="623">
        <v>147</v>
      </c>
      <c r="E234" s="623">
        <v>31</v>
      </c>
      <c r="F234" s="623">
        <v>0</v>
      </c>
      <c r="G234" s="623">
        <v>1</v>
      </c>
      <c r="H234" s="623">
        <v>0</v>
      </c>
      <c r="I234" s="623">
        <v>0</v>
      </c>
      <c r="J234" s="623">
        <v>93</v>
      </c>
      <c r="K234" s="623">
        <v>0</v>
      </c>
      <c r="L234" s="623">
        <v>0</v>
      </c>
      <c r="M234" s="623">
        <v>22</v>
      </c>
    </row>
    <row r="235" spans="2:13" s="42" customFormat="1" ht="15" customHeight="1" x14ac:dyDescent="0.2">
      <c r="B235" s="627"/>
      <c r="C235" s="622" t="s">
        <v>286</v>
      </c>
      <c r="D235" s="623">
        <v>927</v>
      </c>
      <c r="E235" s="623">
        <v>106</v>
      </c>
      <c r="F235" s="623">
        <v>19</v>
      </c>
      <c r="G235" s="623">
        <v>4</v>
      </c>
      <c r="H235" s="623">
        <v>0</v>
      </c>
      <c r="I235" s="623">
        <v>3</v>
      </c>
      <c r="J235" s="623">
        <v>730</v>
      </c>
      <c r="K235" s="623">
        <v>1</v>
      </c>
      <c r="L235" s="623">
        <v>8</v>
      </c>
      <c r="M235" s="623">
        <v>56</v>
      </c>
    </row>
    <row r="236" spans="2:13" s="42" customFormat="1" ht="15" customHeight="1" x14ac:dyDescent="0.2">
      <c r="B236" s="627"/>
      <c r="C236" s="622" t="s">
        <v>110</v>
      </c>
      <c r="D236" s="623">
        <v>33</v>
      </c>
      <c r="E236" s="623">
        <v>1</v>
      </c>
      <c r="F236" s="623">
        <v>0</v>
      </c>
      <c r="G236" s="623">
        <v>0</v>
      </c>
      <c r="H236" s="623">
        <v>0</v>
      </c>
      <c r="I236" s="623">
        <v>0</v>
      </c>
      <c r="J236" s="623">
        <v>29</v>
      </c>
      <c r="K236" s="623">
        <v>0</v>
      </c>
      <c r="L236" s="623">
        <v>0</v>
      </c>
      <c r="M236" s="623">
        <v>3</v>
      </c>
    </row>
    <row r="237" spans="2:13" s="42" customFormat="1" ht="15" customHeight="1" x14ac:dyDescent="0.2">
      <c r="B237" s="627"/>
      <c r="C237" s="622" t="s">
        <v>287</v>
      </c>
      <c r="D237" s="623">
        <v>200</v>
      </c>
      <c r="E237" s="623">
        <v>30</v>
      </c>
      <c r="F237" s="623">
        <v>2</v>
      </c>
      <c r="G237" s="623">
        <v>0</v>
      </c>
      <c r="H237" s="623">
        <v>0</v>
      </c>
      <c r="I237" s="623">
        <v>0</v>
      </c>
      <c r="J237" s="623">
        <v>112</v>
      </c>
      <c r="K237" s="623">
        <v>0</v>
      </c>
      <c r="L237" s="623">
        <v>1</v>
      </c>
      <c r="M237" s="623">
        <v>55</v>
      </c>
    </row>
    <row r="238" spans="2:13" s="42" customFormat="1" ht="15" customHeight="1" x14ac:dyDescent="0.2">
      <c r="B238" s="628"/>
      <c r="C238" s="622" t="s">
        <v>288</v>
      </c>
      <c r="D238" s="623">
        <v>115</v>
      </c>
      <c r="E238" s="623">
        <v>6</v>
      </c>
      <c r="F238" s="623">
        <v>0</v>
      </c>
      <c r="G238" s="623">
        <v>0</v>
      </c>
      <c r="H238" s="623">
        <v>0</v>
      </c>
      <c r="I238" s="623">
        <v>0</v>
      </c>
      <c r="J238" s="623">
        <v>94</v>
      </c>
      <c r="K238" s="623">
        <v>0</v>
      </c>
      <c r="L238" s="623">
        <v>0</v>
      </c>
      <c r="M238" s="623">
        <v>15</v>
      </c>
    </row>
    <row r="239" spans="2:13" s="42" customFormat="1" ht="15" customHeight="1" x14ac:dyDescent="0.2">
      <c r="B239" s="626" t="s">
        <v>96</v>
      </c>
      <c r="C239" s="419" t="s">
        <v>32</v>
      </c>
      <c r="D239" s="420">
        <v>3529</v>
      </c>
      <c r="E239" s="420">
        <v>702</v>
      </c>
      <c r="F239" s="420">
        <v>38</v>
      </c>
      <c r="G239" s="420">
        <v>15</v>
      </c>
      <c r="H239" s="420">
        <v>3</v>
      </c>
      <c r="I239" s="420">
        <v>6</v>
      </c>
      <c r="J239" s="420">
        <v>2128</v>
      </c>
      <c r="K239" s="420">
        <v>2</v>
      </c>
      <c r="L239" s="420">
        <v>20</v>
      </c>
      <c r="M239" s="420">
        <v>615</v>
      </c>
    </row>
    <row r="240" spans="2:13" s="42" customFormat="1" ht="15" customHeight="1" x14ac:dyDescent="0.2">
      <c r="B240" s="627"/>
      <c r="C240" s="622" t="s">
        <v>96</v>
      </c>
      <c r="D240" s="623">
        <v>1856</v>
      </c>
      <c r="E240" s="623">
        <v>278</v>
      </c>
      <c r="F240" s="623">
        <v>32</v>
      </c>
      <c r="G240" s="623">
        <v>4</v>
      </c>
      <c r="H240" s="623">
        <v>1</v>
      </c>
      <c r="I240" s="623">
        <v>4</v>
      </c>
      <c r="J240" s="623">
        <v>1251</v>
      </c>
      <c r="K240" s="623">
        <v>1</v>
      </c>
      <c r="L240" s="623">
        <v>14</v>
      </c>
      <c r="M240" s="623">
        <v>271</v>
      </c>
    </row>
    <row r="241" spans="2:13" s="42" customFormat="1" ht="15" customHeight="1" x14ac:dyDescent="0.2">
      <c r="B241" s="627"/>
      <c r="C241" s="622" t="s">
        <v>289</v>
      </c>
      <c r="D241" s="623">
        <v>124</v>
      </c>
      <c r="E241" s="623">
        <v>43</v>
      </c>
      <c r="F241" s="623">
        <v>0</v>
      </c>
      <c r="G241" s="623">
        <v>1</v>
      </c>
      <c r="H241" s="623">
        <v>0</v>
      </c>
      <c r="I241" s="623">
        <v>1</v>
      </c>
      <c r="J241" s="623">
        <v>19</v>
      </c>
      <c r="K241" s="623">
        <v>0</v>
      </c>
      <c r="L241" s="623">
        <v>1</v>
      </c>
      <c r="M241" s="623">
        <v>59</v>
      </c>
    </row>
    <row r="242" spans="2:13" s="42" customFormat="1" ht="15" customHeight="1" x14ac:dyDescent="0.2">
      <c r="B242" s="627"/>
      <c r="C242" s="622" t="s">
        <v>290</v>
      </c>
      <c r="D242" s="623">
        <v>939</v>
      </c>
      <c r="E242" s="623">
        <v>101</v>
      </c>
      <c r="F242" s="623">
        <v>6</v>
      </c>
      <c r="G242" s="623">
        <v>10</v>
      </c>
      <c r="H242" s="623">
        <v>1</v>
      </c>
      <c r="I242" s="623">
        <v>1</v>
      </c>
      <c r="J242" s="623">
        <v>730</v>
      </c>
      <c r="K242" s="623">
        <v>1</v>
      </c>
      <c r="L242" s="623">
        <v>3</v>
      </c>
      <c r="M242" s="623">
        <v>86</v>
      </c>
    </row>
    <row r="243" spans="2:13" s="42" customFormat="1" ht="15" customHeight="1" x14ac:dyDescent="0.2">
      <c r="B243" s="628"/>
      <c r="C243" s="622" t="s">
        <v>291</v>
      </c>
      <c r="D243" s="623">
        <v>610</v>
      </c>
      <c r="E243" s="623">
        <v>280</v>
      </c>
      <c r="F243" s="623">
        <v>0</v>
      </c>
      <c r="G243" s="623">
        <v>0</v>
      </c>
      <c r="H243" s="623">
        <v>1</v>
      </c>
      <c r="I243" s="623">
        <v>0</v>
      </c>
      <c r="J243" s="623">
        <v>128</v>
      </c>
      <c r="K243" s="623">
        <v>0</v>
      </c>
      <c r="L243" s="623">
        <v>2</v>
      </c>
      <c r="M243" s="623">
        <v>199</v>
      </c>
    </row>
    <row r="244" spans="2:13" s="42" customFormat="1" ht="15" customHeight="1" x14ac:dyDescent="0.2">
      <c r="B244" s="626" t="s">
        <v>109</v>
      </c>
      <c r="C244" s="419" t="s">
        <v>32</v>
      </c>
      <c r="D244" s="420">
        <v>8641</v>
      </c>
      <c r="E244" s="420">
        <v>27</v>
      </c>
      <c r="F244" s="420">
        <v>33</v>
      </c>
      <c r="G244" s="420">
        <v>41</v>
      </c>
      <c r="H244" s="420">
        <v>15</v>
      </c>
      <c r="I244" s="420">
        <v>12</v>
      </c>
      <c r="J244" s="420">
        <v>8382</v>
      </c>
      <c r="K244" s="420">
        <v>29</v>
      </c>
      <c r="L244" s="420">
        <v>11</v>
      </c>
      <c r="M244" s="420">
        <v>91</v>
      </c>
    </row>
    <row r="245" spans="2:13" s="42" customFormat="1" ht="15" customHeight="1" x14ac:dyDescent="0.2">
      <c r="B245" s="627"/>
      <c r="C245" s="622" t="s">
        <v>210</v>
      </c>
      <c r="D245" s="623">
        <v>7535</v>
      </c>
      <c r="E245" s="623">
        <v>25</v>
      </c>
      <c r="F245" s="623">
        <v>27</v>
      </c>
      <c r="G245" s="623">
        <v>30</v>
      </c>
      <c r="H245" s="623">
        <v>13</v>
      </c>
      <c r="I245" s="623">
        <v>11</v>
      </c>
      <c r="J245" s="623">
        <v>7327</v>
      </c>
      <c r="K245" s="623">
        <v>16</v>
      </c>
      <c r="L245" s="623">
        <v>10</v>
      </c>
      <c r="M245" s="623">
        <v>76</v>
      </c>
    </row>
    <row r="246" spans="2:13" s="42" customFormat="1" ht="15" customHeight="1" x14ac:dyDescent="0.2">
      <c r="B246" s="628"/>
      <c r="C246" s="622" t="s">
        <v>361</v>
      </c>
      <c r="D246" s="623">
        <v>1106</v>
      </c>
      <c r="E246" s="623">
        <v>2</v>
      </c>
      <c r="F246" s="623">
        <v>6</v>
      </c>
      <c r="G246" s="623">
        <v>11</v>
      </c>
      <c r="H246" s="623">
        <v>2</v>
      </c>
      <c r="I246" s="623">
        <v>1</v>
      </c>
      <c r="J246" s="623">
        <v>1055</v>
      </c>
      <c r="K246" s="623">
        <v>13</v>
      </c>
      <c r="L246" s="623">
        <v>1</v>
      </c>
      <c r="M246" s="623">
        <v>15</v>
      </c>
    </row>
    <row r="247" spans="2:13" s="42" customFormat="1" ht="15" customHeight="1" x14ac:dyDescent="0.2">
      <c r="B247" s="626" t="s">
        <v>105</v>
      </c>
      <c r="C247" s="419" t="s">
        <v>32</v>
      </c>
      <c r="D247" s="420">
        <v>7040</v>
      </c>
      <c r="E247" s="420">
        <v>15</v>
      </c>
      <c r="F247" s="420">
        <v>5</v>
      </c>
      <c r="G247" s="420">
        <v>12</v>
      </c>
      <c r="H247" s="420">
        <v>5</v>
      </c>
      <c r="I247" s="420">
        <v>15</v>
      </c>
      <c r="J247" s="420">
        <v>6813</v>
      </c>
      <c r="K247" s="420">
        <v>25</v>
      </c>
      <c r="L247" s="420">
        <v>2</v>
      </c>
      <c r="M247" s="420">
        <v>148</v>
      </c>
    </row>
    <row r="248" spans="2:13" s="42" customFormat="1" ht="15" customHeight="1" x14ac:dyDescent="0.2">
      <c r="B248" s="627"/>
      <c r="C248" s="622" t="s">
        <v>105</v>
      </c>
      <c r="D248" s="623">
        <v>3424</v>
      </c>
      <c r="E248" s="623">
        <v>4</v>
      </c>
      <c r="F248" s="623">
        <v>2</v>
      </c>
      <c r="G248" s="623">
        <v>6</v>
      </c>
      <c r="H248" s="623">
        <v>2</v>
      </c>
      <c r="I248" s="623">
        <v>8</v>
      </c>
      <c r="J248" s="623">
        <v>3272</v>
      </c>
      <c r="K248" s="623">
        <v>13</v>
      </c>
      <c r="L248" s="623">
        <v>0</v>
      </c>
      <c r="M248" s="623">
        <v>117</v>
      </c>
    </row>
    <row r="249" spans="2:13" s="42" customFormat="1" ht="15" customHeight="1" x14ac:dyDescent="0.2">
      <c r="B249" s="627"/>
      <c r="C249" s="622" t="s">
        <v>193</v>
      </c>
      <c r="D249" s="623">
        <v>2200</v>
      </c>
      <c r="E249" s="623">
        <v>10</v>
      </c>
      <c r="F249" s="623">
        <v>1</v>
      </c>
      <c r="G249" s="623">
        <v>3</v>
      </c>
      <c r="H249" s="623">
        <v>1</v>
      </c>
      <c r="I249" s="623">
        <v>4</v>
      </c>
      <c r="J249" s="623">
        <v>2154</v>
      </c>
      <c r="K249" s="623">
        <v>5</v>
      </c>
      <c r="L249" s="623">
        <v>1</v>
      </c>
      <c r="M249" s="623">
        <v>21</v>
      </c>
    </row>
    <row r="250" spans="2:13" s="42" customFormat="1" ht="15" customHeight="1" x14ac:dyDescent="0.2">
      <c r="B250" s="628"/>
      <c r="C250" s="622" t="s">
        <v>145</v>
      </c>
      <c r="D250" s="623">
        <v>1416</v>
      </c>
      <c r="E250" s="623">
        <v>1</v>
      </c>
      <c r="F250" s="623">
        <v>2</v>
      </c>
      <c r="G250" s="623">
        <v>3</v>
      </c>
      <c r="H250" s="623">
        <v>2</v>
      </c>
      <c r="I250" s="623">
        <v>3</v>
      </c>
      <c r="J250" s="623">
        <v>1387</v>
      </c>
      <c r="K250" s="623">
        <v>7</v>
      </c>
      <c r="L250" s="623">
        <v>1</v>
      </c>
      <c r="M250" s="623">
        <v>10</v>
      </c>
    </row>
    <row r="251" spans="2:13" s="42" customFormat="1" ht="15" customHeight="1" x14ac:dyDescent="0.2">
      <c r="B251" s="629" t="s">
        <v>69</v>
      </c>
      <c r="C251" s="419" t="s">
        <v>32</v>
      </c>
      <c r="D251" s="420">
        <v>3</v>
      </c>
      <c r="E251" s="420">
        <v>0</v>
      </c>
      <c r="F251" s="420">
        <v>0</v>
      </c>
      <c r="G251" s="420">
        <v>0</v>
      </c>
      <c r="H251" s="420">
        <v>0</v>
      </c>
      <c r="I251" s="420">
        <v>0</v>
      </c>
      <c r="J251" s="420">
        <v>3</v>
      </c>
      <c r="K251" s="420">
        <v>0</v>
      </c>
      <c r="L251" s="420">
        <v>0</v>
      </c>
      <c r="M251" s="420">
        <v>0</v>
      </c>
    </row>
    <row r="252" spans="2:13" x14ac:dyDescent="0.25">
      <c r="B252" s="630"/>
      <c r="C252" s="622" t="s">
        <v>69</v>
      </c>
      <c r="D252" s="623">
        <v>3</v>
      </c>
      <c r="E252" s="623">
        <v>0</v>
      </c>
      <c r="F252" s="623">
        <v>0</v>
      </c>
      <c r="G252" s="623">
        <v>0</v>
      </c>
      <c r="H252" s="623">
        <v>0</v>
      </c>
      <c r="I252" s="623">
        <v>0</v>
      </c>
      <c r="J252" s="623">
        <v>3</v>
      </c>
      <c r="K252" s="623">
        <v>0</v>
      </c>
      <c r="L252" s="623">
        <v>0</v>
      </c>
      <c r="M252" s="623">
        <v>0</v>
      </c>
    </row>
    <row r="256" spans="2:13" s="45" customFormat="1" ht="20.25" customHeight="1" x14ac:dyDescent="0.25">
      <c r="B256" s="508" t="s">
        <v>845</v>
      </c>
      <c r="C256" s="508"/>
      <c r="D256" s="508"/>
      <c r="E256" s="508"/>
      <c r="F256" s="508"/>
      <c r="G256" s="508"/>
    </row>
    <row r="257" spans="2:7" s="45" customFormat="1" ht="23.45" customHeight="1" x14ac:dyDescent="0.25">
      <c r="B257" s="504" t="s">
        <v>811</v>
      </c>
      <c r="C257" s="504"/>
      <c r="D257" s="504"/>
      <c r="E257" s="504"/>
      <c r="F257" s="504"/>
      <c r="G257" s="504"/>
    </row>
    <row r="258" spans="2:7" ht="16.5" x14ac:dyDescent="0.25">
      <c r="B258" s="265" t="s">
        <v>840</v>
      </c>
      <c r="C258" s="45"/>
      <c r="D258" s="45"/>
      <c r="E258" s="45"/>
      <c r="F258" s="45"/>
      <c r="G258" s="45"/>
    </row>
  </sheetData>
  <mergeCells count="33">
    <mergeCell ref="B257:G257"/>
    <mergeCell ref="B217:B226"/>
    <mergeCell ref="B207:B216"/>
    <mergeCell ref="B227:B230"/>
    <mergeCell ref="B244:B246"/>
    <mergeCell ref="B239:B243"/>
    <mergeCell ref="B231:B238"/>
    <mergeCell ref="B53:B63"/>
    <mergeCell ref="B256:G256"/>
    <mergeCell ref="B64:B78"/>
    <mergeCell ref="B251:B252"/>
    <mergeCell ref="B247:B250"/>
    <mergeCell ref="B120:B136"/>
    <mergeCell ref="B137:B150"/>
    <mergeCell ref="B113:B119"/>
    <mergeCell ref="B87:B112"/>
    <mergeCell ref="B79:B86"/>
    <mergeCell ref="B1:G1"/>
    <mergeCell ref="B2:M2"/>
    <mergeCell ref="B198:B206"/>
    <mergeCell ref="B193:B197"/>
    <mergeCell ref="B187:B192"/>
    <mergeCell ref="B174:B186"/>
    <mergeCell ref="B151:B173"/>
    <mergeCell ref="B6:B21"/>
    <mergeCell ref="B22:B29"/>
    <mergeCell ref="B30:B37"/>
    <mergeCell ref="B38:B44"/>
    <mergeCell ref="B45:B52"/>
    <mergeCell ref="B3:B4"/>
    <mergeCell ref="C3:C4"/>
    <mergeCell ref="D3:D4"/>
    <mergeCell ref="E3:M3"/>
  </mergeCells>
  <hyperlinks>
    <hyperlink ref="N2" location="INDICE!B57"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8"/>
  <dimension ref="B1:M256"/>
  <sheetViews>
    <sheetView showGridLines="0" zoomScaleNormal="100" workbookViewId="0">
      <selection activeCell="B252" sqref="B252"/>
    </sheetView>
  </sheetViews>
  <sheetFormatPr baseColWidth="10" defaultColWidth="12.5703125" defaultRowHeight="14.25" x14ac:dyDescent="0.25"/>
  <cols>
    <col min="1" max="1" width="3.7109375" style="66" customWidth="1"/>
    <col min="2" max="2" width="30.140625" style="254" customWidth="1"/>
    <col min="3" max="3" width="12.5703125" style="66"/>
    <col min="4" max="7" width="17.140625" style="66" customWidth="1"/>
    <col min="8" max="16384" width="12.5703125" style="66"/>
  </cols>
  <sheetData>
    <row r="1" spans="2:13" ht="126.75" customHeight="1" x14ac:dyDescent="0.25">
      <c r="B1" s="527"/>
      <c r="C1" s="527"/>
      <c r="D1" s="527"/>
      <c r="E1" s="527"/>
      <c r="F1" s="527"/>
      <c r="G1" s="527"/>
    </row>
    <row r="2" spans="2:13" ht="48.75" customHeight="1" x14ac:dyDescent="0.25">
      <c r="B2" s="529" t="s">
        <v>869</v>
      </c>
      <c r="C2" s="529"/>
      <c r="D2" s="529"/>
      <c r="E2" s="529"/>
      <c r="F2" s="529"/>
      <c r="G2" s="529"/>
      <c r="H2" s="529"/>
      <c r="I2" s="529"/>
      <c r="J2" s="529"/>
      <c r="K2" s="529"/>
      <c r="L2" s="529"/>
      <c r="M2" s="249" t="s">
        <v>358</v>
      </c>
    </row>
    <row r="3" spans="2:13" s="36" customFormat="1" ht="24" customHeight="1" x14ac:dyDescent="0.25">
      <c r="B3" s="514" t="s">
        <v>395</v>
      </c>
      <c r="C3" s="514" t="s">
        <v>602</v>
      </c>
      <c r="D3" s="514" t="s">
        <v>32</v>
      </c>
      <c r="E3" s="514" t="s">
        <v>605</v>
      </c>
      <c r="F3" s="514"/>
      <c r="G3" s="514"/>
      <c r="H3" s="514"/>
      <c r="I3" s="514"/>
      <c r="J3" s="514"/>
      <c r="K3" s="514"/>
      <c r="L3" s="514"/>
    </row>
    <row r="4" spans="2:13" s="36" customFormat="1" ht="29.25" customHeight="1" x14ac:dyDescent="0.25">
      <c r="B4" s="514"/>
      <c r="C4" s="514"/>
      <c r="D4" s="514"/>
      <c r="E4" s="368" t="s">
        <v>682</v>
      </c>
      <c r="F4" s="368" t="s">
        <v>340</v>
      </c>
      <c r="G4" s="368" t="s">
        <v>341</v>
      </c>
      <c r="H4" s="368" t="s">
        <v>342</v>
      </c>
      <c r="I4" s="368" t="s">
        <v>343</v>
      </c>
      <c r="J4" s="368" t="s">
        <v>344</v>
      </c>
      <c r="K4" s="368" t="s">
        <v>360</v>
      </c>
      <c r="L4" s="368" t="s">
        <v>92</v>
      </c>
    </row>
    <row r="5" spans="2:13" s="42" customFormat="1" ht="15" customHeight="1" x14ac:dyDescent="0.2">
      <c r="B5" s="631" t="s">
        <v>359</v>
      </c>
      <c r="C5" s="632" t="s">
        <v>32</v>
      </c>
      <c r="D5" s="633">
        <v>251106</v>
      </c>
      <c r="E5" s="633">
        <v>40213</v>
      </c>
      <c r="F5" s="633">
        <v>135018</v>
      </c>
      <c r="G5" s="633">
        <v>63453</v>
      </c>
      <c r="H5" s="633">
        <v>4800</v>
      </c>
      <c r="I5" s="633">
        <v>65</v>
      </c>
      <c r="J5" s="633">
        <v>547</v>
      </c>
      <c r="K5" s="633">
        <v>5831</v>
      </c>
      <c r="L5" s="634">
        <v>1179</v>
      </c>
    </row>
    <row r="6" spans="2:13" s="267" customFormat="1" ht="15" x14ac:dyDescent="0.25">
      <c r="B6" s="572" t="s">
        <v>116</v>
      </c>
      <c r="C6" s="422" t="s">
        <v>116</v>
      </c>
      <c r="D6" s="433">
        <v>10073</v>
      </c>
      <c r="E6" s="433">
        <v>699</v>
      </c>
      <c r="F6" s="433">
        <v>4808</v>
      </c>
      <c r="G6" s="433">
        <v>3726</v>
      </c>
      <c r="H6" s="433">
        <v>348</v>
      </c>
      <c r="I6" s="433">
        <v>3</v>
      </c>
      <c r="J6" s="433">
        <v>9</v>
      </c>
      <c r="K6" s="433">
        <v>473</v>
      </c>
      <c r="L6" s="434">
        <v>7</v>
      </c>
    </row>
    <row r="7" spans="2:13" s="267" customFormat="1" ht="15" customHeight="1" x14ac:dyDescent="0.25">
      <c r="B7" s="572"/>
      <c r="C7" s="422" t="s">
        <v>128</v>
      </c>
      <c r="D7" s="433">
        <v>7038</v>
      </c>
      <c r="E7" s="433">
        <v>345</v>
      </c>
      <c r="F7" s="433">
        <v>3177</v>
      </c>
      <c r="G7" s="433">
        <v>2958</v>
      </c>
      <c r="H7" s="433">
        <v>272</v>
      </c>
      <c r="I7" s="433">
        <v>1</v>
      </c>
      <c r="J7" s="433">
        <v>5</v>
      </c>
      <c r="K7" s="433">
        <v>275</v>
      </c>
      <c r="L7" s="434">
        <v>5</v>
      </c>
    </row>
    <row r="8" spans="2:13" s="267" customFormat="1" ht="15" x14ac:dyDescent="0.25">
      <c r="B8" s="572"/>
      <c r="C8" s="422" t="s">
        <v>131</v>
      </c>
      <c r="D8" s="433">
        <v>199</v>
      </c>
      <c r="E8" s="433">
        <v>13</v>
      </c>
      <c r="F8" s="433">
        <v>121</v>
      </c>
      <c r="G8" s="433">
        <v>47</v>
      </c>
      <c r="H8" s="433">
        <v>8</v>
      </c>
      <c r="I8" s="433">
        <v>0</v>
      </c>
      <c r="J8" s="433">
        <v>1</v>
      </c>
      <c r="K8" s="433">
        <v>9</v>
      </c>
      <c r="L8" s="434">
        <v>0</v>
      </c>
    </row>
    <row r="9" spans="2:13" s="267" customFormat="1" ht="15" x14ac:dyDescent="0.25">
      <c r="B9" s="572"/>
      <c r="C9" s="422" t="s">
        <v>132</v>
      </c>
      <c r="D9" s="433">
        <v>732</v>
      </c>
      <c r="E9" s="433">
        <v>67</v>
      </c>
      <c r="F9" s="433">
        <v>347</v>
      </c>
      <c r="G9" s="433">
        <v>222</v>
      </c>
      <c r="H9" s="433">
        <v>20</v>
      </c>
      <c r="I9" s="433">
        <v>0</v>
      </c>
      <c r="J9" s="433">
        <v>2</v>
      </c>
      <c r="K9" s="433">
        <v>73</v>
      </c>
      <c r="L9" s="434">
        <v>1</v>
      </c>
    </row>
    <row r="10" spans="2:13" s="267" customFormat="1" ht="15" x14ac:dyDescent="0.25">
      <c r="B10" s="572"/>
      <c r="C10" s="422" t="s">
        <v>926</v>
      </c>
      <c r="D10" s="433">
        <v>187</v>
      </c>
      <c r="E10" s="433">
        <v>10</v>
      </c>
      <c r="F10" s="433">
        <v>120</v>
      </c>
      <c r="G10" s="433">
        <v>48</v>
      </c>
      <c r="H10" s="433">
        <v>2</v>
      </c>
      <c r="I10" s="433">
        <v>0</v>
      </c>
      <c r="J10" s="433">
        <v>0</v>
      </c>
      <c r="K10" s="433">
        <v>7</v>
      </c>
      <c r="L10" s="434">
        <v>0</v>
      </c>
    </row>
    <row r="11" spans="2:13" s="267" customFormat="1" ht="15" x14ac:dyDescent="0.25">
      <c r="B11" s="572"/>
      <c r="C11" s="422" t="s">
        <v>133</v>
      </c>
      <c r="D11" s="433">
        <v>337</v>
      </c>
      <c r="E11" s="433">
        <v>31</v>
      </c>
      <c r="F11" s="433">
        <v>177</v>
      </c>
      <c r="G11" s="433">
        <v>102</v>
      </c>
      <c r="H11" s="433">
        <v>13</v>
      </c>
      <c r="I11" s="433">
        <v>1</v>
      </c>
      <c r="J11" s="433">
        <v>0</v>
      </c>
      <c r="K11" s="433">
        <v>12</v>
      </c>
      <c r="L11" s="434">
        <v>1</v>
      </c>
    </row>
    <row r="12" spans="2:13" s="267" customFormat="1" ht="15" x14ac:dyDescent="0.25">
      <c r="B12" s="572"/>
      <c r="C12" s="422" t="s">
        <v>927</v>
      </c>
      <c r="D12" s="433">
        <v>109</v>
      </c>
      <c r="E12" s="433">
        <v>14</v>
      </c>
      <c r="F12" s="433">
        <v>70</v>
      </c>
      <c r="G12" s="433">
        <v>18</v>
      </c>
      <c r="H12" s="433">
        <v>0</v>
      </c>
      <c r="I12" s="433">
        <v>1</v>
      </c>
      <c r="J12" s="433">
        <v>0</v>
      </c>
      <c r="K12" s="433">
        <v>6</v>
      </c>
      <c r="L12" s="434">
        <v>0</v>
      </c>
    </row>
    <row r="13" spans="2:13" s="267" customFormat="1" ht="15" customHeight="1" x14ac:dyDescent="0.25">
      <c r="B13" s="572"/>
      <c r="C13" s="422" t="s">
        <v>134</v>
      </c>
      <c r="D13" s="433">
        <v>46</v>
      </c>
      <c r="E13" s="433">
        <v>4</v>
      </c>
      <c r="F13" s="433">
        <v>25</v>
      </c>
      <c r="G13" s="433">
        <v>13</v>
      </c>
      <c r="H13" s="433">
        <v>3</v>
      </c>
      <c r="I13" s="433">
        <v>0</v>
      </c>
      <c r="J13" s="433">
        <v>0</v>
      </c>
      <c r="K13" s="433">
        <v>1</v>
      </c>
      <c r="L13" s="434">
        <v>0</v>
      </c>
    </row>
    <row r="14" spans="2:13" s="267" customFormat="1" ht="15" x14ac:dyDescent="0.25">
      <c r="B14" s="572"/>
      <c r="C14" s="422" t="s">
        <v>135</v>
      </c>
      <c r="D14" s="433">
        <v>259</v>
      </c>
      <c r="E14" s="433">
        <v>27</v>
      </c>
      <c r="F14" s="433">
        <v>172</v>
      </c>
      <c r="G14" s="433">
        <v>51</v>
      </c>
      <c r="H14" s="433">
        <v>3</v>
      </c>
      <c r="I14" s="433">
        <v>0</v>
      </c>
      <c r="J14" s="433">
        <v>0</v>
      </c>
      <c r="K14" s="433">
        <v>6</v>
      </c>
      <c r="L14" s="434">
        <v>0</v>
      </c>
    </row>
    <row r="15" spans="2:13" s="267" customFormat="1" ht="15" x14ac:dyDescent="0.25">
      <c r="B15" s="572"/>
      <c r="C15" s="422" t="s">
        <v>136</v>
      </c>
      <c r="D15" s="433">
        <v>366</v>
      </c>
      <c r="E15" s="433">
        <v>20</v>
      </c>
      <c r="F15" s="433">
        <v>197</v>
      </c>
      <c r="G15" s="433">
        <v>91</v>
      </c>
      <c r="H15" s="433">
        <v>8</v>
      </c>
      <c r="I15" s="433">
        <v>0</v>
      </c>
      <c r="J15" s="433">
        <v>1</v>
      </c>
      <c r="K15" s="433">
        <v>49</v>
      </c>
      <c r="L15" s="434">
        <v>0</v>
      </c>
    </row>
    <row r="16" spans="2:13" s="267" customFormat="1" ht="15" x14ac:dyDescent="0.25">
      <c r="B16" s="572"/>
      <c r="C16" s="422" t="s">
        <v>137</v>
      </c>
      <c r="D16" s="433">
        <v>41</v>
      </c>
      <c r="E16" s="433">
        <v>3</v>
      </c>
      <c r="F16" s="433">
        <v>27</v>
      </c>
      <c r="G16" s="433">
        <v>9</v>
      </c>
      <c r="H16" s="433">
        <v>0</v>
      </c>
      <c r="I16" s="433">
        <v>0</v>
      </c>
      <c r="J16" s="433">
        <v>0</v>
      </c>
      <c r="K16" s="433">
        <v>2</v>
      </c>
      <c r="L16" s="434">
        <v>0</v>
      </c>
    </row>
    <row r="17" spans="2:12" s="267" customFormat="1" ht="15" x14ac:dyDescent="0.25">
      <c r="B17" s="572"/>
      <c r="C17" s="422" t="s">
        <v>138</v>
      </c>
      <c r="D17" s="433">
        <v>154</v>
      </c>
      <c r="E17" s="433">
        <v>15</v>
      </c>
      <c r="F17" s="433">
        <v>60</v>
      </c>
      <c r="G17" s="433">
        <v>59</v>
      </c>
      <c r="H17" s="433">
        <v>4</v>
      </c>
      <c r="I17" s="433">
        <v>0</v>
      </c>
      <c r="J17" s="433">
        <v>0</v>
      </c>
      <c r="K17" s="433">
        <v>16</v>
      </c>
      <c r="L17" s="434">
        <v>0</v>
      </c>
    </row>
    <row r="18" spans="2:12" s="267" customFormat="1" ht="15" x14ac:dyDescent="0.25">
      <c r="B18" s="572"/>
      <c r="C18" s="422" t="s">
        <v>139</v>
      </c>
      <c r="D18" s="433">
        <v>19</v>
      </c>
      <c r="E18" s="433">
        <v>1</v>
      </c>
      <c r="F18" s="433">
        <v>6</v>
      </c>
      <c r="G18" s="433">
        <v>11</v>
      </c>
      <c r="H18" s="433">
        <v>1</v>
      </c>
      <c r="I18" s="433">
        <v>0</v>
      </c>
      <c r="J18" s="433">
        <v>0</v>
      </c>
      <c r="K18" s="433">
        <v>0</v>
      </c>
      <c r="L18" s="434">
        <v>0</v>
      </c>
    </row>
    <row r="19" spans="2:12" s="267" customFormat="1" ht="15" customHeight="1" x14ac:dyDescent="0.25">
      <c r="B19" s="572"/>
      <c r="C19" s="422" t="s">
        <v>141</v>
      </c>
      <c r="D19" s="433">
        <v>51</v>
      </c>
      <c r="E19" s="433">
        <v>5</v>
      </c>
      <c r="F19" s="433">
        <v>22</v>
      </c>
      <c r="G19" s="433">
        <v>22</v>
      </c>
      <c r="H19" s="433">
        <v>0</v>
      </c>
      <c r="I19" s="433">
        <v>0</v>
      </c>
      <c r="J19" s="433">
        <v>0</v>
      </c>
      <c r="K19" s="433">
        <v>2</v>
      </c>
      <c r="L19" s="434">
        <v>0</v>
      </c>
    </row>
    <row r="20" spans="2:12" s="267" customFormat="1" ht="15" x14ac:dyDescent="0.25">
      <c r="B20" s="572"/>
      <c r="C20" s="422" t="s">
        <v>142</v>
      </c>
      <c r="D20" s="433">
        <v>37</v>
      </c>
      <c r="E20" s="433">
        <v>1</v>
      </c>
      <c r="F20" s="433">
        <v>20</v>
      </c>
      <c r="G20" s="433">
        <v>9</v>
      </c>
      <c r="H20" s="433">
        <v>5</v>
      </c>
      <c r="I20" s="433">
        <v>0</v>
      </c>
      <c r="J20" s="433">
        <v>0</v>
      </c>
      <c r="K20" s="433">
        <v>2</v>
      </c>
      <c r="L20" s="434">
        <v>0</v>
      </c>
    </row>
    <row r="21" spans="2:12" s="267" customFormat="1" ht="15" customHeight="1" x14ac:dyDescent="0.25">
      <c r="B21" s="572"/>
      <c r="C21" s="422" t="s">
        <v>143</v>
      </c>
      <c r="D21" s="433">
        <v>498</v>
      </c>
      <c r="E21" s="433">
        <v>143</v>
      </c>
      <c r="F21" s="433">
        <v>267</v>
      </c>
      <c r="G21" s="433">
        <v>66</v>
      </c>
      <c r="H21" s="433">
        <v>9</v>
      </c>
      <c r="I21" s="433">
        <v>0</v>
      </c>
      <c r="J21" s="433">
        <v>0</v>
      </c>
      <c r="K21" s="433">
        <v>13</v>
      </c>
      <c r="L21" s="434">
        <v>0</v>
      </c>
    </row>
    <row r="22" spans="2:12" s="267" customFormat="1" ht="15" x14ac:dyDescent="0.25">
      <c r="B22" s="572" t="s">
        <v>99</v>
      </c>
      <c r="C22" s="422" t="s">
        <v>99</v>
      </c>
      <c r="D22" s="433">
        <v>2764</v>
      </c>
      <c r="E22" s="433">
        <v>307</v>
      </c>
      <c r="F22" s="433">
        <v>1614</v>
      </c>
      <c r="G22" s="433">
        <v>729</v>
      </c>
      <c r="H22" s="433">
        <v>63</v>
      </c>
      <c r="I22" s="433">
        <v>0</v>
      </c>
      <c r="J22" s="433">
        <v>6</v>
      </c>
      <c r="K22" s="433">
        <v>44</v>
      </c>
      <c r="L22" s="434">
        <v>1</v>
      </c>
    </row>
    <row r="23" spans="2:12" s="267" customFormat="1" ht="15" customHeight="1" x14ac:dyDescent="0.25">
      <c r="B23" s="572"/>
      <c r="C23" s="422" t="s">
        <v>144</v>
      </c>
      <c r="D23" s="433">
        <v>1452</v>
      </c>
      <c r="E23" s="433">
        <v>85</v>
      </c>
      <c r="F23" s="433">
        <v>839</v>
      </c>
      <c r="G23" s="433">
        <v>476</v>
      </c>
      <c r="H23" s="433">
        <v>33</v>
      </c>
      <c r="I23" s="433">
        <v>0</v>
      </c>
      <c r="J23" s="433">
        <v>3</v>
      </c>
      <c r="K23" s="433">
        <v>16</v>
      </c>
      <c r="L23" s="434">
        <v>0</v>
      </c>
    </row>
    <row r="24" spans="2:12" s="267" customFormat="1" ht="15" x14ac:dyDescent="0.25">
      <c r="B24" s="572"/>
      <c r="C24" s="422" t="s">
        <v>147</v>
      </c>
      <c r="D24" s="433">
        <v>259</v>
      </c>
      <c r="E24" s="433">
        <v>92</v>
      </c>
      <c r="F24" s="433">
        <v>128</v>
      </c>
      <c r="G24" s="433">
        <v>31</v>
      </c>
      <c r="H24" s="433">
        <v>5</v>
      </c>
      <c r="I24" s="433">
        <v>0</v>
      </c>
      <c r="J24" s="433">
        <v>0</v>
      </c>
      <c r="K24" s="433">
        <v>2</v>
      </c>
      <c r="L24" s="434">
        <v>1</v>
      </c>
    </row>
    <row r="25" spans="2:12" s="267" customFormat="1" ht="15" x14ac:dyDescent="0.25">
      <c r="B25" s="572"/>
      <c r="C25" s="422" t="s">
        <v>148</v>
      </c>
      <c r="D25" s="433">
        <v>149</v>
      </c>
      <c r="E25" s="433">
        <v>8</v>
      </c>
      <c r="F25" s="433">
        <v>106</v>
      </c>
      <c r="G25" s="433">
        <v>27</v>
      </c>
      <c r="H25" s="433">
        <v>4</v>
      </c>
      <c r="I25" s="433">
        <v>0</v>
      </c>
      <c r="J25" s="433">
        <v>0</v>
      </c>
      <c r="K25" s="433">
        <v>4</v>
      </c>
      <c r="L25" s="434">
        <v>0</v>
      </c>
    </row>
    <row r="26" spans="2:12" s="267" customFormat="1" ht="15" x14ac:dyDescent="0.25">
      <c r="B26" s="572"/>
      <c r="C26" s="422" t="s">
        <v>916</v>
      </c>
      <c r="D26" s="433">
        <v>230</v>
      </c>
      <c r="E26" s="433">
        <v>30</v>
      </c>
      <c r="F26" s="433">
        <v>147</v>
      </c>
      <c r="G26" s="433">
        <v>45</v>
      </c>
      <c r="H26" s="433">
        <v>2</v>
      </c>
      <c r="I26" s="433">
        <v>0</v>
      </c>
      <c r="J26" s="433">
        <v>0</v>
      </c>
      <c r="K26" s="433">
        <v>6</v>
      </c>
      <c r="L26" s="434">
        <v>0</v>
      </c>
    </row>
    <row r="27" spans="2:12" s="267" customFormat="1" ht="15" x14ac:dyDescent="0.25">
      <c r="B27" s="572"/>
      <c r="C27" s="422" t="s">
        <v>149</v>
      </c>
      <c r="D27" s="433">
        <v>350</v>
      </c>
      <c r="E27" s="433">
        <v>34</v>
      </c>
      <c r="F27" s="433">
        <v>217</v>
      </c>
      <c r="G27" s="433">
        <v>72</v>
      </c>
      <c r="H27" s="433">
        <v>12</v>
      </c>
      <c r="I27" s="433">
        <v>0</v>
      </c>
      <c r="J27" s="433">
        <v>3</v>
      </c>
      <c r="K27" s="433">
        <v>12</v>
      </c>
      <c r="L27" s="434">
        <v>0</v>
      </c>
    </row>
    <row r="28" spans="2:12" s="267" customFormat="1" ht="15" x14ac:dyDescent="0.25">
      <c r="B28" s="572"/>
      <c r="C28" s="422" t="s">
        <v>151</v>
      </c>
      <c r="D28" s="433">
        <v>230</v>
      </c>
      <c r="E28" s="433">
        <v>36</v>
      </c>
      <c r="F28" s="433">
        <v>121</v>
      </c>
      <c r="G28" s="433">
        <v>64</v>
      </c>
      <c r="H28" s="433">
        <v>7</v>
      </c>
      <c r="I28" s="433">
        <v>0</v>
      </c>
      <c r="J28" s="433">
        <v>0</v>
      </c>
      <c r="K28" s="433">
        <v>2</v>
      </c>
      <c r="L28" s="434">
        <v>0</v>
      </c>
    </row>
    <row r="29" spans="2:12" s="267" customFormat="1" ht="15" x14ac:dyDescent="0.25">
      <c r="B29" s="572"/>
      <c r="C29" s="422" t="s">
        <v>152</v>
      </c>
      <c r="D29" s="433">
        <v>94</v>
      </c>
      <c r="E29" s="433">
        <v>22</v>
      </c>
      <c r="F29" s="433">
        <v>56</v>
      </c>
      <c r="G29" s="433">
        <v>14</v>
      </c>
      <c r="H29" s="433">
        <v>0</v>
      </c>
      <c r="I29" s="433">
        <v>0</v>
      </c>
      <c r="J29" s="433">
        <v>0</v>
      </c>
      <c r="K29" s="433">
        <v>2</v>
      </c>
      <c r="L29" s="434">
        <v>0</v>
      </c>
    </row>
    <row r="30" spans="2:12" s="267" customFormat="1" ht="15" x14ac:dyDescent="0.25">
      <c r="B30" s="572" t="s">
        <v>107</v>
      </c>
      <c r="C30" s="422" t="s">
        <v>107</v>
      </c>
      <c r="D30" s="433">
        <v>3680</v>
      </c>
      <c r="E30" s="433">
        <v>546</v>
      </c>
      <c r="F30" s="433">
        <v>1765</v>
      </c>
      <c r="G30" s="433">
        <v>1132</v>
      </c>
      <c r="H30" s="433">
        <v>105</v>
      </c>
      <c r="I30" s="433">
        <v>0</v>
      </c>
      <c r="J30" s="433">
        <v>13</v>
      </c>
      <c r="K30" s="433">
        <v>115</v>
      </c>
      <c r="L30" s="434">
        <v>4</v>
      </c>
    </row>
    <row r="31" spans="2:12" s="267" customFormat="1" ht="15" customHeight="1" x14ac:dyDescent="0.25">
      <c r="B31" s="572"/>
      <c r="C31" s="422" t="s">
        <v>153</v>
      </c>
      <c r="D31" s="433">
        <v>1102</v>
      </c>
      <c r="E31" s="433">
        <v>184</v>
      </c>
      <c r="F31" s="433">
        <v>377</v>
      </c>
      <c r="G31" s="433">
        <v>454</v>
      </c>
      <c r="H31" s="433">
        <v>34</v>
      </c>
      <c r="I31" s="433">
        <v>0</v>
      </c>
      <c r="J31" s="433">
        <v>3</v>
      </c>
      <c r="K31" s="433">
        <v>49</v>
      </c>
      <c r="L31" s="434">
        <v>1</v>
      </c>
    </row>
    <row r="32" spans="2:12" s="267" customFormat="1" ht="15" x14ac:dyDescent="0.25">
      <c r="B32" s="572"/>
      <c r="C32" s="422" t="s">
        <v>917</v>
      </c>
      <c r="D32" s="433">
        <v>245</v>
      </c>
      <c r="E32" s="433">
        <v>45</v>
      </c>
      <c r="F32" s="433">
        <v>102</v>
      </c>
      <c r="G32" s="433">
        <v>68</v>
      </c>
      <c r="H32" s="433">
        <v>12</v>
      </c>
      <c r="I32" s="433">
        <v>0</v>
      </c>
      <c r="J32" s="433">
        <v>0</v>
      </c>
      <c r="K32" s="433">
        <v>18</v>
      </c>
      <c r="L32" s="434">
        <v>0</v>
      </c>
    </row>
    <row r="33" spans="2:12" s="267" customFormat="1" ht="15" x14ac:dyDescent="0.25">
      <c r="B33" s="572"/>
      <c r="C33" s="422" t="s">
        <v>107</v>
      </c>
      <c r="D33" s="433">
        <v>691</v>
      </c>
      <c r="E33" s="433">
        <v>49</v>
      </c>
      <c r="F33" s="433">
        <v>352</v>
      </c>
      <c r="G33" s="433">
        <v>255</v>
      </c>
      <c r="H33" s="433">
        <v>22</v>
      </c>
      <c r="I33" s="433">
        <v>0</v>
      </c>
      <c r="J33" s="433">
        <v>2</v>
      </c>
      <c r="K33" s="433">
        <v>10</v>
      </c>
      <c r="L33" s="434">
        <v>1</v>
      </c>
    </row>
    <row r="34" spans="2:12" s="267" customFormat="1" ht="15" x14ac:dyDescent="0.25">
      <c r="B34" s="572"/>
      <c r="C34" s="422" t="s">
        <v>154</v>
      </c>
      <c r="D34" s="433">
        <v>1357</v>
      </c>
      <c r="E34" s="433">
        <v>233</v>
      </c>
      <c r="F34" s="433">
        <v>795</v>
      </c>
      <c r="G34" s="433">
        <v>260</v>
      </c>
      <c r="H34" s="433">
        <v>34</v>
      </c>
      <c r="I34" s="433">
        <v>0</v>
      </c>
      <c r="J34" s="433">
        <v>4</v>
      </c>
      <c r="K34" s="433">
        <v>29</v>
      </c>
      <c r="L34" s="434">
        <v>2</v>
      </c>
    </row>
    <row r="35" spans="2:12" s="267" customFormat="1" ht="15" x14ac:dyDescent="0.25">
      <c r="B35" s="572"/>
      <c r="C35" s="422" t="s">
        <v>155</v>
      </c>
      <c r="D35" s="433">
        <v>154</v>
      </c>
      <c r="E35" s="433">
        <v>15</v>
      </c>
      <c r="F35" s="433">
        <v>83</v>
      </c>
      <c r="G35" s="433">
        <v>47</v>
      </c>
      <c r="H35" s="433">
        <v>2</v>
      </c>
      <c r="I35" s="433">
        <v>0</v>
      </c>
      <c r="J35" s="433">
        <v>2</v>
      </c>
      <c r="K35" s="433">
        <v>5</v>
      </c>
      <c r="L35" s="434">
        <v>0</v>
      </c>
    </row>
    <row r="36" spans="2:12" s="267" customFormat="1" ht="15" x14ac:dyDescent="0.25">
      <c r="B36" s="572"/>
      <c r="C36" s="422" t="s">
        <v>928</v>
      </c>
      <c r="D36" s="433">
        <v>67</v>
      </c>
      <c r="E36" s="433">
        <v>15</v>
      </c>
      <c r="F36" s="433">
        <v>22</v>
      </c>
      <c r="G36" s="433">
        <v>26</v>
      </c>
      <c r="H36" s="433">
        <v>1</v>
      </c>
      <c r="I36" s="433">
        <v>0</v>
      </c>
      <c r="J36" s="433">
        <v>1</v>
      </c>
      <c r="K36" s="433">
        <v>2</v>
      </c>
      <c r="L36" s="434">
        <v>0</v>
      </c>
    </row>
    <row r="37" spans="2:12" s="267" customFormat="1" ht="15" x14ac:dyDescent="0.25">
      <c r="B37" s="572"/>
      <c r="C37" s="422" t="s">
        <v>156</v>
      </c>
      <c r="D37" s="433">
        <v>64</v>
      </c>
      <c r="E37" s="433">
        <v>5</v>
      </c>
      <c r="F37" s="433">
        <v>34</v>
      </c>
      <c r="G37" s="433">
        <v>22</v>
      </c>
      <c r="H37" s="433">
        <v>0</v>
      </c>
      <c r="I37" s="433">
        <v>0</v>
      </c>
      <c r="J37" s="433">
        <v>1</v>
      </c>
      <c r="K37" s="433">
        <v>2</v>
      </c>
      <c r="L37" s="434">
        <v>0</v>
      </c>
    </row>
    <row r="38" spans="2:12" s="267" customFormat="1" ht="15" x14ac:dyDescent="0.25">
      <c r="B38" s="572" t="s">
        <v>104</v>
      </c>
      <c r="C38" s="422" t="s">
        <v>104</v>
      </c>
      <c r="D38" s="433">
        <v>2140</v>
      </c>
      <c r="E38" s="433">
        <v>326</v>
      </c>
      <c r="F38" s="433">
        <v>1188</v>
      </c>
      <c r="G38" s="433">
        <v>532</v>
      </c>
      <c r="H38" s="433">
        <v>49</v>
      </c>
      <c r="I38" s="433">
        <v>0</v>
      </c>
      <c r="J38" s="433">
        <v>1</v>
      </c>
      <c r="K38" s="433">
        <v>40</v>
      </c>
      <c r="L38" s="434">
        <v>4</v>
      </c>
    </row>
    <row r="39" spans="2:12" s="267" customFormat="1" ht="15" customHeight="1" x14ac:dyDescent="0.25">
      <c r="B39" s="572"/>
      <c r="C39" s="422" t="s">
        <v>157</v>
      </c>
      <c r="D39" s="433">
        <v>1261</v>
      </c>
      <c r="E39" s="433">
        <v>240</v>
      </c>
      <c r="F39" s="433">
        <v>657</v>
      </c>
      <c r="G39" s="433">
        <v>318</v>
      </c>
      <c r="H39" s="433">
        <v>27</v>
      </c>
      <c r="I39" s="433">
        <v>0</v>
      </c>
      <c r="J39" s="433">
        <v>1</v>
      </c>
      <c r="K39" s="433">
        <v>14</v>
      </c>
      <c r="L39" s="434">
        <v>4</v>
      </c>
    </row>
    <row r="40" spans="2:12" s="267" customFormat="1" ht="15" x14ac:dyDescent="0.25">
      <c r="B40" s="572"/>
      <c r="C40" s="422" t="s">
        <v>99</v>
      </c>
      <c r="D40" s="433">
        <v>154</v>
      </c>
      <c r="E40" s="433">
        <v>11</v>
      </c>
      <c r="F40" s="433">
        <v>109</v>
      </c>
      <c r="G40" s="433">
        <v>26</v>
      </c>
      <c r="H40" s="433">
        <v>3</v>
      </c>
      <c r="I40" s="433">
        <v>0</v>
      </c>
      <c r="J40" s="433">
        <v>0</v>
      </c>
      <c r="K40" s="433">
        <v>5</v>
      </c>
      <c r="L40" s="434">
        <v>0</v>
      </c>
    </row>
    <row r="41" spans="2:12" s="267" customFormat="1" ht="15" x14ac:dyDescent="0.25">
      <c r="B41" s="572"/>
      <c r="C41" s="422" t="s">
        <v>158</v>
      </c>
      <c r="D41" s="433">
        <v>187</v>
      </c>
      <c r="E41" s="433">
        <v>17</v>
      </c>
      <c r="F41" s="433">
        <v>99</v>
      </c>
      <c r="G41" s="433">
        <v>52</v>
      </c>
      <c r="H41" s="433">
        <v>10</v>
      </c>
      <c r="I41" s="433">
        <v>0</v>
      </c>
      <c r="J41" s="433">
        <v>0</v>
      </c>
      <c r="K41" s="433">
        <v>9</v>
      </c>
      <c r="L41" s="434">
        <v>0</v>
      </c>
    </row>
    <row r="42" spans="2:12" s="267" customFormat="1" ht="15" x14ac:dyDescent="0.25">
      <c r="B42" s="572"/>
      <c r="C42" s="422" t="s">
        <v>159</v>
      </c>
      <c r="D42" s="433">
        <v>104</v>
      </c>
      <c r="E42" s="433">
        <v>6</v>
      </c>
      <c r="F42" s="433">
        <v>73</v>
      </c>
      <c r="G42" s="433">
        <v>20</v>
      </c>
      <c r="H42" s="433">
        <v>2</v>
      </c>
      <c r="I42" s="433">
        <v>0</v>
      </c>
      <c r="J42" s="433">
        <v>0</v>
      </c>
      <c r="K42" s="433">
        <v>3</v>
      </c>
      <c r="L42" s="434">
        <v>0</v>
      </c>
    </row>
    <row r="43" spans="2:12" s="267" customFormat="1" ht="15" x14ac:dyDescent="0.25">
      <c r="B43" s="572"/>
      <c r="C43" s="422" t="s">
        <v>675</v>
      </c>
      <c r="D43" s="433">
        <v>348</v>
      </c>
      <c r="E43" s="433">
        <v>32</v>
      </c>
      <c r="F43" s="433">
        <v>210</v>
      </c>
      <c r="G43" s="433">
        <v>92</v>
      </c>
      <c r="H43" s="433">
        <v>7</v>
      </c>
      <c r="I43" s="433">
        <v>0</v>
      </c>
      <c r="J43" s="433">
        <v>0</v>
      </c>
      <c r="K43" s="433">
        <v>7</v>
      </c>
      <c r="L43" s="434">
        <v>0</v>
      </c>
    </row>
    <row r="44" spans="2:12" s="267" customFormat="1" ht="15" customHeight="1" x14ac:dyDescent="0.25">
      <c r="B44" s="572"/>
      <c r="C44" s="422" t="s">
        <v>160</v>
      </c>
      <c r="D44" s="433">
        <v>86</v>
      </c>
      <c r="E44" s="433">
        <v>20</v>
      </c>
      <c r="F44" s="433">
        <v>40</v>
      </c>
      <c r="G44" s="433">
        <v>24</v>
      </c>
      <c r="H44" s="433">
        <v>0</v>
      </c>
      <c r="I44" s="433">
        <v>0</v>
      </c>
      <c r="J44" s="433">
        <v>0</v>
      </c>
      <c r="K44" s="433">
        <v>2</v>
      </c>
      <c r="L44" s="434">
        <v>0</v>
      </c>
    </row>
    <row r="45" spans="2:12" s="267" customFormat="1" ht="15" x14ac:dyDescent="0.25">
      <c r="B45" s="572" t="s">
        <v>114</v>
      </c>
      <c r="C45" s="422" t="s">
        <v>114</v>
      </c>
      <c r="D45" s="433">
        <v>6762</v>
      </c>
      <c r="E45" s="433">
        <v>424</v>
      </c>
      <c r="F45" s="433">
        <v>3736</v>
      </c>
      <c r="G45" s="433">
        <v>2329</v>
      </c>
      <c r="H45" s="433">
        <v>149</v>
      </c>
      <c r="I45" s="433">
        <v>1</v>
      </c>
      <c r="J45" s="433">
        <v>27</v>
      </c>
      <c r="K45" s="433">
        <v>91</v>
      </c>
      <c r="L45" s="434">
        <v>5</v>
      </c>
    </row>
    <row r="46" spans="2:12" s="267" customFormat="1" ht="15" customHeight="1" x14ac:dyDescent="0.25">
      <c r="B46" s="572"/>
      <c r="C46" s="422" t="s">
        <v>161</v>
      </c>
      <c r="D46" s="433">
        <v>3017</v>
      </c>
      <c r="E46" s="433">
        <v>55</v>
      </c>
      <c r="F46" s="433">
        <v>1598</v>
      </c>
      <c r="G46" s="433">
        <v>1228</v>
      </c>
      <c r="H46" s="433">
        <v>88</v>
      </c>
      <c r="I46" s="433">
        <v>1</v>
      </c>
      <c r="J46" s="433">
        <v>17</v>
      </c>
      <c r="K46" s="433">
        <v>27</v>
      </c>
      <c r="L46" s="434">
        <v>3</v>
      </c>
    </row>
    <row r="47" spans="2:12" s="267" customFormat="1" ht="15" x14ac:dyDescent="0.25">
      <c r="B47" s="572"/>
      <c r="C47" s="422" t="s">
        <v>676</v>
      </c>
      <c r="D47" s="433">
        <v>898</v>
      </c>
      <c r="E47" s="433">
        <v>201</v>
      </c>
      <c r="F47" s="433">
        <v>565</v>
      </c>
      <c r="G47" s="433">
        <v>114</v>
      </c>
      <c r="H47" s="433">
        <v>8</v>
      </c>
      <c r="I47" s="433">
        <v>0</v>
      </c>
      <c r="J47" s="433">
        <v>2</v>
      </c>
      <c r="K47" s="433">
        <v>8</v>
      </c>
      <c r="L47" s="434">
        <v>0</v>
      </c>
    </row>
    <row r="48" spans="2:12" s="267" customFormat="1" ht="15" x14ac:dyDescent="0.25">
      <c r="B48" s="572"/>
      <c r="C48" s="422" t="s">
        <v>164</v>
      </c>
      <c r="D48" s="433">
        <v>363</v>
      </c>
      <c r="E48" s="433">
        <v>52</v>
      </c>
      <c r="F48" s="433">
        <v>242</v>
      </c>
      <c r="G48" s="433">
        <v>45</v>
      </c>
      <c r="H48" s="433">
        <v>5</v>
      </c>
      <c r="I48" s="433">
        <v>0</v>
      </c>
      <c r="J48" s="433">
        <v>1</v>
      </c>
      <c r="K48" s="433">
        <v>17</v>
      </c>
      <c r="L48" s="434">
        <v>1</v>
      </c>
    </row>
    <row r="49" spans="2:12" s="267" customFormat="1" ht="15" x14ac:dyDescent="0.25">
      <c r="B49" s="572"/>
      <c r="C49" s="422" t="s">
        <v>677</v>
      </c>
      <c r="D49" s="433">
        <v>994</v>
      </c>
      <c r="E49" s="433">
        <v>67</v>
      </c>
      <c r="F49" s="433">
        <v>533</v>
      </c>
      <c r="G49" s="433">
        <v>357</v>
      </c>
      <c r="H49" s="433">
        <v>20</v>
      </c>
      <c r="I49" s="433">
        <v>0</v>
      </c>
      <c r="J49" s="433">
        <v>2</v>
      </c>
      <c r="K49" s="433">
        <v>15</v>
      </c>
      <c r="L49" s="434">
        <v>0</v>
      </c>
    </row>
    <row r="50" spans="2:12" s="267" customFormat="1" ht="15" x14ac:dyDescent="0.25">
      <c r="B50" s="572"/>
      <c r="C50" s="422" t="s">
        <v>165</v>
      </c>
      <c r="D50" s="433">
        <v>799</v>
      </c>
      <c r="E50" s="433">
        <v>34</v>
      </c>
      <c r="F50" s="433">
        <v>424</v>
      </c>
      <c r="G50" s="433">
        <v>310</v>
      </c>
      <c r="H50" s="433">
        <v>12</v>
      </c>
      <c r="I50" s="433">
        <v>0</v>
      </c>
      <c r="J50" s="433">
        <v>3</v>
      </c>
      <c r="K50" s="433">
        <v>15</v>
      </c>
      <c r="L50" s="434">
        <v>1</v>
      </c>
    </row>
    <row r="51" spans="2:12" s="267" customFormat="1" ht="15" x14ac:dyDescent="0.25">
      <c r="B51" s="572"/>
      <c r="C51" s="422" t="s">
        <v>678</v>
      </c>
      <c r="D51" s="433">
        <v>417</v>
      </c>
      <c r="E51" s="433">
        <v>3</v>
      </c>
      <c r="F51" s="433">
        <v>197</v>
      </c>
      <c r="G51" s="433">
        <v>200</v>
      </c>
      <c r="H51" s="433">
        <v>12</v>
      </c>
      <c r="I51" s="433">
        <v>0</v>
      </c>
      <c r="J51" s="433">
        <v>2</v>
      </c>
      <c r="K51" s="433">
        <v>3</v>
      </c>
      <c r="L51" s="434">
        <v>0</v>
      </c>
    </row>
    <row r="52" spans="2:12" s="267" customFormat="1" ht="15" x14ac:dyDescent="0.25">
      <c r="B52" s="572"/>
      <c r="C52" s="422" t="s">
        <v>166</v>
      </c>
      <c r="D52" s="433">
        <v>274</v>
      </c>
      <c r="E52" s="433">
        <v>12</v>
      </c>
      <c r="F52" s="433">
        <v>177</v>
      </c>
      <c r="G52" s="433">
        <v>75</v>
      </c>
      <c r="H52" s="433">
        <v>4</v>
      </c>
      <c r="I52" s="433">
        <v>0</v>
      </c>
      <c r="J52" s="433">
        <v>0</v>
      </c>
      <c r="K52" s="433">
        <v>6</v>
      </c>
      <c r="L52" s="434">
        <v>0</v>
      </c>
    </row>
    <row r="53" spans="2:12" s="267" customFormat="1" ht="15" x14ac:dyDescent="0.25">
      <c r="B53" s="572" t="s">
        <v>106</v>
      </c>
      <c r="C53" s="422" t="s">
        <v>106</v>
      </c>
      <c r="D53" s="433">
        <v>6185</v>
      </c>
      <c r="E53" s="433">
        <v>233</v>
      </c>
      <c r="F53" s="433">
        <v>2778</v>
      </c>
      <c r="G53" s="433">
        <v>2928</v>
      </c>
      <c r="H53" s="433">
        <v>157</v>
      </c>
      <c r="I53" s="433">
        <v>0</v>
      </c>
      <c r="J53" s="433">
        <v>25</v>
      </c>
      <c r="K53" s="433">
        <v>37</v>
      </c>
      <c r="L53" s="434">
        <v>27</v>
      </c>
    </row>
    <row r="54" spans="2:12" s="267" customFormat="1" ht="15" customHeight="1" x14ac:dyDescent="0.25">
      <c r="B54" s="572"/>
      <c r="C54" s="422" t="s">
        <v>167</v>
      </c>
      <c r="D54" s="433">
        <v>3261</v>
      </c>
      <c r="E54" s="433">
        <v>115</v>
      </c>
      <c r="F54" s="433">
        <v>1456</v>
      </c>
      <c r="G54" s="433">
        <v>1526</v>
      </c>
      <c r="H54" s="433">
        <v>103</v>
      </c>
      <c r="I54" s="433">
        <v>0</v>
      </c>
      <c r="J54" s="433">
        <v>13</v>
      </c>
      <c r="K54" s="433">
        <v>21</v>
      </c>
      <c r="L54" s="434">
        <v>27</v>
      </c>
    </row>
    <row r="55" spans="2:12" s="267" customFormat="1" ht="15" x14ac:dyDescent="0.25">
      <c r="B55" s="572"/>
      <c r="C55" s="422" t="s">
        <v>929</v>
      </c>
      <c r="D55" s="433">
        <v>618</v>
      </c>
      <c r="E55" s="433">
        <v>17</v>
      </c>
      <c r="F55" s="433">
        <v>264</v>
      </c>
      <c r="G55" s="433">
        <v>314</v>
      </c>
      <c r="H55" s="433">
        <v>16</v>
      </c>
      <c r="I55" s="433">
        <v>0</v>
      </c>
      <c r="J55" s="433">
        <v>3</v>
      </c>
      <c r="K55" s="433">
        <v>4</v>
      </c>
      <c r="L55" s="434">
        <v>0</v>
      </c>
    </row>
    <row r="56" spans="2:12" s="267" customFormat="1" ht="15" x14ac:dyDescent="0.25">
      <c r="B56" s="572"/>
      <c r="C56" s="422" t="s">
        <v>168</v>
      </c>
      <c r="D56" s="433">
        <v>378</v>
      </c>
      <c r="E56" s="433">
        <v>3</v>
      </c>
      <c r="F56" s="433">
        <v>130</v>
      </c>
      <c r="G56" s="433">
        <v>236</v>
      </c>
      <c r="H56" s="433">
        <v>6</v>
      </c>
      <c r="I56" s="433">
        <v>0</v>
      </c>
      <c r="J56" s="433">
        <v>2</v>
      </c>
      <c r="K56" s="433">
        <v>1</v>
      </c>
      <c r="L56" s="434">
        <v>0</v>
      </c>
    </row>
    <row r="57" spans="2:12" s="267" customFormat="1" ht="15" x14ac:dyDescent="0.25">
      <c r="B57" s="572"/>
      <c r="C57" s="422" t="s">
        <v>169</v>
      </c>
      <c r="D57" s="433">
        <v>166</v>
      </c>
      <c r="E57" s="433">
        <v>4</v>
      </c>
      <c r="F57" s="433">
        <v>106</v>
      </c>
      <c r="G57" s="433">
        <v>54</v>
      </c>
      <c r="H57" s="433">
        <v>2</v>
      </c>
      <c r="I57" s="433">
        <v>0</v>
      </c>
      <c r="J57" s="433">
        <v>0</v>
      </c>
      <c r="K57" s="433">
        <v>0</v>
      </c>
      <c r="L57" s="434">
        <v>0</v>
      </c>
    </row>
    <row r="58" spans="2:12" s="267" customFormat="1" ht="15" x14ac:dyDescent="0.25">
      <c r="B58" s="572"/>
      <c r="C58" s="422" t="s">
        <v>170</v>
      </c>
      <c r="D58" s="433">
        <v>150</v>
      </c>
      <c r="E58" s="433">
        <v>8</v>
      </c>
      <c r="F58" s="433">
        <v>100</v>
      </c>
      <c r="G58" s="433">
        <v>36</v>
      </c>
      <c r="H58" s="433">
        <v>4</v>
      </c>
      <c r="I58" s="433">
        <v>0</v>
      </c>
      <c r="J58" s="433">
        <v>0</v>
      </c>
      <c r="K58" s="433">
        <v>2</v>
      </c>
      <c r="L58" s="434">
        <v>0</v>
      </c>
    </row>
    <row r="59" spans="2:12" s="267" customFormat="1" ht="15" x14ac:dyDescent="0.25">
      <c r="B59" s="572"/>
      <c r="C59" s="422" t="s">
        <v>171</v>
      </c>
      <c r="D59" s="433">
        <v>636</v>
      </c>
      <c r="E59" s="433">
        <v>17</v>
      </c>
      <c r="F59" s="433">
        <v>198</v>
      </c>
      <c r="G59" s="433">
        <v>414</v>
      </c>
      <c r="H59" s="433">
        <v>3</v>
      </c>
      <c r="I59" s="433">
        <v>0</v>
      </c>
      <c r="J59" s="433">
        <v>3</v>
      </c>
      <c r="K59" s="433">
        <v>1</v>
      </c>
      <c r="L59" s="434">
        <v>0</v>
      </c>
    </row>
    <row r="60" spans="2:12" s="267" customFormat="1" ht="15" x14ac:dyDescent="0.25">
      <c r="B60" s="572"/>
      <c r="C60" s="422" t="s">
        <v>172</v>
      </c>
      <c r="D60" s="433">
        <v>566</v>
      </c>
      <c r="E60" s="433">
        <v>21</v>
      </c>
      <c r="F60" s="433">
        <v>291</v>
      </c>
      <c r="G60" s="433">
        <v>234</v>
      </c>
      <c r="H60" s="433">
        <v>11</v>
      </c>
      <c r="I60" s="433">
        <v>0</v>
      </c>
      <c r="J60" s="433">
        <v>2</v>
      </c>
      <c r="K60" s="433">
        <v>7</v>
      </c>
      <c r="L60" s="434">
        <v>0</v>
      </c>
    </row>
    <row r="61" spans="2:12" s="267" customFormat="1" ht="15" x14ac:dyDescent="0.25">
      <c r="B61" s="572"/>
      <c r="C61" s="422" t="s">
        <v>173</v>
      </c>
      <c r="D61" s="433">
        <v>153</v>
      </c>
      <c r="E61" s="433">
        <v>7</v>
      </c>
      <c r="F61" s="433">
        <v>87</v>
      </c>
      <c r="G61" s="433">
        <v>55</v>
      </c>
      <c r="H61" s="433">
        <v>3</v>
      </c>
      <c r="I61" s="433">
        <v>0</v>
      </c>
      <c r="J61" s="433">
        <v>1</v>
      </c>
      <c r="K61" s="433">
        <v>0</v>
      </c>
      <c r="L61" s="434">
        <v>0</v>
      </c>
    </row>
    <row r="62" spans="2:12" s="267" customFormat="1" ht="15" x14ac:dyDescent="0.25">
      <c r="B62" s="572"/>
      <c r="C62" s="422" t="s">
        <v>174</v>
      </c>
      <c r="D62" s="433">
        <v>48</v>
      </c>
      <c r="E62" s="433">
        <v>2</v>
      </c>
      <c r="F62" s="433">
        <v>34</v>
      </c>
      <c r="G62" s="433">
        <v>8</v>
      </c>
      <c r="H62" s="433">
        <v>3</v>
      </c>
      <c r="I62" s="433">
        <v>0</v>
      </c>
      <c r="J62" s="433">
        <v>1</v>
      </c>
      <c r="K62" s="433">
        <v>0</v>
      </c>
      <c r="L62" s="434">
        <v>0</v>
      </c>
    </row>
    <row r="63" spans="2:12" s="267" customFormat="1" ht="15" x14ac:dyDescent="0.25">
      <c r="B63" s="572"/>
      <c r="C63" s="422" t="s">
        <v>930</v>
      </c>
      <c r="D63" s="433">
        <v>209</v>
      </c>
      <c r="E63" s="433">
        <v>39</v>
      </c>
      <c r="F63" s="433">
        <v>112</v>
      </c>
      <c r="G63" s="433">
        <v>51</v>
      </c>
      <c r="H63" s="433">
        <v>6</v>
      </c>
      <c r="I63" s="433">
        <v>0</v>
      </c>
      <c r="J63" s="433">
        <v>0</v>
      </c>
      <c r="K63" s="433">
        <v>1</v>
      </c>
      <c r="L63" s="434">
        <v>0</v>
      </c>
    </row>
    <row r="64" spans="2:12" s="267" customFormat="1" ht="15" x14ac:dyDescent="0.25">
      <c r="B64" s="572" t="s">
        <v>101</v>
      </c>
      <c r="C64" s="422" t="s">
        <v>101</v>
      </c>
      <c r="D64" s="433">
        <v>10827</v>
      </c>
      <c r="E64" s="433">
        <v>2598</v>
      </c>
      <c r="F64" s="433">
        <v>5315</v>
      </c>
      <c r="G64" s="433">
        <v>2159</v>
      </c>
      <c r="H64" s="433">
        <v>204</v>
      </c>
      <c r="I64" s="433">
        <v>7</v>
      </c>
      <c r="J64" s="433">
        <v>21</v>
      </c>
      <c r="K64" s="433">
        <v>510</v>
      </c>
      <c r="L64" s="434">
        <v>13</v>
      </c>
    </row>
    <row r="65" spans="2:12" s="267" customFormat="1" ht="15" customHeight="1" x14ac:dyDescent="0.25">
      <c r="B65" s="572"/>
      <c r="C65" s="422" t="s">
        <v>211</v>
      </c>
      <c r="D65" s="433">
        <v>4320</v>
      </c>
      <c r="E65" s="433">
        <v>868</v>
      </c>
      <c r="F65" s="433">
        <v>2288</v>
      </c>
      <c r="G65" s="433">
        <v>953</v>
      </c>
      <c r="H65" s="433">
        <v>97</v>
      </c>
      <c r="I65" s="433">
        <v>3</v>
      </c>
      <c r="J65" s="433">
        <v>14</v>
      </c>
      <c r="K65" s="433">
        <v>90</v>
      </c>
      <c r="L65" s="434">
        <v>7</v>
      </c>
    </row>
    <row r="66" spans="2:12" s="267" customFormat="1" ht="15" x14ac:dyDescent="0.25">
      <c r="B66" s="572"/>
      <c r="C66" s="422" t="s">
        <v>212</v>
      </c>
      <c r="D66" s="433">
        <v>477</v>
      </c>
      <c r="E66" s="433">
        <v>110</v>
      </c>
      <c r="F66" s="433">
        <v>228</v>
      </c>
      <c r="G66" s="433">
        <v>104</v>
      </c>
      <c r="H66" s="433">
        <v>7</v>
      </c>
      <c r="I66" s="433">
        <v>0</v>
      </c>
      <c r="J66" s="433">
        <v>2</v>
      </c>
      <c r="K66" s="433">
        <v>26</v>
      </c>
      <c r="L66" s="434">
        <v>0</v>
      </c>
    </row>
    <row r="67" spans="2:12" s="267" customFormat="1" ht="15" x14ac:dyDescent="0.25">
      <c r="B67" s="572"/>
      <c r="C67" s="422" t="s">
        <v>194</v>
      </c>
      <c r="D67" s="433">
        <v>56</v>
      </c>
      <c r="E67" s="433">
        <v>10</v>
      </c>
      <c r="F67" s="433">
        <v>30</v>
      </c>
      <c r="G67" s="433">
        <v>14</v>
      </c>
      <c r="H67" s="433">
        <v>0</v>
      </c>
      <c r="I67" s="433">
        <v>0</v>
      </c>
      <c r="J67" s="433">
        <v>1</v>
      </c>
      <c r="K67" s="433">
        <v>1</v>
      </c>
      <c r="L67" s="434">
        <v>0</v>
      </c>
    </row>
    <row r="68" spans="2:12" s="267" customFormat="1" ht="15" x14ac:dyDescent="0.25">
      <c r="B68" s="572"/>
      <c r="C68" s="422" t="s">
        <v>214</v>
      </c>
      <c r="D68" s="433">
        <v>106</v>
      </c>
      <c r="E68" s="433">
        <v>39</v>
      </c>
      <c r="F68" s="433">
        <v>42</v>
      </c>
      <c r="G68" s="433">
        <v>20</v>
      </c>
      <c r="H68" s="433">
        <v>1</v>
      </c>
      <c r="I68" s="433">
        <v>0</v>
      </c>
      <c r="J68" s="433">
        <v>0</v>
      </c>
      <c r="K68" s="433">
        <v>4</v>
      </c>
      <c r="L68" s="434">
        <v>0</v>
      </c>
    </row>
    <row r="69" spans="2:12" s="267" customFormat="1" ht="15" x14ac:dyDescent="0.25">
      <c r="B69" s="572"/>
      <c r="C69" s="422" t="s">
        <v>215</v>
      </c>
      <c r="D69" s="433">
        <v>13</v>
      </c>
      <c r="E69" s="433">
        <v>4</v>
      </c>
      <c r="F69" s="433">
        <v>6</v>
      </c>
      <c r="G69" s="433">
        <v>2</v>
      </c>
      <c r="H69" s="433">
        <v>0</v>
      </c>
      <c r="I69" s="433">
        <v>0</v>
      </c>
      <c r="J69" s="433">
        <v>0</v>
      </c>
      <c r="K69" s="433">
        <v>1</v>
      </c>
      <c r="L69" s="434">
        <v>0</v>
      </c>
    </row>
    <row r="70" spans="2:12" s="267" customFormat="1" ht="15" x14ac:dyDescent="0.25">
      <c r="B70" s="572"/>
      <c r="C70" s="422" t="s">
        <v>216</v>
      </c>
      <c r="D70" s="433">
        <v>1109</v>
      </c>
      <c r="E70" s="433">
        <v>244</v>
      </c>
      <c r="F70" s="433">
        <v>646</v>
      </c>
      <c r="G70" s="433">
        <v>168</v>
      </c>
      <c r="H70" s="433">
        <v>12</v>
      </c>
      <c r="I70" s="433">
        <v>0</v>
      </c>
      <c r="J70" s="433">
        <v>0</v>
      </c>
      <c r="K70" s="433">
        <v>39</v>
      </c>
      <c r="L70" s="434">
        <v>0</v>
      </c>
    </row>
    <row r="71" spans="2:12" s="267" customFormat="1" ht="15" x14ac:dyDescent="0.25">
      <c r="B71" s="572"/>
      <c r="C71" s="422" t="s">
        <v>217</v>
      </c>
      <c r="D71" s="433">
        <v>972</v>
      </c>
      <c r="E71" s="433">
        <v>289</v>
      </c>
      <c r="F71" s="433">
        <v>414</v>
      </c>
      <c r="G71" s="433">
        <v>197</v>
      </c>
      <c r="H71" s="433">
        <v>13</v>
      </c>
      <c r="I71" s="433">
        <v>0</v>
      </c>
      <c r="J71" s="433">
        <v>0</v>
      </c>
      <c r="K71" s="433">
        <v>58</v>
      </c>
      <c r="L71" s="434">
        <v>1</v>
      </c>
    </row>
    <row r="72" spans="2:12" s="267" customFormat="1" ht="15" x14ac:dyDescent="0.25">
      <c r="B72" s="572"/>
      <c r="C72" s="422" t="s">
        <v>935</v>
      </c>
      <c r="D72" s="433">
        <v>88</v>
      </c>
      <c r="E72" s="433">
        <v>32</v>
      </c>
      <c r="F72" s="433">
        <v>37</v>
      </c>
      <c r="G72" s="433">
        <v>16</v>
      </c>
      <c r="H72" s="433">
        <v>0</v>
      </c>
      <c r="I72" s="433">
        <v>0</v>
      </c>
      <c r="J72" s="433">
        <v>1</v>
      </c>
      <c r="K72" s="433">
        <v>2</v>
      </c>
      <c r="L72" s="434">
        <v>0</v>
      </c>
    </row>
    <row r="73" spans="2:12" s="267" customFormat="1" ht="15" x14ac:dyDescent="0.25">
      <c r="B73" s="572"/>
      <c r="C73" s="422" t="s">
        <v>362</v>
      </c>
      <c r="D73" s="433">
        <v>1265</v>
      </c>
      <c r="E73" s="433">
        <v>412</v>
      </c>
      <c r="F73" s="433">
        <v>425</v>
      </c>
      <c r="G73" s="433">
        <v>227</v>
      </c>
      <c r="H73" s="433">
        <v>18</v>
      </c>
      <c r="I73" s="433">
        <v>3</v>
      </c>
      <c r="J73" s="433">
        <v>2</v>
      </c>
      <c r="K73" s="433">
        <v>177</v>
      </c>
      <c r="L73" s="434">
        <v>1</v>
      </c>
    </row>
    <row r="74" spans="2:12" s="267" customFormat="1" ht="15" x14ac:dyDescent="0.25">
      <c r="B74" s="572"/>
      <c r="C74" s="422" t="s">
        <v>218</v>
      </c>
      <c r="D74" s="433">
        <v>373</v>
      </c>
      <c r="E74" s="433">
        <v>123</v>
      </c>
      <c r="F74" s="433">
        <v>150</v>
      </c>
      <c r="G74" s="433">
        <v>73</v>
      </c>
      <c r="H74" s="433">
        <v>9</v>
      </c>
      <c r="I74" s="433">
        <v>0</v>
      </c>
      <c r="J74" s="433">
        <v>0</v>
      </c>
      <c r="K74" s="433">
        <v>18</v>
      </c>
      <c r="L74" s="434">
        <v>0</v>
      </c>
    </row>
    <row r="75" spans="2:12" s="267" customFormat="1" ht="15" x14ac:dyDescent="0.25">
      <c r="B75" s="572"/>
      <c r="C75" s="422" t="s">
        <v>219</v>
      </c>
      <c r="D75" s="433">
        <v>201</v>
      </c>
      <c r="E75" s="433">
        <v>24</v>
      </c>
      <c r="F75" s="433">
        <v>126</v>
      </c>
      <c r="G75" s="433">
        <v>38</v>
      </c>
      <c r="H75" s="433">
        <v>7</v>
      </c>
      <c r="I75" s="433">
        <v>0</v>
      </c>
      <c r="J75" s="433">
        <v>0</v>
      </c>
      <c r="K75" s="433">
        <v>6</v>
      </c>
      <c r="L75" s="434">
        <v>0</v>
      </c>
    </row>
    <row r="76" spans="2:12" s="267" customFormat="1" ht="15" x14ac:dyDescent="0.25">
      <c r="B76" s="572"/>
      <c r="C76" s="422" t="s">
        <v>203</v>
      </c>
      <c r="D76" s="433">
        <v>1487</v>
      </c>
      <c r="E76" s="433">
        <v>401</v>
      </c>
      <c r="F76" s="433">
        <v>716</v>
      </c>
      <c r="G76" s="433">
        <v>260</v>
      </c>
      <c r="H76" s="433">
        <v>35</v>
      </c>
      <c r="I76" s="433">
        <v>1</v>
      </c>
      <c r="J76" s="433">
        <v>0</v>
      </c>
      <c r="K76" s="433">
        <v>71</v>
      </c>
      <c r="L76" s="434">
        <v>3</v>
      </c>
    </row>
    <row r="77" spans="2:12" s="267" customFormat="1" ht="15" x14ac:dyDescent="0.25">
      <c r="B77" s="572"/>
      <c r="C77" s="422" t="s">
        <v>220</v>
      </c>
      <c r="D77" s="433">
        <v>313</v>
      </c>
      <c r="E77" s="433">
        <v>27</v>
      </c>
      <c r="F77" s="433">
        <v>186</v>
      </c>
      <c r="G77" s="433">
        <v>78</v>
      </c>
      <c r="H77" s="433">
        <v>4</v>
      </c>
      <c r="I77" s="433">
        <v>0</v>
      </c>
      <c r="J77" s="433">
        <v>1</v>
      </c>
      <c r="K77" s="433">
        <v>16</v>
      </c>
      <c r="L77" s="434">
        <v>1</v>
      </c>
    </row>
    <row r="78" spans="2:12" s="267" customFormat="1" ht="15" x14ac:dyDescent="0.25">
      <c r="B78" s="572"/>
      <c r="C78" s="422" t="s">
        <v>221</v>
      </c>
      <c r="D78" s="433">
        <v>47</v>
      </c>
      <c r="E78" s="433">
        <v>15</v>
      </c>
      <c r="F78" s="433">
        <v>21</v>
      </c>
      <c r="G78" s="433">
        <v>9</v>
      </c>
      <c r="H78" s="433">
        <v>1</v>
      </c>
      <c r="I78" s="433">
        <v>0</v>
      </c>
      <c r="J78" s="433">
        <v>0</v>
      </c>
      <c r="K78" s="433">
        <v>1</v>
      </c>
      <c r="L78" s="434">
        <v>0</v>
      </c>
    </row>
    <row r="79" spans="2:12" s="267" customFormat="1" ht="15" x14ac:dyDescent="0.25">
      <c r="B79" s="572" t="s">
        <v>113</v>
      </c>
      <c r="C79" s="422" t="s">
        <v>113</v>
      </c>
      <c r="D79" s="433">
        <v>10965</v>
      </c>
      <c r="E79" s="433">
        <v>2907</v>
      </c>
      <c r="F79" s="433">
        <v>6693</v>
      </c>
      <c r="G79" s="433">
        <v>1012</v>
      </c>
      <c r="H79" s="433">
        <v>86</v>
      </c>
      <c r="I79" s="433">
        <v>1</v>
      </c>
      <c r="J79" s="433">
        <v>9</v>
      </c>
      <c r="K79" s="433">
        <v>221</v>
      </c>
      <c r="L79" s="434">
        <v>36</v>
      </c>
    </row>
    <row r="80" spans="2:12" s="267" customFormat="1" ht="15" customHeight="1" x14ac:dyDescent="0.25">
      <c r="B80" s="572"/>
      <c r="C80" s="422" t="s">
        <v>113</v>
      </c>
      <c r="D80" s="433">
        <v>4384</v>
      </c>
      <c r="E80" s="433">
        <v>1460</v>
      </c>
      <c r="F80" s="433">
        <v>2272</v>
      </c>
      <c r="G80" s="433">
        <v>485</v>
      </c>
      <c r="H80" s="433">
        <v>56</v>
      </c>
      <c r="I80" s="433">
        <v>1</v>
      </c>
      <c r="J80" s="433">
        <v>6</v>
      </c>
      <c r="K80" s="433">
        <v>96</v>
      </c>
      <c r="L80" s="434">
        <v>8</v>
      </c>
    </row>
    <row r="81" spans="2:12" s="267" customFormat="1" ht="15" x14ac:dyDescent="0.25">
      <c r="B81" s="572"/>
      <c r="C81" s="422" t="s">
        <v>222</v>
      </c>
      <c r="D81" s="433">
        <v>900</v>
      </c>
      <c r="E81" s="433">
        <v>176</v>
      </c>
      <c r="F81" s="433">
        <v>649</v>
      </c>
      <c r="G81" s="433">
        <v>61</v>
      </c>
      <c r="H81" s="433">
        <v>1</v>
      </c>
      <c r="I81" s="433">
        <v>0</v>
      </c>
      <c r="J81" s="433">
        <v>1</v>
      </c>
      <c r="K81" s="433">
        <v>11</v>
      </c>
      <c r="L81" s="434">
        <v>1</v>
      </c>
    </row>
    <row r="82" spans="2:12" s="267" customFormat="1" ht="15" x14ac:dyDescent="0.25">
      <c r="B82" s="572"/>
      <c r="C82" s="422" t="s">
        <v>223</v>
      </c>
      <c r="D82" s="433">
        <v>650</v>
      </c>
      <c r="E82" s="433">
        <v>198</v>
      </c>
      <c r="F82" s="433">
        <v>405</v>
      </c>
      <c r="G82" s="433">
        <v>35</v>
      </c>
      <c r="H82" s="433">
        <v>1</v>
      </c>
      <c r="I82" s="433">
        <v>0</v>
      </c>
      <c r="J82" s="433">
        <v>0</v>
      </c>
      <c r="K82" s="433">
        <v>10</v>
      </c>
      <c r="L82" s="434">
        <v>1</v>
      </c>
    </row>
    <row r="83" spans="2:12" s="267" customFormat="1" ht="15" x14ac:dyDescent="0.25">
      <c r="B83" s="572"/>
      <c r="C83" s="422" t="s">
        <v>669</v>
      </c>
      <c r="D83" s="433">
        <v>2296</v>
      </c>
      <c r="E83" s="433">
        <v>433</v>
      </c>
      <c r="F83" s="433">
        <v>1546</v>
      </c>
      <c r="G83" s="433">
        <v>237</v>
      </c>
      <c r="H83" s="433">
        <v>19</v>
      </c>
      <c r="I83" s="433">
        <v>0</v>
      </c>
      <c r="J83" s="433">
        <v>1</v>
      </c>
      <c r="K83" s="433">
        <v>40</v>
      </c>
      <c r="L83" s="434">
        <v>20</v>
      </c>
    </row>
    <row r="84" spans="2:12" s="267" customFormat="1" ht="15" x14ac:dyDescent="0.25">
      <c r="B84" s="572"/>
      <c r="C84" s="422" t="s">
        <v>146</v>
      </c>
      <c r="D84" s="433">
        <v>1168</v>
      </c>
      <c r="E84" s="433">
        <v>344</v>
      </c>
      <c r="F84" s="433">
        <v>720</v>
      </c>
      <c r="G84" s="433">
        <v>78</v>
      </c>
      <c r="H84" s="433">
        <v>2</v>
      </c>
      <c r="I84" s="433">
        <v>0</v>
      </c>
      <c r="J84" s="433">
        <v>1</v>
      </c>
      <c r="K84" s="433">
        <v>22</v>
      </c>
      <c r="L84" s="434">
        <v>1</v>
      </c>
    </row>
    <row r="85" spans="2:12" s="267" customFormat="1" ht="15" x14ac:dyDescent="0.25">
      <c r="B85" s="572"/>
      <c r="C85" s="422" t="s">
        <v>225</v>
      </c>
      <c r="D85" s="433">
        <v>944</v>
      </c>
      <c r="E85" s="433">
        <v>186</v>
      </c>
      <c r="F85" s="433">
        <v>629</v>
      </c>
      <c r="G85" s="433">
        <v>90</v>
      </c>
      <c r="H85" s="433">
        <v>5</v>
      </c>
      <c r="I85" s="433">
        <v>0</v>
      </c>
      <c r="J85" s="433">
        <v>0</v>
      </c>
      <c r="K85" s="433">
        <v>33</v>
      </c>
      <c r="L85" s="434">
        <v>1</v>
      </c>
    </row>
    <row r="86" spans="2:12" s="267" customFormat="1" ht="15" x14ac:dyDescent="0.25">
      <c r="B86" s="572"/>
      <c r="C86" s="422" t="s">
        <v>226</v>
      </c>
      <c r="D86" s="433">
        <v>623</v>
      </c>
      <c r="E86" s="433">
        <v>110</v>
      </c>
      <c r="F86" s="433">
        <v>472</v>
      </c>
      <c r="G86" s="433">
        <v>26</v>
      </c>
      <c r="H86" s="433">
        <v>2</v>
      </c>
      <c r="I86" s="433">
        <v>0</v>
      </c>
      <c r="J86" s="433">
        <v>0</v>
      </c>
      <c r="K86" s="433">
        <v>9</v>
      </c>
      <c r="L86" s="434">
        <v>4</v>
      </c>
    </row>
    <row r="87" spans="2:12" s="267" customFormat="1" ht="15" x14ac:dyDescent="0.25">
      <c r="B87" s="572" t="s">
        <v>108</v>
      </c>
      <c r="C87" s="422" t="s">
        <v>108</v>
      </c>
      <c r="D87" s="433">
        <v>67157</v>
      </c>
      <c r="E87" s="433">
        <v>10078</v>
      </c>
      <c r="F87" s="433">
        <v>39126</v>
      </c>
      <c r="G87" s="433">
        <v>15724</v>
      </c>
      <c r="H87" s="433">
        <v>1029</v>
      </c>
      <c r="I87" s="433">
        <v>17</v>
      </c>
      <c r="J87" s="433">
        <v>101</v>
      </c>
      <c r="K87" s="433">
        <v>836</v>
      </c>
      <c r="L87" s="434">
        <v>246</v>
      </c>
    </row>
    <row r="88" spans="2:12" s="267" customFormat="1" ht="15" customHeight="1" x14ac:dyDescent="0.25">
      <c r="B88" s="572"/>
      <c r="C88" s="422" t="s">
        <v>228</v>
      </c>
      <c r="D88" s="433">
        <v>41004</v>
      </c>
      <c r="E88" s="433">
        <v>4815</v>
      </c>
      <c r="F88" s="433">
        <v>24296</v>
      </c>
      <c r="G88" s="433">
        <v>10397</v>
      </c>
      <c r="H88" s="433">
        <v>699</v>
      </c>
      <c r="I88" s="433">
        <v>9</v>
      </c>
      <c r="J88" s="433">
        <v>69</v>
      </c>
      <c r="K88" s="433">
        <v>501</v>
      </c>
      <c r="L88" s="434">
        <v>218</v>
      </c>
    </row>
    <row r="89" spans="2:12" s="267" customFormat="1" ht="15" customHeight="1" x14ac:dyDescent="0.25">
      <c r="B89" s="572"/>
      <c r="C89" s="422" t="s">
        <v>918</v>
      </c>
      <c r="D89" s="433">
        <v>432</v>
      </c>
      <c r="E89" s="433">
        <v>139</v>
      </c>
      <c r="F89" s="433">
        <v>235</v>
      </c>
      <c r="G89" s="433">
        <v>53</v>
      </c>
      <c r="H89" s="433">
        <v>2</v>
      </c>
      <c r="I89" s="433">
        <v>0</v>
      </c>
      <c r="J89" s="433">
        <v>1</v>
      </c>
      <c r="K89" s="433">
        <v>2</v>
      </c>
      <c r="L89" s="434">
        <v>0</v>
      </c>
    </row>
    <row r="90" spans="2:12" s="267" customFormat="1" ht="15" x14ac:dyDescent="0.25">
      <c r="B90" s="572"/>
      <c r="C90" s="422" t="s">
        <v>363</v>
      </c>
      <c r="D90" s="433">
        <v>420</v>
      </c>
      <c r="E90" s="433">
        <v>92</v>
      </c>
      <c r="F90" s="433">
        <v>268</v>
      </c>
      <c r="G90" s="433">
        <v>50</v>
      </c>
      <c r="H90" s="433">
        <v>3</v>
      </c>
      <c r="I90" s="433">
        <v>0</v>
      </c>
      <c r="J90" s="433">
        <v>0</v>
      </c>
      <c r="K90" s="433">
        <v>7</v>
      </c>
      <c r="L90" s="434">
        <v>0</v>
      </c>
    </row>
    <row r="91" spans="2:12" s="267" customFormat="1" ht="15" x14ac:dyDescent="0.25">
      <c r="B91" s="572"/>
      <c r="C91" s="422" t="s">
        <v>230</v>
      </c>
      <c r="D91" s="433">
        <v>1133</v>
      </c>
      <c r="E91" s="433">
        <v>123</v>
      </c>
      <c r="F91" s="433">
        <v>913</v>
      </c>
      <c r="G91" s="433">
        <v>82</v>
      </c>
      <c r="H91" s="433">
        <v>6</v>
      </c>
      <c r="I91" s="433">
        <v>1</v>
      </c>
      <c r="J91" s="433">
        <v>1</v>
      </c>
      <c r="K91" s="433">
        <v>7</v>
      </c>
      <c r="L91" s="434">
        <v>0</v>
      </c>
    </row>
    <row r="92" spans="2:12" s="267" customFormat="1" ht="15" x14ac:dyDescent="0.25">
      <c r="B92" s="572"/>
      <c r="C92" s="422" t="s">
        <v>231</v>
      </c>
      <c r="D92" s="433">
        <v>361</v>
      </c>
      <c r="E92" s="433">
        <v>59</v>
      </c>
      <c r="F92" s="433">
        <v>252</v>
      </c>
      <c r="G92" s="433">
        <v>42</v>
      </c>
      <c r="H92" s="433">
        <v>0</v>
      </c>
      <c r="I92" s="433">
        <v>0</v>
      </c>
      <c r="J92" s="433">
        <v>1</v>
      </c>
      <c r="K92" s="433">
        <v>7</v>
      </c>
      <c r="L92" s="434">
        <v>0</v>
      </c>
    </row>
    <row r="93" spans="2:12" s="267" customFormat="1" ht="15" x14ac:dyDescent="0.25">
      <c r="B93" s="572"/>
      <c r="C93" s="422" t="s">
        <v>224</v>
      </c>
      <c r="D93" s="433">
        <v>2939</v>
      </c>
      <c r="E93" s="433">
        <v>420</v>
      </c>
      <c r="F93" s="433">
        <v>1516</v>
      </c>
      <c r="G93" s="433">
        <v>907</v>
      </c>
      <c r="H93" s="433">
        <v>60</v>
      </c>
      <c r="I93" s="433">
        <v>1</v>
      </c>
      <c r="J93" s="433">
        <v>5</v>
      </c>
      <c r="K93" s="433">
        <v>30</v>
      </c>
      <c r="L93" s="434">
        <v>0</v>
      </c>
    </row>
    <row r="94" spans="2:12" s="267" customFormat="1" ht="15" x14ac:dyDescent="0.25">
      <c r="B94" s="572"/>
      <c r="C94" s="422" t="s">
        <v>232</v>
      </c>
      <c r="D94" s="433">
        <v>4104</v>
      </c>
      <c r="E94" s="433">
        <v>624</v>
      </c>
      <c r="F94" s="433">
        <v>2293</v>
      </c>
      <c r="G94" s="433">
        <v>1073</v>
      </c>
      <c r="H94" s="433">
        <v>58</v>
      </c>
      <c r="I94" s="433">
        <v>1</v>
      </c>
      <c r="J94" s="433">
        <v>2</v>
      </c>
      <c r="K94" s="433">
        <v>50</v>
      </c>
      <c r="L94" s="434">
        <v>3</v>
      </c>
    </row>
    <row r="95" spans="2:12" s="267" customFormat="1" ht="15" x14ac:dyDescent="0.25">
      <c r="B95" s="572"/>
      <c r="C95" s="422" t="s">
        <v>364</v>
      </c>
      <c r="D95" s="433">
        <v>1626</v>
      </c>
      <c r="E95" s="433">
        <v>399</v>
      </c>
      <c r="F95" s="433">
        <v>1033</v>
      </c>
      <c r="G95" s="433">
        <v>160</v>
      </c>
      <c r="H95" s="433">
        <v>7</v>
      </c>
      <c r="I95" s="433">
        <v>0</v>
      </c>
      <c r="J95" s="433">
        <v>2</v>
      </c>
      <c r="K95" s="433">
        <v>20</v>
      </c>
      <c r="L95" s="434">
        <v>5</v>
      </c>
    </row>
    <row r="96" spans="2:12" s="267" customFormat="1" ht="15" x14ac:dyDescent="0.25">
      <c r="B96" s="572"/>
      <c r="C96" s="422" t="s">
        <v>163</v>
      </c>
      <c r="D96" s="433">
        <v>962</v>
      </c>
      <c r="E96" s="433">
        <v>266</v>
      </c>
      <c r="F96" s="433">
        <v>510</v>
      </c>
      <c r="G96" s="433">
        <v>154</v>
      </c>
      <c r="H96" s="433">
        <v>14</v>
      </c>
      <c r="I96" s="433">
        <v>1</v>
      </c>
      <c r="J96" s="433">
        <v>1</v>
      </c>
      <c r="K96" s="433">
        <v>14</v>
      </c>
      <c r="L96" s="434">
        <v>2</v>
      </c>
    </row>
    <row r="97" spans="2:12" s="267" customFormat="1" ht="15" x14ac:dyDescent="0.25">
      <c r="B97" s="572"/>
      <c r="C97" s="422" t="s">
        <v>213</v>
      </c>
      <c r="D97" s="433">
        <v>3717</v>
      </c>
      <c r="E97" s="433">
        <v>803</v>
      </c>
      <c r="F97" s="433">
        <v>1979</v>
      </c>
      <c r="G97" s="433">
        <v>796</v>
      </c>
      <c r="H97" s="433">
        <v>83</v>
      </c>
      <c r="I97" s="433">
        <v>1</v>
      </c>
      <c r="J97" s="433">
        <v>4</v>
      </c>
      <c r="K97" s="433">
        <v>47</v>
      </c>
      <c r="L97" s="434">
        <v>4</v>
      </c>
    </row>
    <row r="98" spans="2:12" s="267" customFormat="1" ht="15" x14ac:dyDescent="0.25">
      <c r="B98" s="572"/>
      <c r="C98" s="422" t="s">
        <v>233</v>
      </c>
      <c r="D98" s="433">
        <v>1576</v>
      </c>
      <c r="E98" s="433">
        <v>326</v>
      </c>
      <c r="F98" s="433">
        <v>1032</v>
      </c>
      <c r="G98" s="433">
        <v>188</v>
      </c>
      <c r="H98" s="433">
        <v>16</v>
      </c>
      <c r="I98" s="433">
        <v>0</v>
      </c>
      <c r="J98" s="433">
        <v>1</v>
      </c>
      <c r="K98" s="433">
        <v>11</v>
      </c>
      <c r="L98" s="434">
        <v>2</v>
      </c>
    </row>
    <row r="99" spans="2:12" s="267" customFormat="1" ht="15" x14ac:dyDescent="0.25">
      <c r="B99" s="572"/>
      <c r="C99" s="422" t="s">
        <v>234</v>
      </c>
      <c r="D99" s="433">
        <v>708</v>
      </c>
      <c r="E99" s="433">
        <v>103</v>
      </c>
      <c r="F99" s="433">
        <v>401</v>
      </c>
      <c r="G99" s="433">
        <v>170</v>
      </c>
      <c r="H99" s="433">
        <v>15</v>
      </c>
      <c r="I99" s="433">
        <v>0</v>
      </c>
      <c r="J99" s="433">
        <v>2</v>
      </c>
      <c r="K99" s="433">
        <v>17</v>
      </c>
      <c r="L99" s="434">
        <v>0</v>
      </c>
    </row>
    <row r="100" spans="2:12" s="267" customFormat="1" ht="15" x14ac:dyDescent="0.25">
      <c r="B100" s="572"/>
      <c r="C100" s="422" t="s">
        <v>235</v>
      </c>
      <c r="D100" s="433">
        <v>247</v>
      </c>
      <c r="E100" s="433">
        <v>73</v>
      </c>
      <c r="F100" s="433">
        <v>141</v>
      </c>
      <c r="G100" s="433">
        <v>33</v>
      </c>
      <c r="H100" s="433">
        <v>0</v>
      </c>
      <c r="I100" s="433">
        <v>0</v>
      </c>
      <c r="J100" s="433">
        <v>0</v>
      </c>
      <c r="K100" s="433">
        <v>0</v>
      </c>
      <c r="L100" s="434">
        <v>0</v>
      </c>
    </row>
    <row r="101" spans="2:12" s="267" customFormat="1" ht="15" x14ac:dyDescent="0.25">
      <c r="B101" s="572"/>
      <c r="C101" s="422" t="s">
        <v>236</v>
      </c>
      <c r="D101" s="433">
        <v>926</v>
      </c>
      <c r="E101" s="433">
        <v>145</v>
      </c>
      <c r="F101" s="433">
        <v>555</v>
      </c>
      <c r="G101" s="433">
        <v>208</v>
      </c>
      <c r="H101" s="433">
        <v>10</v>
      </c>
      <c r="I101" s="433">
        <v>1</v>
      </c>
      <c r="J101" s="433">
        <v>2</v>
      </c>
      <c r="K101" s="433">
        <v>4</v>
      </c>
      <c r="L101" s="434">
        <v>1</v>
      </c>
    </row>
    <row r="102" spans="2:12" s="267" customFormat="1" ht="15" customHeight="1" x14ac:dyDescent="0.25">
      <c r="B102" s="572"/>
      <c r="C102" s="422" t="s">
        <v>237</v>
      </c>
      <c r="D102" s="433">
        <v>1052</v>
      </c>
      <c r="E102" s="433">
        <v>261</v>
      </c>
      <c r="F102" s="433">
        <v>373</v>
      </c>
      <c r="G102" s="433">
        <v>388</v>
      </c>
      <c r="H102" s="433">
        <v>11</v>
      </c>
      <c r="I102" s="433">
        <v>0</v>
      </c>
      <c r="J102" s="433">
        <v>1</v>
      </c>
      <c r="K102" s="433">
        <v>16</v>
      </c>
      <c r="L102" s="434">
        <v>2</v>
      </c>
    </row>
    <row r="103" spans="2:12" s="267" customFormat="1" ht="15" x14ac:dyDescent="0.25">
      <c r="B103" s="572"/>
      <c r="C103" s="422" t="s">
        <v>672</v>
      </c>
      <c r="D103" s="433">
        <v>714</v>
      </c>
      <c r="E103" s="433">
        <v>187</v>
      </c>
      <c r="F103" s="433">
        <v>414</v>
      </c>
      <c r="G103" s="433">
        <v>100</v>
      </c>
      <c r="H103" s="433">
        <v>4</v>
      </c>
      <c r="I103" s="433">
        <v>0</v>
      </c>
      <c r="J103" s="433">
        <v>2</v>
      </c>
      <c r="K103" s="433">
        <v>6</v>
      </c>
      <c r="L103" s="434">
        <v>1</v>
      </c>
    </row>
    <row r="104" spans="2:12" s="267" customFormat="1" ht="15" customHeight="1" x14ac:dyDescent="0.25">
      <c r="B104" s="572"/>
      <c r="C104" s="422" t="s">
        <v>365</v>
      </c>
      <c r="D104" s="433">
        <v>1073</v>
      </c>
      <c r="E104" s="433">
        <v>217</v>
      </c>
      <c r="F104" s="433">
        <v>668</v>
      </c>
      <c r="G104" s="433">
        <v>135</v>
      </c>
      <c r="H104" s="433">
        <v>3</v>
      </c>
      <c r="I104" s="433">
        <v>0</v>
      </c>
      <c r="J104" s="433">
        <v>1</v>
      </c>
      <c r="K104" s="433">
        <v>49</v>
      </c>
      <c r="L104" s="434">
        <v>0</v>
      </c>
    </row>
    <row r="105" spans="2:12" s="267" customFormat="1" ht="15" x14ac:dyDescent="0.25">
      <c r="B105" s="572"/>
      <c r="C105" s="422" t="s">
        <v>673</v>
      </c>
      <c r="D105" s="433">
        <v>1186</v>
      </c>
      <c r="E105" s="433">
        <v>296</v>
      </c>
      <c r="F105" s="433">
        <v>687</v>
      </c>
      <c r="G105" s="433">
        <v>172</v>
      </c>
      <c r="H105" s="433">
        <v>13</v>
      </c>
      <c r="I105" s="433">
        <v>1</v>
      </c>
      <c r="J105" s="433">
        <v>2</v>
      </c>
      <c r="K105" s="433">
        <v>13</v>
      </c>
      <c r="L105" s="434">
        <v>2</v>
      </c>
    </row>
    <row r="106" spans="2:12" s="267" customFormat="1" ht="15" x14ac:dyDescent="0.25">
      <c r="B106" s="572"/>
      <c r="C106" s="422" t="s">
        <v>238</v>
      </c>
      <c r="D106" s="433">
        <v>1159</v>
      </c>
      <c r="E106" s="433">
        <v>292</v>
      </c>
      <c r="F106" s="433">
        <v>608</v>
      </c>
      <c r="G106" s="433">
        <v>233</v>
      </c>
      <c r="H106" s="433">
        <v>5</v>
      </c>
      <c r="I106" s="433">
        <v>0</v>
      </c>
      <c r="J106" s="433">
        <v>1</v>
      </c>
      <c r="K106" s="433">
        <v>17</v>
      </c>
      <c r="L106" s="434">
        <v>3</v>
      </c>
    </row>
    <row r="107" spans="2:12" s="267" customFormat="1" ht="15" customHeight="1" x14ac:dyDescent="0.25">
      <c r="B107" s="572"/>
      <c r="C107" s="422" t="s">
        <v>239</v>
      </c>
      <c r="D107" s="433">
        <v>431</v>
      </c>
      <c r="E107" s="433">
        <v>207</v>
      </c>
      <c r="F107" s="433">
        <v>158</v>
      </c>
      <c r="G107" s="433">
        <v>60</v>
      </c>
      <c r="H107" s="433">
        <v>1</v>
      </c>
      <c r="I107" s="433">
        <v>1</v>
      </c>
      <c r="J107" s="433">
        <v>1</v>
      </c>
      <c r="K107" s="433">
        <v>3</v>
      </c>
      <c r="L107" s="434">
        <v>0</v>
      </c>
    </row>
    <row r="108" spans="2:12" s="267" customFormat="1" ht="15" customHeight="1" x14ac:dyDescent="0.25">
      <c r="B108" s="572"/>
      <c r="C108" s="422" t="s">
        <v>366</v>
      </c>
      <c r="D108" s="433">
        <v>130</v>
      </c>
      <c r="E108" s="433">
        <v>17</v>
      </c>
      <c r="F108" s="433">
        <v>63</v>
      </c>
      <c r="G108" s="433">
        <v>37</v>
      </c>
      <c r="H108" s="433">
        <v>7</v>
      </c>
      <c r="I108" s="433">
        <v>0</v>
      </c>
      <c r="J108" s="433">
        <v>0</v>
      </c>
      <c r="K108" s="433">
        <v>6</v>
      </c>
      <c r="L108" s="434">
        <v>0</v>
      </c>
    </row>
    <row r="109" spans="2:12" s="267" customFormat="1" ht="15" customHeight="1" x14ac:dyDescent="0.25">
      <c r="B109" s="572"/>
      <c r="C109" s="422" t="s">
        <v>240</v>
      </c>
      <c r="D109" s="433">
        <v>402</v>
      </c>
      <c r="E109" s="433">
        <v>46</v>
      </c>
      <c r="F109" s="433">
        <v>235</v>
      </c>
      <c r="G109" s="433">
        <v>112</v>
      </c>
      <c r="H109" s="433">
        <v>3</v>
      </c>
      <c r="I109" s="433">
        <v>0</v>
      </c>
      <c r="J109" s="433">
        <v>0</v>
      </c>
      <c r="K109" s="433">
        <v>3</v>
      </c>
      <c r="L109" s="434">
        <v>3</v>
      </c>
    </row>
    <row r="110" spans="2:12" s="267" customFormat="1" ht="15" x14ac:dyDescent="0.25">
      <c r="B110" s="572"/>
      <c r="C110" s="422" t="s">
        <v>241</v>
      </c>
      <c r="D110" s="433">
        <v>425</v>
      </c>
      <c r="E110" s="433">
        <v>87</v>
      </c>
      <c r="F110" s="433">
        <v>272</v>
      </c>
      <c r="G110" s="433">
        <v>61</v>
      </c>
      <c r="H110" s="433">
        <v>4</v>
      </c>
      <c r="I110" s="433">
        <v>0</v>
      </c>
      <c r="J110" s="433">
        <v>0</v>
      </c>
      <c r="K110" s="433">
        <v>1</v>
      </c>
      <c r="L110" s="434">
        <v>0</v>
      </c>
    </row>
    <row r="111" spans="2:12" s="267" customFormat="1" ht="15" customHeight="1" x14ac:dyDescent="0.25">
      <c r="B111" s="572"/>
      <c r="C111" s="422" t="s">
        <v>919</v>
      </c>
      <c r="D111" s="433">
        <v>186</v>
      </c>
      <c r="E111" s="433">
        <v>50</v>
      </c>
      <c r="F111" s="433">
        <v>87</v>
      </c>
      <c r="G111" s="433">
        <v>43</v>
      </c>
      <c r="H111" s="433">
        <v>2</v>
      </c>
      <c r="I111" s="433">
        <v>0</v>
      </c>
      <c r="J111" s="433">
        <v>1</v>
      </c>
      <c r="K111" s="433">
        <v>3</v>
      </c>
      <c r="L111" s="434">
        <v>0</v>
      </c>
    </row>
    <row r="112" spans="2:12" s="267" customFormat="1" ht="15" x14ac:dyDescent="0.25">
      <c r="B112" s="572"/>
      <c r="C112" s="422" t="s">
        <v>242</v>
      </c>
      <c r="D112" s="433">
        <v>244</v>
      </c>
      <c r="E112" s="433">
        <v>31</v>
      </c>
      <c r="F112" s="433">
        <v>137</v>
      </c>
      <c r="G112" s="433">
        <v>70</v>
      </c>
      <c r="H112" s="433">
        <v>3</v>
      </c>
      <c r="I112" s="433">
        <v>0</v>
      </c>
      <c r="J112" s="433">
        <v>1</v>
      </c>
      <c r="K112" s="433">
        <v>2</v>
      </c>
      <c r="L112" s="434">
        <v>0</v>
      </c>
    </row>
    <row r="113" spans="2:12" s="267" customFormat="1" ht="15" x14ac:dyDescent="0.25">
      <c r="B113" s="572" t="s">
        <v>103</v>
      </c>
      <c r="C113" s="422" t="s">
        <v>103</v>
      </c>
      <c r="D113" s="433">
        <v>5918</v>
      </c>
      <c r="E113" s="433">
        <v>216</v>
      </c>
      <c r="F113" s="433">
        <v>3276</v>
      </c>
      <c r="G113" s="433">
        <v>2100</v>
      </c>
      <c r="H113" s="433">
        <v>195</v>
      </c>
      <c r="I113" s="433">
        <v>1</v>
      </c>
      <c r="J113" s="433">
        <v>16</v>
      </c>
      <c r="K113" s="433">
        <v>99</v>
      </c>
      <c r="L113" s="434">
        <v>15</v>
      </c>
    </row>
    <row r="114" spans="2:12" s="267" customFormat="1" ht="15" customHeight="1" x14ac:dyDescent="0.25">
      <c r="B114" s="572"/>
      <c r="C114" s="422" t="s">
        <v>175</v>
      </c>
      <c r="D114" s="433">
        <v>2605</v>
      </c>
      <c r="E114" s="433">
        <v>86</v>
      </c>
      <c r="F114" s="433">
        <v>1634</v>
      </c>
      <c r="G114" s="433">
        <v>713</v>
      </c>
      <c r="H114" s="433">
        <v>94</v>
      </c>
      <c r="I114" s="433">
        <v>1</v>
      </c>
      <c r="J114" s="433">
        <v>9</v>
      </c>
      <c r="K114" s="433">
        <v>56</v>
      </c>
      <c r="L114" s="434">
        <v>12</v>
      </c>
    </row>
    <row r="115" spans="2:12" s="267" customFormat="1" ht="15" x14ac:dyDescent="0.25">
      <c r="B115" s="572"/>
      <c r="C115" s="422" t="s">
        <v>176</v>
      </c>
      <c r="D115" s="433">
        <v>594</v>
      </c>
      <c r="E115" s="433">
        <v>23</v>
      </c>
      <c r="F115" s="433">
        <v>334</v>
      </c>
      <c r="G115" s="433">
        <v>204</v>
      </c>
      <c r="H115" s="433">
        <v>14</v>
      </c>
      <c r="I115" s="433">
        <v>0</v>
      </c>
      <c r="J115" s="433">
        <v>2</v>
      </c>
      <c r="K115" s="433">
        <v>17</v>
      </c>
      <c r="L115" s="434">
        <v>0</v>
      </c>
    </row>
    <row r="116" spans="2:12" s="267" customFormat="1" ht="15" x14ac:dyDescent="0.25">
      <c r="B116" s="572"/>
      <c r="C116" s="422" t="s">
        <v>177</v>
      </c>
      <c r="D116" s="433">
        <v>689</v>
      </c>
      <c r="E116" s="433">
        <v>50</v>
      </c>
      <c r="F116" s="433">
        <v>375</v>
      </c>
      <c r="G116" s="433">
        <v>231</v>
      </c>
      <c r="H116" s="433">
        <v>25</v>
      </c>
      <c r="I116" s="433">
        <v>0</v>
      </c>
      <c r="J116" s="433">
        <v>0</v>
      </c>
      <c r="K116" s="433">
        <v>6</v>
      </c>
      <c r="L116" s="434">
        <v>2</v>
      </c>
    </row>
    <row r="117" spans="2:12" s="267" customFormat="1" ht="15" x14ac:dyDescent="0.25">
      <c r="B117" s="572"/>
      <c r="C117" s="422" t="s">
        <v>178</v>
      </c>
      <c r="D117" s="433">
        <v>1648</v>
      </c>
      <c r="E117" s="433">
        <v>47</v>
      </c>
      <c r="F117" s="433">
        <v>675</v>
      </c>
      <c r="G117" s="433">
        <v>854</v>
      </c>
      <c r="H117" s="433">
        <v>53</v>
      </c>
      <c r="I117" s="433">
        <v>0</v>
      </c>
      <c r="J117" s="433">
        <v>5</v>
      </c>
      <c r="K117" s="433">
        <v>14</v>
      </c>
      <c r="L117" s="434">
        <v>0</v>
      </c>
    </row>
    <row r="118" spans="2:12" s="267" customFormat="1" ht="15" x14ac:dyDescent="0.25">
      <c r="B118" s="572"/>
      <c r="C118" s="422" t="s">
        <v>179</v>
      </c>
      <c r="D118" s="433">
        <v>201</v>
      </c>
      <c r="E118" s="433">
        <v>5</v>
      </c>
      <c r="F118" s="433">
        <v>142</v>
      </c>
      <c r="G118" s="433">
        <v>44</v>
      </c>
      <c r="H118" s="433">
        <v>5</v>
      </c>
      <c r="I118" s="433">
        <v>0</v>
      </c>
      <c r="J118" s="433">
        <v>0</v>
      </c>
      <c r="K118" s="433">
        <v>4</v>
      </c>
      <c r="L118" s="434">
        <v>1</v>
      </c>
    </row>
    <row r="119" spans="2:12" s="267" customFormat="1" ht="15" customHeight="1" x14ac:dyDescent="0.25">
      <c r="B119" s="572"/>
      <c r="C119" s="422" t="s">
        <v>931</v>
      </c>
      <c r="D119" s="433">
        <v>181</v>
      </c>
      <c r="E119" s="433">
        <v>5</v>
      </c>
      <c r="F119" s="433">
        <v>116</v>
      </c>
      <c r="G119" s="433">
        <v>54</v>
      </c>
      <c r="H119" s="433">
        <v>4</v>
      </c>
      <c r="I119" s="433">
        <v>0</v>
      </c>
      <c r="J119" s="433">
        <v>0</v>
      </c>
      <c r="K119" s="433">
        <v>2</v>
      </c>
      <c r="L119" s="434">
        <v>0</v>
      </c>
    </row>
    <row r="120" spans="2:12" s="267" customFormat="1" ht="15" x14ac:dyDescent="0.25">
      <c r="B120" s="572" t="s">
        <v>102</v>
      </c>
      <c r="C120" s="422" t="s">
        <v>102</v>
      </c>
      <c r="D120" s="433">
        <v>6592</v>
      </c>
      <c r="E120" s="433">
        <v>712</v>
      </c>
      <c r="F120" s="433">
        <v>3451</v>
      </c>
      <c r="G120" s="433">
        <v>2123</v>
      </c>
      <c r="H120" s="433">
        <v>156</v>
      </c>
      <c r="I120" s="433">
        <v>1</v>
      </c>
      <c r="J120" s="433">
        <v>22</v>
      </c>
      <c r="K120" s="433">
        <v>125</v>
      </c>
      <c r="L120" s="434">
        <v>2</v>
      </c>
    </row>
    <row r="121" spans="2:12" s="267" customFormat="1" ht="15" customHeight="1" x14ac:dyDescent="0.25">
      <c r="B121" s="572"/>
      <c r="C121" s="422" t="s">
        <v>102</v>
      </c>
      <c r="D121" s="433">
        <v>3309</v>
      </c>
      <c r="E121" s="433">
        <v>267</v>
      </c>
      <c r="F121" s="433">
        <v>1590</v>
      </c>
      <c r="G121" s="433">
        <v>1302</v>
      </c>
      <c r="H121" s="433">
        <v>111</v>
      </c>
      <c r="I121" s="433">
        <v>1</v>
      </c>
      <c r="J121" s="433">
        <v>12</v>
      </c>
      <c r="K121" s="433">
        <v>26</v>
      </c>
      <c r="L121" s="434">
        <v>0</v>
      </c>
    </row>
    <row r="122" spans="2:12" s="267" customFormat="1" ht="15" x14ac:dyDescent="0.25">
      <c r="B122" s="572"/>
      <c r="C122" s="422" t="s">
        <v>180</v>
      </c>
      <c r="D122" s="433">
        <v>377</v>
      </c>
      <c r="E122" s="433">
        <v>16</v>
      </c>
      <c r="F122" s="433">
        <v>240</v>
      </c>
      <c r="G122" s="433">
        <v>105</v>
      </c>
      <c r="H122" s="433">
        <v>6</v>
      </c>
      <c r="I122" s="433">
        <v>0</v>
      </c>
      <c r="J122" s="433">
        <v>3</v>
      </c>
      <c r="K122" s="433">
        <v>7</v>
      </c>
      <c r="L122" s="434">
        <v>0</v>
      </c>
    </row>
    <row r="123" spans="2:12" s="267" customFormat="1" ht="15" x14ac:dyDescent="0.25">
      <c r="B123" s="572"/>
      <c r="C123" s="422" t="s">
        <v>181</v>
      </c>
      <c r="D123" s="433">
        <v>486</v>
      </c>
      <c r="E123" s="433">
        <v>90</v>
      </c>
      <c r="F123" s="433">
        <v>256</v>
      </c>
      <c r="G123" s="433">
        <v>120</v>
      </c>
      <c r="H123" s="433">
        <v>14</v>
      </c>
      <c r="I123" s="433">
        <v>0</v>
      </c>
      <c r="J123" s="433">
        <v>3</v>
      </c>
      <c r="K123" s="433">
        <v>3</v>
      </c>
      <c r="L123" s="434">
        <v>0</v>
      </c>
    </row>
    <row r="124" spans="2:12" s="267" customFormat="1" ht="15" x14ac:dyDescent="0.25">
      <c r="B124" s="572"/>
      <c r="C124" s="422" t="s">
        <v>182</v>
      </c>
      <c r="D124" s="433">
        <v>199</v>
      </c>
      <c r="E124" s="433">
        <v>24</v>
      </c>
      <c r="F124" s="433">
        <v>121</v>
      </c>
      <c r="G124" s="433">
        <v>46</v>
      </c>
      <c r="H124" s="433">
        <v>1</v>
      </c>
      <c r="I124" s="433">
        <v>0</v>
      </c>
      <c r="J124" s="433">
        <v>0</v>
      </c>
      <c r="K124" s="433">
        <v>7</v>
      </c>
      <c r="L124" s="434">
        <v>0</v>
      </c>
    </row>
    <row r="125" spans="2:12" s="267" customFormat="1" ht="15" customHeight="1" x14ac:dyDescent="0.25">
      <c r="B125" s="572"/>
      <c r="C125" s="422" t="s">
        <v>183</v>
      </c>
      <c r="D125" s="433">
        <v>72</v>
      </c>
      <c r="E125" s="433">
        <v>5</v>
      </c>
      <c r="F125" s="433">
        <v>47</v>
      </c>
      <c r="G125" s="433">
        <v>13</v>
      </c>
      <c r="H125" s="433">
        <v>1</v>
      </c>
      <c r="I125" s="433">
        <v>0</v>
      </c>
      <c r="J125" s="433">
        <v>1</v>
      </c>
      <c r="K125" s="433">
        <v>5</v>
      </c>
      <c r="L125" s="434">
        <v>0</v>
      </c>
    </row>
    <row r="126" spans="2:12" s="267" customFormat="1" ht="15" x14ac:dyDescent="0.25">
      <c r="B126" s="572"/>
      <c r="C126" s="422" t="s">
        <v>932</v>
      </c>
      <c r="D126" s="433">
        <v>203</v>
      </c>
      <c r="E126" s="433">
        <v>67</v>
      </c>
      <c r="F126" s="433">
        <v>95</v>
      </c>
      <c r="G126" s="433">
        <v>39</v>
      </c>
      <c r="H126" s="433">
        <v>1</v>
      </c>
      <c r="I126" s="433">
        <v>0</v>
      </c>
      <c r="J126" s="433">
        <v>0</v>
      </c>
      <c r="K126" s="433">
        <v>0</v>
      </c>
      <c r="L126" s="434">
        <v>1</v>
      </c>
    </row>
    <row r="127" spans="2:12" s="267" customFormat="1" ht="15" x14ac:dyDescent="0.25">
      <c r="B127" s="572"/>
      <c r="C127" s="422" t="s">
        <v>933</v>
      </c>
      <c r="D127" s="433">
        <v>132</v>
      </c>
      <c r="E127" s="433">
        <v>7</v>
      </c>
      <c r="F127" s="433">
        <v>86</v>
      </c>
      <c r="G127" s="433">
        <v>37</v>
      </c>
      <c r="H127" s="433">
        <v>0</v>
      </c>
      <c r="I127" s="433">
        <v>0</v>
      </c>
      <c r="J127" s="433">
        <v>0</v>
      </c>
      <c r="K127" s="433">
        <v>2</v>
      </c>
      <c r="L127" s="434">
        <v>0</v>
      </c>
    </row>
    <row r="128" spans="2:12" s="267" customFormat="1" ht="15" x14ac:dyDescent="0.25">
      <c r="B128" s="572"/>
      <c r="C128" s="422" t="s">
        <v>934</v>
      </c>
      <c r="D128" s="433">
        <v>305</v>
      </c>
      <c r="E128" s="433">
        <v>42</v>
      </c>
      <c r="F128" s="433">
        <v>152</v>
      </c>
      <c r="G128" s="433">
        <v>85</v>
      </c>
      <c r="H128" s="433">
        <v>6</v>
      </c>
      <c r="I128" s="433">
        <v>0</v>
      </c>
      <c r="J128" s="433">
        <v>0</v>
      </c>
      <c r="K128" s="433">
        <v>20</v>
      </c>
      <c r="L128" s="434">
        <v>0</v>
      </c>
    </row>
    <row r="129" spans="2:12" s="267" customFormat="1" ht="15" x14ac:dyDescent="0.25">
      <c r="B129" s="572"/>
      <c r="C129" s="422" t="s">
        <v>184</v>
      </c>
      <c r="D129" s="433">
        <v>311</v>
      </c>
      <c r="E129" s="433">
        <v>44</v>
      </c>
      <c r="F129" s="433">
        <v>150</v>
      </c>
      <c r="G129" s="433">
        <v>91</v>
      </c>
      <c r="H129" s="433">
        <v>4</v>
      </c>
      <c r="I129" s="433">
        <v>0</v>
      </c>
      <c r="J129" s="433">
        <v>0</v>
      </c>
      <c r="K129" s="433">
        <v>22</v>
      </c>
      <c r="L129" s="434">
        <v>0</v>
      </c>
    </row>
    <row r="130" spans="2:12" s="267" customFormat="1" ht="15" x14ac:dyDescent="0.25">
      <c r="B130" s="572"/>
      <c r="C130" s="422" t="s">
        <v>185</v>
      </c>
      <c r="D130" s="433">
        <v>234</v>
      </c>
      <c r="E130" s="433">
        <v>38</v>
      </c>
      <c r="F130" s="433">
        <v>133</v>
      </c>
      <c r="G130" s="433">
        <v>55</v>
      </c>
      <c r="H130" s="433">
        <v>3</v>
      </c>
      <c r="I130" s="433">
        <v>0</v>
      </c>
      <c r="J130" s="433">
        <v>1</v>
      </c>
      <c r="K130" s="433">
        <v>4</v>
      </c>
      <c r="L130" s="434">
        <v>0</v>
      </c>
    </row>
    <row r="131" spans="2:12" s="267" customFormat="1" ht="15" x14ac:dyDescent="0.25">
      <c r="B131" s="572"/>
      <c r="C131" s="422" t="s">
        <v>186</v>
      </c>
      <c r="D131" s="433">
        <v>427</v>
      </c>
      <c r="E131" s="433">
        <v>26</v>
      </c>
      <c r="F131" s="433">
        <v>269</v>
      </c>
      <c r="G131" s="433">
        <v>112</v>
      </c>
      <c r="H131" s="433">
        <v>5</v>
      </c>
      <c r="I131" s="433">
        <v>0</v>
      </c>
      <c r="J131" s="433">
        <v>1</v>
      </c>
      <c r="K131" s="433">
        <v>14</v>
      </c>
      <c r="L131" s="434">
        <v>0</v>
      </c>
    </row>
    <row r="132" spans="2:12" s="267" customFormat="1" ht="15" x14ac:dyDescent="0.25">
      <c r="B132" s="572"/>
      <c r="C132" s="422" t="s">
        <v>187</v>
      </c>
      <c r="D132" s="433">
        <v>76</v>
      </c>
      <c r="E132" s="433">
        <v>8</v>
      </c>
      <c r="F132" s="433">
        <v>41</v>
      </c>
      <c r="G132" s="433">
        <v>26</v>
      </c>
      <c r="H132" s="433">
        <v>1</v>
      </c>
      <c r="I132" s="433">
        <v>0</v>
      </c>
      <c r="J132" s="433">
        <v>0</v>
      </c>
      <c r="K132" s="433">
        <v>0</v>
      </c>
      <c r="L132" s="434">
        <v>0</v>
      </c>
    </row>
    <row r="133" spans="2:12" s="267" customFormat="1" ht="15" x14ac:dyDescent="0.25">
      <c r="B133" s="572"/>
      <c r="C133" s="422" t="s">
        <v>188</v>
      </c>
      <c r="D133" s="433">
        <v>223</v>
      </c>
      <c r="E133" s="433">
        <v>41</v>
      </c>
      <c r="F133" s="433">
        <v>131</v>
      </c>
      <c r="G133" s="433">
        <v>38</v>
      </c>
      <c r="H133" s="433">
        <v>2</v>
      </c>
      <c r="I133" s="433">
        <v>0</v>
      </c>
      <c r="J133" s="433">
        <v>1</v>
      </c>
      <c r="K133" s="433">
        <v>9</v>
      </c>
      <c r="L133" s="434">
        <v>1</v>
      </c>
    </row>
    <row r="134" spans="2:12" s="267" customFormat="1" ht="15" x14ac:dyDescent="0.25">
      <c r="B134" s="572"/>
      <c r="C134" s="422" t="s">
        <v>189</v>
      </c>
      <c r="D134" s="433">
        <v>150</v>
      </c>
      <c r="E134" s="433">
        <v>28</v>
      </c>
      <c r="F134" s="433">
        <v>84</v>
      </c>
      <c r="G134" s="433">
        <v>35</v>
      </c>
      <c r="H134" s="433">
        <v>0</v>
      </c>
      <c r="I134" s="433">
        <v>0</v>
      </c>
      <c r="J134" s="433">
        <v>0</v>
      </c>
      <c r="K134" s="433">
        <v>3</v>
      </c>
      <c r="L134" s="434">
        <v>0</v>
      </c>
    </row>
    <row r="135" spans="2:12" s="267" customFormat="1" ht="15" x14ac:dyDescent="0.25">
      <c r="B135" s="572"/>
      <c r="C135" s="422" t="s">
        <v>190</v>
      </c>
      <c r="D135" s="433">
        <v>34</v>
      </c>
      <c r="E135" s="433">
        <v>1</v>
      </c>
      <c r="F135" s="433">
        <v>27</v>
      </c>
      <c r="G135" s="433">
        <v>5</v>
      </c>
      <c r="H135" s="433">
        <v>1</v>
      </c>
      <c r="I135" s="433">
        <v>0</v>
      </c>
      <c r="J135" s="433">
        <v>0</v>
      </c>
      <c r="K135" s="433">
        <v>0</v>
      </c>
      <c r="L135" s="434">
        <v>0</v>
      </c>
    </row>
    <row r="136" spans="2:12" s="267" customFormat="1" ht="15" x14ac:dyDescent="0.25">
      <c r="B136" s="572"/>
      <c r="C136" s="422" t="s">
        <v>191</v>
      </c>
      <c r="D136" s="433">
        <v>54</v>
      </c>
      <c r="E136" s="433">
        <v>8</v>
      </c>
      <c r="F136" s="433">
        <v>29</v>
      </c>
      <c r="G136" s="433">
        <v>14</v>
      </c>
      <c r="H136" s="433">
        <v>0</v>
      </c>
      <c r="I136" s="433">
        <v>0</v>
      </c>
      <c r="J136" s="433">
        <v>0</v>
      </c>
      <c r="K136" s="433">
        <v>3</v>
      </c>
      <c r="L136" s="434">
        <v>0</v>
      </c>
    </row>
    <row r="137" spans="2:12" s="267" customFormat="1" ht="15" x14ac:dyDescent="0.25">
      <c r="B137" s="572" t="s">
        <v>115</v>
      </c>
      <c r="C137" s="422" t="s">
        <v>115</v>
      </c>
      <c r="D137" s="433">
        <v>16676</v>
      </c>
      <c r="E137" s="433">
        <v>5060</v>
      </c>
      <c r="F137" s="433">
        <v>9072</v>
      </c>
      <c r="G137" s="433">
        <v>2041</v>
      </c>
      <c r="H137" s="433">
        <v>155</v>
      </c>
      <c r="I137" s="433">
        <v>6</v>
      </c>
      <c r="J137" s="433">
        <v>22</v>
      </c>
      <c r="K137" s="433">
        <v>309</v>
      </c>
      <c r="L137" s="434">
        <v>11</v>
      </c>
    </row>
    <row r="138" spans="2:12" s="267" customFormat="1" ht="15" customHeight="1" x14ac:dyDescent="0.25">
      <c r="B138" s="572"/>
      <c r="C138" s="422" t="s">
        <v>243</v>
      </c>
      <c r="D138" s="433">
        <v>3000</v>
      </c>
      <c r="E138" s="433">
        <v>972</v>
      </c>
      <c r="F138" s="433">
        <v>1521</v>
      </c>
      <c r="G138" s="433">
        <v>452</v>
      </c>
      <c r="H138" s="433">
        <v>32</v>
      </c>
      <c r="I138" s="433">
        <v>0</v>
      </c>
      <c r="J138" s="433">
        <v>6</v>
      </c>
      <c r="K138" s="433">
        <v>14</v>
      </c>
      <c r="L138" s="434">
        <v>3</v>
      </c>
    </row>
    <row r="139" spans="2:12" s="267" customFormat="1" ht="15" x14ac:dyDescent="0.25">
      <c r="B139" s="572"/>
      <c r="C139" s="422" t="s">
        <v>244</v>
      </c>
      <c r="D139" s="433">
        <v>872</v>
      </c>
      <c r="E139" s="433">
        <v>259</v>
      </c>
      <c r="F139" s="433">
        <v>528</v>
      </c>
      <c r="G139" s="433">
        <v>70</v>
      </c>
      <c r="H139" s="433">
        <v>4</v>
      </c>
      <c r="I139" s="433">
        <v>1</v>
      </c>
      <c r="J139" s="433">
        <v>1</v>
      </c>
      <c r="K139" s="433">
        <v>9</v>
      </c>
      <c r="L139" s="434">
        <v>0</v>
      </c>
    </row>
    <row r="140" spans="2:12" s="267" customFormat="1" ht="15" x14ac:dyDescent="0.25">
      <c r="B140" s="572"/>
      <c r="C140" s="422" t="s">
        <v>202</v>
      </c>
      <c r="D140" s="433">
        <v>401</v>
      </c>
      <c r="E140" s="433">
        <v>107</v>
      </c>
      <c r="F140" s="433">
        <v>219</v>
      </c>
      <c r="G140" s="433">
        <v>64</v>
      </c>
      <c r="H140" s="433">
        <v>7</v>
      </c>
      <c r="I140" s="433">
        <v>0</v>
      </c>
      <c r="J140" s="433">
        <v>1</v>
      </c>
      <c r="K140" s="433">
        <v>3</v>
      </c>
      <c r="L140" s="434">
        <v>0</v>
      </c>
    </row>
    <row r="141" spans="2:12" s="267" customFormat="1" ht="15" x14ac:dyDescent="0.25">
      <c r="B141" s="572"/>
      <c r="C141" s="422" t="s">
        <v>245</v>
      </c>
      <c r="D141" s="433">
        <v>882</v>
      </c>
      <c r="E141" s="433">
        <v>204</v>
      </c>
      <c r="F141" s="433">
        <v>562</v>
      </c>
      <c r="G141" s="433">
        <v>107</v>
      </c>
      <c r="H141" s="433">
        <v>1</v>
      </c>
      <c r="I141" s="433">
        <v>0</v>
      </c>
      <c r="J141" s="433">
        <v>1</v>
      </c>
      <c r="K141" s="433">
        <v>7</v>
      </c>
      <c r="L141" s="434">
        <v>0</v>
      </c>
    </row>
    <row r="142" spans="2:12" s="267" customFormat="1" ht="15" x14ac:dyDescent="0.25">
      <c r="B142" s="572"/>
      <c r="C142" s="422" t="s">
        <v>246</v>
      </c>
      <c r="D142" s="433">
        <v>3976</v>
      </c>
      <c r="E142" s="433">
        <v>864</v>
      </c>
      <c r="F142" s="433">
        <v>2340</v>
      </c>
      <c r="G142" s="433">
        <v>588</v>
      </c>
      <c r="H142" s="433">
        <v>55</v>
      </c>
      <c r="I142" s="433">
        <v>1</v>
      </c>
      <c r="J142" s="433">
        <v>8</v>
      </c>
      <c r="K142" s="433">
        <v>116</v>
      </c>
      <c r="L142" s="434">
        <v>4</v>
      </c>
    </row>
    <row r="143" spans="2:12" s="267" customFormat="1" ht="15" x14ac:dyDescent="0.25">
      <c r="B143" s="572"/>
      <c r="C143" s="422" t="s">
        <v>229</v>
      </c>
      <c r="D143" s="433">
        <v>586</v>
      </c>
      <c r="E143" s="433">
        <v>127</v>
      </c>
      <c r="F143" s="433">
        <v>398</v>
      </c>
      <c r="G143" s="433">
        <v>55</v>
      </c>
      <c r="H143" s="433">
        <v>2</v>
      </c>
      <c r="I143" s="433">
        <v>0</v>
      </c>
      <c r="J143" s="433">
        <v>1</v>
      </c>
      <c r="K143" s="433">
        <v>3</v>
      </c>
      <c r="L143" s="434">
        <v>0</v>
      </c>
    </row>
    <row r="144" spans="2:12" s="267" customFormat="1" ht="15" x14ac:dyDescent="0.25">
      <c r="B144" s="572"/>
      <c r="C144" s="422" t="s">
        <v>247</v>
      </c>
      <c r="D144" s="433">
        <v>1456</v>
      </c>
      <c r="E144" s="433">
        <v>402</v>
      </c>
      <c r="F144" s="433">
        <v>809</v>
      </c>
      <c r="G144" s="433">
        <v>207</v>
      </c>
      <c r="H144" s="433">
        <v>19</v>
      </c>
      <c r="I144" s="433">
        <v>0</v>
      </c>
      <c r="J144" s="433">
        <v>0</v>
      </c>
      <c r="K144" s="433">
        <v>19</v>
      </c>
      <c r="L144" s="434">
        <v>0</v>
      </c>
    </row>
    <row r="145" spans="2:12" s="267" customFormat="1" ht="15" x14ac:dyDescent="0.25">
      <c r="B145" s="572"/>
      <c r="C145" s="422" t="s">
        <v>367</v>
      </c>
      <c r="D145" s="433">
        <v>1526</v>
      </c>
      <c r="E145" s="433">
        <v>709</v>
      </c>
      <c r="F145" s="433">
        <v>650</v>
      </c>
      <c r="G145" s="433">
        <v>148</v>
      </c>
      <c r="H145" s="433">
        <v>10</v>
      </c>
      <c r="I145" s="433">
        <v>1</v>
      </c>
      <c r="J145" s="433">
        <v>0</v>
      </c>
      <c r="K145" s="433">
        <v>7</v>
      </c>
      <c r="L145" s="434">
        <v>1</v>
      </c>
    </row>
    <row r="146" spans="2:12" s="267" customFormat="1" ht="15" x14ac:dyDescent="0.25">
      <c r="B146" s="572"/>
      <c r="C146" s="422" t="s">
        <v>248</v>
      </c>
      <c r="D146" s="433">
        <v>355</v>
      </c>
      <c r="E146" s="433">
        <v>164</v>
      </c>
      <c r="F146" s="433">
        <v>168</v>
      </c>
      <c r="G146" s="433">
        <v>16</v>
      </c>
      <c r="H146" s="433">
        <v>2</v>
      </c>
      <c r="I146" s="433">
        <v>2</v>
      </c>
      <c r="J146" s="433">
        <v>0</v>
      </c>
      <c r="K146" s="433">
        <v>3</v>
      </c>
      <c r="L146" s="434">
        <v>0</v>
      </c>
    </row>
    <row r="147" spans="2:12" s="267" customFormat="1" ht="15" x14ac:dyDescent="0.25">
      <c r="B147" s="572"/>
      <c r="C147" s="422" t="s">
        <v>674</v>
      </c>
      <c r="D147" s="433">
        <v>1757</v>
      </c>
      <c r="E147" s="433">
        <v>696</v>
      </c>
      <c r="F147" s="433">
        <v>794</v>
      </c>
      <c r="G147" s="433">
        <v>173</v>
      </c>
      <c r="H147" s="433">
        <v>10</v>
      </c>
      <c r="I147" s="433">
        <v>1</v>
      </c>
      <c r="J147" s="433">
        <v>3</v>
      </c>
      <c r="K147" s="433">
        <v>77</v>
      </c>
      <c r="L147" s="434">
        <v>3</v>
      </c>
    </row>
    <row r="148" spans="2:12" s="267" customFormat="1" ht="15" x14ac:dyDescent="0.25">
      <c r="B148" s="572"/>
      <c r="C148" s="422" t="s">
        <v>249</v>
      </c>
      <c r="D148" s="433">
        <v>987</v>
      </c>
      <c r="E148" s="433">
        <v>300</v>
      </c>
      <c r="F148" s="433">
        <v>560</v>
      </c>
      <c r="G148" s="433">
        <v>89</v>
      </c>
      <c r="H148" s="433">
        <v>5</v>
      </c>
      <c r="I148" s="433">
        <v>0</v>
      </c>
      <c r="J148" s="433">
        <v>1</v>
      </c>
      <c r="K148" s="433">
        <v>32</v>
      </c>
      <c r="L148" s="434">
        <v>0</v>
      </c>
    </row>
    <row r="149" spans="2:12" s="267" customFormat="1" ht="15" x14ac:dyDescent="0.25">
      <c r="B149" s="572"/>
      <c r="C149" s="422" t="s">
        <v>250</v>
      </c>
      <c r="D149" s="433">
        <v>587</v>
      </c>
      <c r="E149" s="433">
        <v>175</v>
      </c>
      <c r="F149" s="433">
        <v>361</v>
      </c>
      <c r="G149" s="433">
        <v>37</v>
      </c>
      <c r="H149" s="433">
        <v>3</v>
      </c>
      <c r="I149" s="433">
        <v>0</v>
      </c>
      <c r="J149" s="433">
        <v>0</v>
      </c>
      <c r="K149" s="433">
        <v>11</v>
      </c>
      <c r="L149" s="434">
        <v>0</v>
      </c>
    </row>
    <row r="150" spans="2:12" s="267" customFormat="1" ht="15" x14ac:dyDescent="0.25">
      <c r="B150" s="572"/>
      <c r="C150" s="422" t="s">
        <v>251</v>
      </c>
      <c r="D150" s="433">
        <v>291</v>
      </c>
      <c r="E150" s="433">
        <v>81</v>
      </c>
      <c r="F150" s="433">
        <v>162</v>
      </c>
      <c r="G150" s="433">
        <v>35</v>
      </c>
      <c r="H150" s="433">
        <v>5</v>
      </c>
      <c r="I150" s="433">
        <v>0</v>
      </c>
      <c r="J150" s="433">
        <v>0</v>
      </c>
      <c r="K150" s="433">
        <v>8</v>
      </c>
      <c r="L150" s="434">
        <v>0</v>
      </c>
    </row>
    <row r="151" spans="2:12" s="267" customFormat="1" ht="15" x14ac:dyDescent="0.25">
      <c r="B151" s="572" t="s">
        <v>100</v>
      </c>
      <c r="C151" s="422" t="s">
        <v>100</v>
      </c>
      <c r="D151" s="433">
        <v>25397</v>
      </c>
      <c r="E151" s="433">
        <v>6943</v>
      </c>
      <c r="F151" s="433">
        <v>12894</v>
      </c>
      <c r="G151" s="433">
        <v>4182</v>
      </c>
      <c r="H151" s="433">
        <v>319</v>
      </c>
      <c r="I151" s="433">
        <v>6</v>
      </c>
      <c r="J151" s="433">
        <v>37</v>
      </c>
      <c r="K151" s="433">
        <v>994</v>
      </c>
      <c r="L151" s="434">
        <v>22</v>
      </c>
    </row>
    <row r="152" spans="2:12" s="267" customFormat="1" ht="15" customHeight="1" x14ac:dyDescent="0.25">
      <c r="B152" s="572"/>
      <c r="C152" s="422" t="s">
        <v>252</v>
      </c>
      <c r="D152" s="433">
        <v>4497</v>
      </c>
      <c r="E152" s="433">
        <v>1239</v>
      </c>
      <c r="F152" s="433">
        <v>1986</v>
      </c>
      <c r="G152" s="433">
        <v>906</v>
      </c>
      <c r="H152" s="433">
        <v>90</v>
      </c>
      <c r="I152" s="433">
        <v>2</v>
      </c>
      <c r="J152" s="433">
        <v>8</v>
      </c>
      <c r="K152" s="433">
        <v>265</v>
      </c>
      <c r="L152" s="434">
        <v>1</v>
      </c>
    </row>
    <row r="153" spans="2:12" s="267" customFormat="1" ht="15" x14ac:dyDescent="0.25">
      <c r="B153" s="572"/>
      <c r="C153" s="422" t="s">
        <v>99</v>
      </c>
      <c r="D153" s="433">
        <v>722</v>
      </c>
      <c r="E153" s="433">
        <v>237</v>
      </c>
      <c r="F153" s="433">
        <v>348</v>
      </c>
      <c r="G153" s="433">
        <v>98</v>
      </c>
      <c r="H153" s="433">
        <v>4</v>
      </c>
      <c r="I153" s="433">
        <v>0</v>
      </c>
      <c r="J153" s="433">
        <v>0</v>
      </c>
      <c r="K153" s="433">
        <v>34</v>
      </c>
      <c r="L153" s="434">
        <v>1</v>
      </c>
    </row>
    <row r="154" spans="2:12" s="267" customFormat="1" ht="15" x14ac:dyDescent="0.25">
      <c r="B154" s="572"/>
      <c r="C154" s="422" t="s">
        <v>253</v>
      </c>
      <c r="D154" s="433">
        <v>2263</v>
      </c>
      <c r="E154" s="433">
        <v>918</v>
      </c>
      <c r="F154" s="433">
        <v>821</v>
      </c>
      <c r="G154" s="433">
        <v>282</v>
      </c>
      <c r="H154" s="433">
        <v>23</v>
      </c>
      <c r="I154" s="433">
        <v>1</v>
      </c>
      <c r="J154" s="433">
        <v>1</v>
      </c>
      <c r="K154" s="433">
        <v>214</v>
      </c>
      <c r="L154" s="434">
        <v>3</v>
      </c>
    </row>
    <row r="155" spans="2:12" s="267" customFormat="1" ht="15" x14ac:dyDescent="0.25">
      <c r="B155" s="572"/>
      <c r="C155" s="422" t="s">
        <v>162</v>
      </c>
      <c r="D155" s="433">
        <v>2057</v>
      </c>
      <c r="E155" s="433">
        <v>592</v>
      </c>
      <c r="F155" s="433">
        <v>1062</v>
      </c>
      <c r="G155" s="433">
        <v>279</v>
      </c>
      <c r="H155" s="433">
        <v>16</v>
      </c>
      <c r="I155" s="433">
        <v>1</v>
      </c>
      <c r="J155" s="433">
        <v>6</v>
      </c>
      <c r="K155" s="433">
        <v>96</v>
      </c>
      <c r="L155" s="434">
        <v>5</v>
      </c>
    </row>
    <row r="156" spans="2:12" s="267" customFormat="1" ht="15" x14ac:dyDescent="0.25">
      <c r="B156" s="572"/>
      <c r="C156" s="422" t="s">
        <v>254</v>
      </c>
      <c r="D156" s="433">
        <v>520</v>
      </c>
      <c r="E156" s="433">
        <v>131</v>
      </c>
      <c r="F156" s="433">
        <v>327</v>
      </c>
      <c r="G156" s="433">
        <v>32</v>
      </c>
      <c r="H156" s="433">
        <v>1</v>
      </c>
      <c r="I156" s="433">
        <v>0</v>
      </c>
      <c r="J156" s="433">
        <v>1</v>
      </c>
      <c r="K156" s="433">
        <v>27</v>
      </c>
      <c r="L156" s="434">
        <v>1</v>
      </c>
    </row>
    <row r="157" spans="2:12" s="267" customFormat="1" ht="15" x14ac:dyDescent="0.25">
      <c r="B157" s="572"/>
      <c r="C157" s="422" t="s">
        <v>368</v>
      </c>
      <c r="D157" s="433">
        <v>1152</v>
      </c>
      <c r="E157" s="433">
        <v>348</v>
      </c>
      <c r="F157" s="433">
        <v>543</v>
      </c>
      <c r="G157" s="433">
        <v>221</v>
      </c>
      <c r="H157" s="433">
        <v>21</v>
      </c>
      <c r="I157" s="433">
        <v>1</v>
      </c>
      <c r="J157" s="433">
        <v>5</v>
      </c>
      <c r="K157" s="433">
        <v>12</v>
      </c>
      <c r="L157" s="434">
        <v>1</v>
      </c>
    </row>
    <row r="158" spans="2:12" s="267" customFormat="1" ht="15" x14ac:dyDescent="0.25">
      <c r="B158" s="572"/>
      <c r="C158" s="422" t="s">
        <v>936</v>
      </c>
      <c r="D158" s="433">
        <v>342</v>
      </c>
      <c r="E158" s="433">
        <v>106</v>
      </c>
      <c r="F158" s="433">
        <v>196</v>
      </c>
      <c r="G158" s="433">
        <v>32</v>
      </c>
      <c r="H158" s="433">
        <v>3</v>
      </c>
      <c r="I158" s="433">
        <v>0</v>
      </c>
      <c r="J158" s="433">
        <v>0</v>
      </c>
      <c r="K158" s="433">
        <v>5</v>
      </c>
      <c r="L158" s="434">
        <v>0</v>
      </c>
    </row>
    <row r="159" spans="2:12" s="267" customFormat="1" ht="15" x14ac:dyDescent="0.25">
      <c r="B159" s="572"/>
      <c r="C159" s="422" t="s">
        <v>255</v>
      </c>
      <c r="D159" s="433">
        <v>4545</v>
      </c>
      <c r="E159" s="433">
        <v>956</v>
      </c>
      <c r="F159" s="433">
        <v>2443</v>
      </c>
      <c r="G159" s="433">
        <v>979</v>
      </c>
      <c r="H159" s="433">
        <v>75</v>
      </c>
      <c r="I159" s="433">
        <v>1</v>
      </c>
      <c r="J159" s="433">
        <v>5</v>
      </c>
      <c r="K159" s="433">
        <v>83</v>
      </c>
      <c r="L159" s="434">
        <v>3</v>
      </c>
    </row>
    <row r="160" spans="2:12" s="267" customFormat="1" ht="15" x14ac:dyDescent="0.25">
      <c r="B160" s="572"/>
      <c r="C160" s="422" t="s">
        <v>256</v>
      </c>
      <c r="D160" s="433">
        <v>1388</v>
      </c>
      <c r="E160" s="433">
        <v>264</v>
      </c>
      <c r="F160" s="433">
        <v>739</v>
      </c>
      <c r="G160" s="433">
        <v>335</v>
      </c>
      <c r="H160" s="433">
        <v>27</v>
      </c>
      <c r="I160" s="433">
        <v>0</v>
      </c>
      <c r="J160" s="433">
        <v>0</v>
      </c>
      <c r="K160" s="433">
        <v>23</v>
      </c>
      <c r="L160" s="434">
        <v>0</v>
      </c>
    </row>
    <row r="161" spans="2:12" s="267" customFormat="1" ht="15" x14ac:dyDescent="0.25">
      <c r="B161" s="572"/>
      <c r="C161" s="422" t="s">
        <v>920</v>
      </c>
      <c r="D161" s="433">
        <v>710</v>
      </c>
      <c r="E161" s="433">
        <v>252</v>
      </c>
      <c r="F161" s="433">
        <v>316</v>
      </c>
      <c r="G161" s="433">
        <v>127</v>
      </c>
      <c r="H161" s="433">
        <v>4</v>
      </c>
      <c r="I161" s="433">
        <v>0</v>
      </c>
      <c r="J161" s="433">
        <v>3</v>
      </c>
      <c r="K161" s="433">
        <v>8</v>
      </c>
      <c r="L161" s="434">
        <v>0</v>
      </c>
    </row>
    <row r="162" spans="2:12" s="267" customFormat="1" ht="15" x14ac:dyDescent="0.25">
      <c r="B162" s="572"/>
      <c r="C162" s="422" t="s">
        <v>111</v>
      </c>
      <c r="D162" s="433">
        <v>511</v>
      </c>
      <c r="E162" s="433">
        <v>171</v>
      </c>
      <c r="F162" s="433">
        <v>279</v>
      </c>
      <c r="G162" s="433">
        <v>42</v>
      </c>
      <c r="H162" s="433">
        <v>1</v>
      </c>
      <c r="I162" s="433">
        <v>0</v>
      </c>
      <c r="J162" s="433">
        <v>0</v>
      </c>
      <c r="K162" s="433">
        <v>17</v>
      </c>
      <c r="L162" s="434">
        <v>1</v>
      </c>
    </row>
    <row r="163" spans="2:12" s="267" customFormat="1" ht="15" x14ac:dyDescent="0.25">
      <c r="B163" s="572"/>
      <c r="C163" s="422" t="s">
        <v>227</v>
      </c>
      <c r="D163" s="433">
        <v>615</v>
      </c>
      <c r="E163" s="433">
        <v>113</v>
      </c>
      <c r="F163" s="433">
        <v>377</v>
      </c>
      <c r="G163" s="433">
        <v>101</v>
      </c>
      <c r="H163" s="433">
        <v>8</v>
      </c>
      <c r="I163" s="433">
        <v>0</v>
      </c>
      <c r="J163" s="433">
        <v>0</v>
      </c>
      <c r="K163" s="433">
        <v>16</v>
      </c>
      <c r="L163" s="434">
        <v>0</v>
      </c>
    </row>
    <row r="164" spans="2:12" s="267" customFormat="1" ht="15" x14ac:dyDescent="0.25">
      <c r="B164" s="572"/>
      <c r="C164" s="422" t="s">
        <v>130</v>
      </c>
      <c r="D164" s="433">
        <v>704</v>
      </c>
      <c r="E164" s="433">
        <v>150</v>
      </c>
      <c r="F164" s="433">
        <v>423</v>
      </c>
      <c r="G164" s="433">
        <v>89</v>
      </c>
      <c r="H164" s="433">
        <v>7</v>
      </c>
      <c r="I164" s="433">
        <v>0</v>
      </c>
      <c r="J164" s="433">
        <v>2</v>
      </c>
      <c r="K164" s="433">
        <v>33</v>
      </c>
      <c r="L164" s="434">
        <v>0</v>
      </c>
    </row>
    <row r="165" spans="2:12" s="267" customFormat="1" ht="15" x14ac:dyDescent="0.25">
      <c r="B165" s="572"/>
      <c r="C165" s="422" t="s">
        <v>129</v>
      </c>
      <c r="D165" s="433">
        <v>930</v>
      </c>
      <c r="E165" s="433">
        <v>252</v>
      </c>
      <c r="F165" s="433">
        <v>518</v>
      </c>
      <c r="G165" s="433">
        <v>120</v>
      </c>
      <c r="H165" s="433">
        <v>12</v>
      </c>
      <c r="I165" s="433">
        <v>0</v>
      </c>
      <c r="J165" s="433">
        <v>0</v>
      </c>
      <c r="K165" s="433">
        <v>27</v>
      </c>
      <c r="L165" s="434">
        <v>1</v>
      </c>
    </row>
    <row r="166" spans="2:12" s="267" customFormat="1" ht="15" x14ac:dyDescent="0.25">
      <c r="B166" s="572"/>
      <c r="C166" s="422" t="s">
        <v>257</v>
      </c>
      <c r="D166" s="433">
        <v>702</v>
      </c>
      <c r="E166" s="433">
        <v>183</v>
      </c>
      <c r="F166" s="433">
        <v>388</v>
      </c>
      <c r="G166" s="433">
        <v>80</v>
      </c>
      <c r="H166" s="433">
        <v>5</v>
      </c>
      <c r="I166" s="433">
        <v>0</v>
      </c>
      <c r="J166" s="433">
        <v>1</v>
      </c>
      <c r="K166" s="433">
        <v>45</v>
      </c>
      <c r="L166" s="434">
        <v>0</v>
      </c>
    </row>
    <row r="167" spans="2:12" s="267" customFormat="1" ht="15" x14ac:dyDescent="0.25">
      <c r="B167" s="572"/>
      <c r="C167" s="422" t="s">
        <v>921</v>
      </c>
      <c r="D167" s="433">
        <v>381</v>
      </c>
      <c r="E167" s="433">
        <v>122</v>
      </c>
      <c r="F167" s="433">
        <v>192</v>
      </c>
      <c r="G167" s="433">
        <v>50</v>
      </c>
      <c r="H167" s="433">
        <v>2</v>
      </c>
      <c r="I167" s="433">
        <v>0</v>
      </c>
      <c r="J167" s="433">
        <v>1</v>
      </c>
      <c r="K167" s="433">
        <v>14</v>
      </c>
      <c r="L167" s="434">
        <v>0</v>
      </c>
    </row>
    <row r="168" spans="2:12" s="267" customFormat="1" ht="15" x14ac:dyDescent="0.25">
      <c r="B168" s="572"/>
      <c r="C168" s="422" t="s">
        <v>258</v>
      </c>
      <c r="D168" s="433">
        <v>1448</v>
      </c>
      <c r="E168" s="433">
        <v>419</v>
      </c>
      <c r="F168" s="433">
        <v>844</v>
      </c>
      <c r="G168" s="433">
        <v>146</v>
      </c>
      <c r="H168" s="433">
        <v>8</v>
      </c>
      <c r="I168" s="433">
        <v>0</v>
      </c>
      <c r="J168" s="433">
        <v>2</v>
      </c>
      <c r="K168" s="433">
        <v>24</v>
      </c>
      <c r="L168" s="434">
        <v>5</v>
      </c>
    </row>
    <row r="169" spans="2:12" s="267" customFormat="1" ht="15" x14ac:dyDescent="0.25">
      <c r="B169" s="572"/>
      <c r="C169" s="422" t="s">
        <v>191</v>
      </c>
      <c r="D169" s="433">
        <v>159</v>
      </c>
      <c r="E169" s="433">
        <v>31</v>
      </c>
      <c r="F169" s="433">
        <v>93</v>
      </c>
      <c r="G169" s="433">
        <v>15</v>
      </c>
      <c r="H169" s="433">
        <v>0</v>
      </c>
      <c r="I169" s="433">
        <v>0</v>
      </c>
      <c r="J169" s="433">
        <v>1</v>
      </c>
      <c r="K169" s="433">
        <v>19</v>
      </c>
      <c r="L169" s="434">
        <v>0</v>
      </c>
    </row>
    <row r="170" spans="2:12" s="267" customFormat="1" ht="15" x14ac:dyDescent="0.25">
      <c r="B170" s="572"/>
      <c r="C170" s="422" t="s">
        <v>937</v>
      </c>
      <c r="D170" s="433">
        <v>462</v>
      </c>
      <c r="E170" s="433">
        <v>117</v>
      </c>
      <c r="F170" s="433">
        <v>236</v>
      </c>
      <c r="G170" s="433">
        <v>92</v>
      </c>
      <c r="H170" s="433">
        <v>6</v>
      </c>
      <c r="I170" s="433">
        <v>0</v>
      </c>
      <c r="J170" s="433">
        <v>0</v>
      </c>
      <c r="K170" s="433">
        <v>11</v>
      </c>
      <c r="L170" s="434">
        <v>0</v>
      </c>
    </row>
    <row r="171" spans="2:12" s="267" customFormat="1" ht="15" x14ac:dyDescent="0.25">
      <c r="B171" s="572"/>
      <c r="C171" s="422" t="s">
        <v>259</v>
      </c>
      <c r="D171" s="433">
        <v>350</v>
      </c>
      <c r="E171" s="433">
        <v>91</v>
      </c>
      <c r="F171" s="433">
        <v>226</v>
      </c>
      <c r="G171" s="433">
        <v>23</v>
      </c>
      <c r="H171" s="433">
        <v>3</v>
      </c>
      <c r="I171" s="433">
        <v>0</v>
      </c>
      <c r="J171" s="433">
        <v>0</v>
      </c>
      <c r="K171" s="433">
        <v>7</v>
      </c>
      <c r="L171" s="434">
        <v>0</v>
      </c>
    </row>
    <row r="172" spans="2:12" s="267" customFormat="1" ht="15" x14ac:dyDescent="0.25">
      <c r="B172" s="572"/>
      <c r="C172" s="422" t="s">
        <v>922</v>
      </c>
      <c r="D172" s="433">
        <v>529</v>
      </c>
      <c r="E172" s="433">
        <v>128</v>
      </c>
      <c r="F172" s="433">
        <v>283</v>
      </c>
      <c r="G172" s="433">
        <v>109</v>
      </c>
      <c r="H172" s="433">
        <v>1</v>
      </c>
      <c r="I172" s="433">
        <v>0</v>
      </c>
      <c r="J172" s="433">
        <v>0</v>
      </c>
      <c r="K172" s="433">
        <v>8</v>
      </c>
      <c r="L172" s="434">
        <v>0</v>
      </c>
    </row>
    <row r="173" spans="2:12" s="267" customFormat="1" ht="15" x14ac:dyDescent="0.25">
      <c r="B173" s="572"/>
      <c r="C173" s="422" t="s">
        <v>140</v>
      </c>
      <c r="D173" s="433">
        <v>410</v>
      </c>
      <c r="E173" s="433">
        <v>123</v>
      </c>
      <c r="F173" s="433">
        <v>254</v>
      </c>
      <c r="G173" s="433">
        <v>24</v>
      </c>
      <c r="H173" s="433">
        <v>2</v>
      </c>
      <c r="I173" s="433">
        <v>0</v>
      </c>
      <c r="J173" s="433">
        <v>1</v>
      </c>
      <c r="K173" s="433">
        <v>6</v>
      </c>
      <c r="L173" s="434">
        <v>0</v>
      </c>
    </row>
    <row r="174" spans="2:12" s="267" customFormat="1" ht="15" x14ac:dyDescent="0.25">
      <c r="B174" s="572" t="s">
        <v>97</v>
      </c>
      <c r="C174" s="422" t="s">
        <v>97</v>
      </c>
      <c r="D174" s="433">
        <v>4097</v>
      </c>
      <c r="E174" s="433">
        <v>681</v>
      </c>
      <c r="F174" s="433">
        <v>2749</v>
      </c>
      <c r="G174" s="433">
        <v>541</v>
      </c>
      <c r="H174" s="433">
        <v>37</v>
      </c>
      <c r="I174" s="433">
        <v>1</v>
      </c>
      <c r="J174" s="433">
        <v>6</v>
      </c>
      <c r="K174" s="433">
        <v>75</v>
      </c>
      <c r="L174" s="434">
        <v>7</v>
      </c>
    </row>
    <row r="175" spans="2:12" s="267" customFormat="1" ht="15" customHeight="1" x14ac:dyDescent="0.25">
      <c r="B175" s="572"/>
      <c r="C175" s="422" t="s">
        <v>260</v>
      </c>
      <c r="D175" s="433">
        <v>998</v>
      </c>
      <c r="E175" s="433">
        <v>50</v>
      </c>
      <c r="F175" s="433">
        <v>758</v>
      </c>
      <c r="G175" s="433">
        <v>160</v>
      </c>
      <c r="H175" s="433">
        <v>15</v>
      </c>
      <c r="I175" s="433">
        <v>0</v>
      </c>
      <c r="J175" s="433">
        <v>1</v>
      </c>
      <c r="K175" s="433">
        <v>12</v>
      </c>
      <c r="L175" s="434">
        <v>2</v>
      </c>
    </row>
    <row r="176" spans="2:12" s="267" customFormat="1" ht="15" x14ac:dyDescent="0.25">
      <c r="B176" s="572"/>
      <c r="C176" s="422" t="s">
        <v>261</v>
      </c>
      <c r="D176" s="433">
        <v>382</v>
      </c>
      <c r="E176" s="433">
        <v>151</v>
      </c>
      <c r="F176" s="433">
        <v>158</v>
      </c>
      <c r="G176" s="433">
        <v>62</v>
      </c>
      <c r="H176" s="433">
        <v>7</v>
      </c>
      <c r="I176" s="433">
        <v>0</v>
      </c>
      <c r="J176" s="433">
        <v>1</v>
      </c>
      <c r="K176" s="433">
        <v>2</v>
      </c>
      <c r="L176" s="434">
        <v>1</v>
      </c>
    </row>
    <row r="177" spans="2:12" s="267" customFormat="1" ht="15" customHeight="1" x14ac:dyDescent="0.25">
      <c r="B177" s="572"/>
      <c r="C177" s="422" t="s">
        <v>262</v>
      </c>
      <c r="D177" s="433">
        <v>192</v>
      </c>
      <c r="E177" s="433">
        <v>37</v>
      </c>
      <c r="F177" s="433">
        <v>126</v>
      </c>
      <c r="G177" s="433">
        <v>20</v>
      </c>
      <c r="H177" s="433">
        <v>3</v>
      </c>
      <c r="I177" s="433">
        <v>0</v>
      </c>
      <c r="J177" s="433">
        <v>0</v>
      </c>
      <c r="K177" s="433">
        <v>5</v>
      </c>
      <c r="L177" s="434">
        <v>1</v>
      </c>
    </row>
    <row r="178" spans="2:12" s="267" customFormat="1" ht="15" x14ac:dyDescent="0.25">
      <c r="B178" s="572"/>
      <c r="C178" s="422" t="s">
        <v>263</v>
      </c>
      <c r="D178" s="433">
        <v>237</v>
      </c>
      <c r="E178" s="433">
        <v>37</v>
      </c>
      <c r="F178" s="433">
        <v>165</v>
      </c>
      <c r="G178" s="433">
        <v>21</v>
      </c>
      <c r="H178" s="433">
        <v>1</v>
      </c>
      <c r="I178" s="433">
        <v>0</v>
      </c>
      <c r="J178" s="433">
        <v>2</v>
      </c>
      <c r="K178" s="433">
        <v>11</v>
      </c>
      <c r="L178" s="434">
        <v>0</v>
      </c>
    </row>
    <row r="179" spans="2:12" s="267" customFormat="1" ht="15" x14ac:dyDescent="0.25">
      <c r="B179" s="572"/>
      <c r="C179" s="422" t="s">
        <v>150</v>
      </c>
      <c r="D179" s="433">
        <v>208</v>
      </c>
      <c r="E179" s="433">
        <v>22</v>
      </c>
      <c r="F179" s="433">
        <v>132</v>
      </c>
      <c r="G179" s="433">
        <v>44</v>
      </c>
      <c r="H179" s="433">
        <v>3</v>
      </c>
      <c r="I179" s="433">
        <v>0</v>
      </c>
      <c r="J179" s="433">
        <v>0</v>
      </c>
      <c r="K179" s="433">
        <v>7</v>
      </c>
      <c r="L179" s="434">
        <v>0</v>
      </c>
    </row>
    <row r="180" spans="2:12" s="267" customFormat="1" ht="15" x14ac:dyDescent="0.25">
      <c r="B180" s="572"/>
      <c r="C180" s="422" t="s">
        <v>923</v>
      </c>
      <c r="D180" s="433">
        <v>502</v>
      </c>
      <c r="E180" s="433">
        <v>111</v>
      </c>
      <c r="F180" s="433">
        <v>294</v>
      </c>
      <c r="G180" s="433">
        <v>85</v>
      </c>
      <c r="H180" s="433">
        <v>6</v>
      </c>
      <c r="I180" s="433">
        <v>0</v>
      </c>
      <c r="J180" s="433">
        <v>0</v>
      </c>
      <c r="K180" s="433">
        <v>5</v>
      </c>
      <c r="L180" s="434">
        <v>1</v>
      </c>
    </row>
    <row r="181" spans="2:12" s="267" customFormat="1" ht="15" x14ac:dyDescent="0.25">
      <c r="B181" s="572"/>
      <c r="C181" s="422" t="s">
        <v>264</v>
      </c>
      <c r="D181" s="433">
        <v>293</v>
      </c>
      <c r="E181" s="433">
        <v>15</v>
      </c>
      <c r="F181" s="433">
        <v>237</v>
      </c>
      <c r="G181" s="433">
        <v>38</v>
      </c>
      <c r="H181" s="433">
        <v>1</v>
      </c>
      <c r="I181" s="433">
        <v>0</v>
      </c>
      <c r="J181" s="433">
        <v>1</v>
      </c>
      <c r="K181" s="433">
        <v>1</v>
      </c>
      <c r="L181" s="434">
        <v>0</v>
      </c>
    </row>
    <row r="182" spans="2:12" s="267" customFormat="1" ht="15" customHeight="1" x14ac:dyDescent="0.25">
      <c r="B182" s="572"/>
      <c r="C182" s="422" t="s">
        <v>265</v>
      </c>
      <c r="D182" s="433">
        <v>70</v>
      </c>
      <c r="E182" s="433">
        <v>21</v>
      </c>
      <c r="F182" s="433">
        <v>35</v>
      </c>
      <c r="G182" s="433">
        <v>12</v>
      </c>
      <c r="H182" s="433">
        <v>1</v>
      </c>
      <c r="I182" s="433">
        <v>0</v>
      </c>
      <c r="J182" s="433">
        <v>0</v>
      </c>
      <c r="K182" s="433">
        <v>0</v>
      </c>
      <c r="L182" s="434">
        <v>1</v>
      </c>
    </row>
    <row r="183" spans="2:12" s="267" customFormat="1" ht="15" x14ac:dyDescent="0.25">
      <c r="B183" s="572"/>
      <c r="C183" s="422" t="s">
        <v>266</v>
      </c>
      <c r="D183" s="433">
        <v>701</v>
      </c>
      <c r="E183" s="433">
        <v>72</v>
      </c>
      <c r="F183" s="433">
        <v>577</v>
      </c>
      <c r="G183" s="433">
        <v>44</v>
      </c>
      <c r="H183" s="433">
        <v>0</v>
      </c>
      <c r="I183" s="433">
        <v>0</v>
      </c>
      <c r="J183" s="433">
        <v>0</v>
      </c>
      <c r="K183" s="433">
        <v>8</v>
      </c>
      <c r="L183" s="434">
        <v>0</v>
      </c>
    </row>
    <row r="184" spans="2:12" s="267" customFormat="1" ht="15" x14ac:dyDescent="0.25">
      <c r="B184" s="572"/>
      <c r="C184" s="422" t="s">
        <v>267</v>
      </c>
      <c r="D184" s="433">
        <v>195</v>
      </c>
      <c r="E184" s="433">
        <v>58</v>
      </c>
      <c r="F184" s="433">
        <v>113</v>
      </c>
      <c r="G184" s="433">
        <v>20</v>
      </c>
      <c r="H184" s="433">
        <v>0</v>
      </c>
      <c r="I184" s="433">
        <v>0</v>
      </c>
      <c r="J184" s="433">
        <v>1</v>
      </c>
      <c r="K184" s="433">
        <v>2</v>
      </c>
      <c r="L184" s="434">
        <v>1</v>
      </c>
    </row>
    <row r="185" spans="2:12" s="267" customFormat="1" ht="15" x14ac:dyDescent="0.25">
      <c r="B185" s="572"/>
      <c r="C185" s="422" t="s">
        <v>369</v>
      </c>
      <c r="D185" s="433">
        <v>46</v>
      </c>
      <c r="E185" s="433">
        <v>3</v>
      </c>
      <c r="F185" s="433">
        <v>32</v>
      </c>
      <c r="G185" s="433">
        <v>11</v>
      </c>
      <c r="H185" s="433">
        <v>0</v>
      </c>
      <c r="I185" s="433">
        <v>0</v>
      </c>
      <c r="J185" s="433">
        <v>0</v>
      </c>
      <c r="K185" s="433">
        <v>0</v>
      </c>
      <c r="L185" s="434">
        <v>0</v>
      </c>
    </row>
    <row r="186" spans="2:12" s="267" customFormat="1" ht="15" x14ac:dyDescent="0.25">
      <c r="B186" s="572"/>
      <c r="C186" s="422" t="s">
        <v>268</v>
      </c>
      <c r="D186" s="433">
        <v>273</v>
      </c>
      <c r="E186" s="433">
        <v>104</v>
      </c>
      <c r="F186" s="433">
        <v>122</v>
      </c>
      <c r="G186" s="433">
        <v>24</v>
      </c>
      <c r="H186" s="433">
        <v>0</v>
      </c>
      <c r="I186" s="433">
        <v>1</v>
      </c>
      <c r="J186" s="433">
        <v>0</v>
      </c>
      <c r="K186" s="433">
        <v>22</v>
      </c>
      <c r="L186" s="434">
        <v>0</v>
      </c>
    </row>
    <row r="187" spans="2:12" s="267" customFormat="1" ht="15" x14ac:dyDescent="0.25">
      <c r="B187" s="572" t="s">
        <v>95</v>
      </c>
      <c r="C187" s="422" t="s">
        <v>95</v>
      </c>
      <c r="D187" s="433">
        <v>2776</v>
      </c>
      <c r="E187" s="433">
        <v>403</v>
      </c>
      <c r="F187" s="433">
        <v>1415</v>
      </c>
      <c r="G187" s="433">
        <v>714</v>
      </c>
      <c r="H187" s="433">
        <v>33</v>
      </c>
      <c r="I187" s="433">
        <v>0</v>
      </c>
      <c r="J187" s="433">
        <v>9</v>
      </c>
      <c r="K187" s="433">
        <v>192</v>
      </c>
      <c r="L187" s="434">
        <v>10</v>
      </c>
    </row>
    <row r="188" spans="2:12" s="267" customFormat="1" ht="15" customHeight="1" x14ac:dyDescent="0.25">
      <c r="B188" s="572"/>
      <c r="C188" s="422" t="s">
        <v>269</v>
      </c>
      <c r="D188" s="433">
        <v>1812</v>
      </c>
      <c r="E188" s="433">
        <v>268</v>
      </c>
      <c r="F188" s="433">
        <v>907</v>
      </c>
      <c r="G188" s="433">
        <v>467</v>
      </c>
      <c r="H188" s="433">
        <v>22</v>
      </c>
      <c r="I188" s="433">
        <v>0</v>
      </c>
      <c r="J188" s="433">
        <v>4</v>
      </c>
      <c r="K188" s="433">
        <v>135</v>
      </c>
      <c r="L188" s="434">
        <v>9</v>
      </c>
    </row>
    <row r="189" spans="2:12" s="267" customFormat="1" ht="15" x14ac:dyDescent="0.25">
      <c r="B189" s="572"/>
      <c r="C189" s="422" t="s">
        <v>270</v>
      </c>
      <c r="D189" s="433">
        <v>675</v>
      </c>
      <c r="E189" s="433">
        <v>115</v>
      </c>
      <c r="F189" s="433">
        <v>327</v>
      </c>
      <c r="G189" s="433">
        <v>179</v>
      </c>
      <c r="H189" s="433">
        <v>6</v>
      </c>
      <c r="I189" s="433">
        <v>0</v>
      </c>
      <c r="J189" s="433">
        <v>5</v>
      </c>
      <c r="K189" s="433">
        <v>43</v>
      </c>
      <c r="L189" s="434">
        <v>0</v>
      </c>
    </row>
    <row r="190" spans="2:12" s="267" customFormat="1" ht="15" x14ac:dyDescent="0.25">
      <c r="B190" s="572"/>
      <c r="C190" s="422" t="s">
        <v>271</v>
      </c>
      <c r="D190" s="433">
        <v>117</v>
      </c>
      <c r="E190" s="433">
        <v>3</v>
      </c>
      <c r="F190" s="433">
        <v>86</v>
      </c>
      <c r="G190" s="433">
        <v>23</v>
      </c>
      <c r="H190" s="433">
        <v>3</v>
      </c>
      <c r="I190" s="433">
        <v>0</v>
      </c>
      <c r="J190" s="433">
        <v>0</v>
      </c>
      <c r="K190" s="433">
        <v>2</v>
      </c>
      <c r="L190" s="434">
        <v>0</v>
      </c>
    </row>
    <row r="191" spans="2:12" s="267" customFormat="1" ht="15" x14ac:dyDescent="0.25">
      <c r="B191" s="572"/>
      <c r="C191" s="422" t="s">
        <v>272</v>
      </c>
      <c r="D191" s="433">
        <v>80</v>
      </c>
      <c r="E191" s="433">
        <v>0</v>
      </c>
      <c r="F191" s="433">
        <v>54</v>
      </c>
      <c r="G191" s="433">
        <v>20</v>
      </c>
      <c r="H191" s="433">
        <v>2</v>
      </c>
      <c r="I191" s="433">
        <v>0</v>
      </c>
      <c r="J191" s="433">
        <v>0</v>
      </c>
      <c r="K191" s="433">
        <v>4</v>
      </c>
      <c r="L191" s="434">
        <v>0</v>
      </c>
    </row>
    <row r="192" spans="2:12" s="267" customFormat="1" ht="15" customHeight="1" x14ac:dyDescent="0.25">
      <c r="B192" s="572"/>
      <c r="C192" s="422" t="s">
        <v>273</v>
      </c>
      <c r="D192" s="433">
        <v>92</v>
      </c>
      <c r="E192" s="433">
        <v>17</v>
      </c>
      <c r="F192" s="433">
        <v>41</v>
      </c>
      <c r="G192" s="433">
        <v>25</v>
      </c>
      <c r="H192" s="433">
        <v>0</v>
      </c>
      <c r="I192" s="433">
        <v>0</v>
      </c>
      <c r="J192" s="433">
        <v>0</v>
      </c>
      <c r="K192" s="433">
        <v>8</v>
      </c>
      <c r="L192" s="434">
        <v>1</v>
      </c>
    </row>
    <row r="193" spans="2:12" s="267" customFormat="1" ht="15" x14ac:dyDescent="0.25">
      <c r="B193" s="572" t="s">
        <v>98</v>
      </c>
      <c r="C193" s="422" t="s">
        <v>98</v>
      </c>
      <c r="D193" s="433">
        <v>2194</v>
      </c>
      <c r="E193" s="433">
        <v>332</v>
      </c>
      <c r="F193" s="433">
        <v>1383</v>
      </c>
      <c r="G193" s="433">
        <v>409</v>
      </c>
      <c r="H193" s="433">
        <v>34</v>
      </c>
      <c r="I193" s="433">
        <v>0</v>
      </c>
      <c r="J193" s="433">
        <v>11</v>
      </c>
      <c r="K193" s="433">
        <v>12</v>
      </c>
      <c r="L193" s="434">
        <v>13</v>
      </c>
    </row>
    <row r="194" spans="2:12" s="267" customFormat="1" ht="15" customHeight="1" x14ac:dyDescent="0.25">
      <c r="B194" s="572"/>
      <c r="C194" s="422" t="s">
        <v>98</v>
      </c>
      <c r="D194" s="433">
        <v>1739</v>
      </c>
      <c r="E194" s="433">
        <v>253</v>
      </c>
      <c r="F194" s="433">
        <v>1111</v>
      </c>
      <c r="G194" s="433">
        <v>317</v>
      </c>
      <c r="H194" s="433">
        <v>30</v>
      </c>
      <c r="I194" s="433">
        <v>0</v>
      </c>
      <c r="J194" s="433">
        <v>8</v>
      </c>
      <c r="K194" s="433">
        <v>10</v>
      </c>
      <c r="L194" s="434">
        <v>10</v>
      </c>
    </row>
    <row r="195" spans="2:12" s="267" customFormat="1" ht="15" x14ac:dyDescent="0.25">
      <c r="B195" s="572"/>
      <c r="C195" s="422" t="s">
        <v>274</v>
      </c>
      <c r="D195" s="433">
        <v>185</v>
      </c>
      <c r="E195" s="433">
        <v>37</v>
      </c>
      <c r="F195" s="433">
        <v>96</v>
      </c>
      <c r="G195" s="433">
        <v>47</v>
      </c>
      <c r="H195" s="433">
        <v>4</v>
      </c>
      <c r="I195" s="433">
        <v>0</v>
      </c>
      <c r="J195" s="433">
        <v>0</v>
      </c>
      <c r="K195" s="433">
        <v>1</v>
      </c>
      <c r="L195" s="434">
        <v>0</v>
      </c>
    </row>
    <row r="196" spans="2:12" s="267" customFormat="1" ht="15" x14ac:dyDescent="0.25">
      <c r="B196" s="572"/>
      <c r="C196" s="422" t="s">
        <v>275</v>
      </c>
      <c r="D196" s="433">
        <v>55</v>
      </c>
      <c r="E196" s="433">
        <v>14</v>
      </c>
      <c r="F196" s="433">
        <v>25</v>
      </c>
      <c r="G196" s="433">
        <v>15</v>
      </c>
      <c r="H196" s="433">
        <v>0</v>
      </c>
      <c r="I196" s="433">
        <v>0</v>
      </c>
      <c r="J196" s="433">
        <v>1</v>
      </c>
      <c r="K196" s="433">
        <v>0</v>
      </c>
      <c r="L196" s="434">
        <v>0</v>
      </c>
    </row>
    <row r="197" spans="2:12" s="267" customFormat="1" ht="15" x14ac:dyDescent="0.25">
      <c r="B197" s="572"/>
      <c r="C197" s="422" t="s">
        <v>276</v>
      </c>
      <c r="D197" s="433">
        <v>215</v>
      </c>
      <c r="E197" s="433">
        <v>28</v>
      </c>
      <c r="F197" s="433">
        <v>151</v>
      </c>
      <c r="G197" s="433">
        <v>30</v>
      </c>
      <c r="H197" s="433">
        <v>0</v>
      </c>
      <c r="I197" s="433">
        <v>0</v>
      </c>
      <c r="J197" s="433">
        <v>2</v>
      </c>
      <c r="K197" s="433">
        <v>1</v>
      </c>
      <c r="L197" s="434">
        <v>3</v>
      </c>
    </row>
    <row r="198" spans="2:12" s="267" customFormat="1" ht="15" x14ac:dyDescent="0.25">
      <c r="B198" s="572" t="s">
        <v>111</v>
      </c>
      <c r="C198" s="422" t="s">
        <v>111</v>
      </c>
      <c r="D198" s="433">
        <v>34577</v>
      </c>
      <c r="E198" s="433">
        <v>2430</v>
      </c>
      <c r="F198" s="433">
        <v>18478</v>
      </c>
      <c r="G198" s="433">
        <v>11889</v>
      </c>
      <c r="H198" s="433">
        <v>1053</v>
      </c>
      <c r="I198" s="433">
        <v>7</v>
      </c>
      <c r="J198" s="433">
        <v>103</v>
      </c>
      <c r="K198" s="433">
        <v>544</v>
      </c>
      <c r="L198" s="434">
        <v>73</v>
      </c>
    </row>
    <row r="199" spans="2:12" s="267" customFormat="1" ht="15" customHeight="1" x14ac:dyDescent="0.25">
      <c r="B199" s="572"/>
      <c r="C199" s="422" t="s">
        <v>192</v>
      </c>
      <c r="D199" s="433">
        <v>29242</v>
      </c>
      <c r="E199" s="433">
        <v>1978</v>
      </c>
      <c r="F199" s="433">
        <v>15421</v>
      </c>
      <c r="G199" s="433">
        <v>10311</v>
      </c>
      <c r="H199" s="433">
        <v>926</v>
      </c>
      <c r="I199" s="433">
        <v>4</v>
      </c>
      <c r="J199" s="433">
        <v>88</v>
      </c>
      <c r="K199" s="433">
        <v>446</v>
      </c>
      <c r="L199" s="434">
        <v>68</v>
      </c>
    </row>
    <row r="200" spans="2:12" s="267" customFormat="1" ht="15" x14ac:dyDescent="0.25">
      <c r="B200" s="572"/>
      <c r="C200" s="422" t="s">
        <v>195</v>
      </c>
      <c r="D200" s="433">
        <v>1463</v>
      </c>
      <c r="E200" s="433">
        <v>73</v>
      </c>
      <c r="F200" s="433">
        <v>992</v>
      </c>
      <c r="G200" s="433">
        <v>344</v>
      </c>
      <c r="H200" s="433">
        <v>36</v>
      </c>
      <c r="I200" s="433">
        <v>1</v>
      </c>
      <c r="J200" s="433">
        <v>4</v>
      </c>
      <c r="K200" s="433">
        <v>13</v>
      </c>
      <c r="L200" s="434">
        <v>0</v>
      </c>
    </row>
    <row r="201" spans="2:12" s="267" customFormat="1" ht="15" x14ac:dyDescent="0.25">
      <c r="B201" s="572"/>
      <c r="C201" s="422" t="s">
        <v>924</v>
      </c>
      <c r="D201" s="433">
        <v>1200</v>
      </c>
      <c r="E201" s="433">
        <v>64</v>
      </c>
      <c r="F201" s="433">
        <v>635</v>
      </c>
      <c r="G201" s="433">
        <v>445</v>
      </c>
      <c r="H201" s="433">
        <v>24</v>
      </c>
      <c r="I201" s="433">
        <v>0</v>
      </c>
      <c r="J201" s="433">
        <v>5</v>
      </c>
      <c r="K201" s="433">
        <v>25</v>
      </c>
      <c r="L201" s="434">
        <v>2</v>
      </c>
    </row>
    <row r="202" spans="2:12" s="267" customFormat="1" ht="15" customHeight="1" x14ac:dyDescent="0.25">
      <c r="B202" s="572"/>
      <c r="C202" s="422" t="s">
        <v>196</v>
      </c>
      <c r="D202" s="433">
        <v>634</v>
      </c>
      <c r="E202" s="433">
        <v>19</v>
      </c>
      <c r="F202" s="433">
        <v>465</v>
      </c>
      <c r="G202" s="433">
        <v>135</v>
      </c>
      <c r="H202" s="433">
        <v>10</v>
      </c>
      <c r="I202" s="433">
        <v>0</v>
      </c>
      <c r="J202" s="433">
        <v>0</v>
      </c>
      <c r="K202" s="433">
        <v>5</v>
      </c>
      <c r="L202" s="434">
        <v>0</v>
      </c>
    </row>
    <row r="203" spans="2:12" s="267" customFormat="1" ht="15" x14ac:dyDescent="0.25">
      <c r="B203" s="572"/>
      <c r="C203" s="422" t="s">
        <v>197</v>
      </c>
      <c r="D203" s="433">
        <v>1191</v>
      </c>
      <c r="E203" s="433">
        <v>140</v>
      </c>
      <c r="F203" s="433">
        <v>478</v>
      </c>
      <c r="G203" s="433">
        <v>510</v>
      </c>
      <c r="H203" s="433">
        <v>33</v>
      </c>
      <c r="I203" s="433">
        <v>1</v>
      </c>
      <c r="J203" s="433">
        <v>5</v>
      </c>
      <c r="K203" s="433">
        <v>23</v>
      </c>
      <c r="L203" s="434">
        <v>1</v>
      </c>
    </row>
    <row r="204" spans="2:12" s="267" customFormat="1" ht="15" customHeight="1" x14ac:dyDescent="0.25">
      <c r="B204" s="572"/>
      <c r="C204" s="422" t="s">
        <v>198</v>
      </c>
      <c r="D204" s="433">
        <v>201</v>
      </c>
      <c r="E204" s="433">
        <v>19</v>
      </c>
      <c r="F204" s="433">
        <v>133</v>
      </c>
      <c r="G204" s="433">
        <v>35</v>
      </c>
      <c r="H204" s="433">
        <v>11</v>
      </c>
      <c r="I204" s="433">
        <v>0</v>
      </c>
      <c r="J204" s="433">
        <v>0</v>
      </c>
      <c r="K204" s="433">
        <v>2</v>
      </c>
      <c r="L204" s="434">
        <v>1</v>
      </c>
    </row>
    <row r="205" spans="2:12" s="267" customFormat="1" ht="15" customHeight="1" x14ac:dyDescent="0.25">
      <c r="B205" s="572"/>
      <c r="C205" s="422" t="s">
        <v>199</v>
      </c>
      <c r="D205" s="433">
        <v>268</v>
      </c>
      <c r="E205" s="433">
        <v>42</v>
      </c>
      <c r="F205" s="433">
        <v>148</v>
      </c>
      <c r="G205" s="433">
        <v>56</v>
      </c>
      <c r="H205" s="433">
        <v>9</v>
      </c>
      <c r="I205" s="433">
        <v>0</v>
      </c>
      <c r="J205" s="433">
        <v>1</v>
      </c>
      <c r="K205" s="433">
        <v>11</v>
      </c>
      <c r="L205" s="434">
        <v>1</v>
      </c>
    </row>
    <row r="206" spans="2:12" s="267" customFormat="1" ht="15" x14ac:dyDescent="0.25">
      <c r="B206" s="572"/>
      <c r="C206" s="422" t="s">
        <v>200</v>
      </c>
      <c r="D206" s="433">
        <v>378</v>
      </c>
      <c r="E206" s="433">
        <v>95</v>
      </c>
      <c r="F206" s="433">
        <v>206</v>
      </c>
      <c r="G206" s="433">
        <v>53</v>
      </c>
      <c r="H206" s="433">
        <v>4</v>
      </c>
      <c r="I206" s="433">
        <v>1</v>
      </c>
      <c r="J206" s="433">
        <v>0</v>
      </c>
      <c r="K206" s="433">
        <v>19</v>
      </c>
      <c r="L206" s="434">
        <v>0</v>
      </c>
    </row>
    <row r="207" spans="2:12" s="267" customFormat="1" ht="15" x14ac:dyDescent="0.25">
      <c r="B207" s="572" t="s">
        <v>112</v>
      </c>
      <c r="C207" s="422" t="s">
        <v>112</v>
      </c>
      <c r="D207" s="433">
        <v>7247</v>
      </c>
      <c r="E207" s="433">
        <v>319</v>
      </c>
      <c r="F207" s="433">
        <v>3396</v>
      </c>
      <c r="G207" s="433">
        <v>3091</v>
      </c>
      <c r="H207" s="433">
        <v>258</v>
      </c>
      <c r="I207" s="433">
        <v>4</v>
      </c>
      <c r="J207" s="433">
        <v>39</v>
      </c>
      <c r="K207" s="433">
        <v>133</v>
      </c>
      <c r="L207" s="434">
        <v>7</v>
      </c>
    </row>
    <row r="208" spans="2:12" s="267" customFormat="1" ht="15" customHeight="1" x14ac:dyDescent="0.25">
      <c r="B208" s="572"/>
      <c r="C208" s="422" t="s">
        <v>201</v>
      </c>
      <c r="D208" s="433">
        <v>4876</v>
      </c>
      <c r="E208" s="433">
        <v>186</v>
      </c>
      <c r="F208" s="433">
        <v>2341</v>
      </c>
      <c r="G208" s="433">
        <v>2044</v>
      </c>
      <c r="H208" s="433">
        <v>174</v>
      </c>
      <c r="I208" s="433">
        <v>3</v>
      </c>
      <c r="J208" s="433">
        <v>32</v>
      </c>
      <c r="K208" s="433">
        <v>89</v>
      </c>
      <c r="L208" s="434">
        <v>7</v>
      </c>
    </row>
    <row r="209" spans="2:12" s="267" customFormat="1" ht="15" customHeight="1" x14ac:dyDescent="0.25">
      <c r="B209" s="572"/>
      <c r="C209" s="422" t="s">
        <v>204</v>
      </c>
      <c r="D209" s="433">
        <v>259</v>
      </c>
      <c r="E209" s="433">
        <v>36</v>
      </c>
      <c r="F209" s="433">
        <v>105</v>
      </c>
      <c r="G209" s="433">
        <v>100</v>
      </c>
      <c r="H209" s="433">
        <v>12</v>
      </c>
      <c r="I209" s="433">
        <v>0</v>
      </c>
      <c r="J209" s="433">
        <v>1</v>
      </c>
      <c r="K209" s="433">
        <v>5</v>
      </c>
      <c r="L209" s="434">
        <v>0</v>
      </c>
    </row>
    <row r="210" spans="2:12" s="267" customFormat="1" ht="15" x14ac:dyDescent="0.25">
      <c r="B210" s="572"/>
      <c r="C210" s="422" t="s">
        <v>205</v>
      </c>
      <c r="D210" s="433">
        <v>116</v>
      </c>
      <c r="E210" s="433">
        <v>7</v>
      </c>
      <c r="F210" s="433">
        <v>57</v>
      </c>
      <c r="G210" s="433">
        <v>46</v>
      </c>
      <c r="H210" s="433">
        <v>3</v>
      </c>
      <c r="I210" s="433">
        <v>0</v>
      </c>
      <c r="J210" s="433">
        <v>1</v>
      </c>
      <c r="K210" s="433">
        <v>2</v>
      </c>
      <c r="L210" s="434">
        <v>0</v>
      </c>
    </row>
    <row r="211" spans="2:12" s="267" customFormat="1" ht="15" x14ac:dyDescent="0.25">
      <c r="B211" s="572"/>
      <c r="C211" s="422" t="s">
        <v>206</v>
      </c>
      <c r="D211" s="433">
        <v>71</v>
      </c>
      <c r="E211" s="433">
        <v>4</v>
      </c>
      <c r="F211" s="433">
        <v>33</v>
      </c>
      <c r="G211" s="433">
        <v>29</v>
      </c>
      <c r="H211" s="433">
        <v>4</v>
      </c>
      <c r="I211" s="433">
        <v>0</v>
      </c>
      <c r="J211" s="433">
        <v>0</v>
      </c>
      <c r="K211" s="433">
        <v>1</v>
      </c>
      <c r="L211" s="434">
        <v>0</v>
      </c>
    </row>
    <row r="212" spans="2:12" s="267" customFormat="1" ht="15" x14ac:dyDescent="0.25">
      <c r="B212" s="572"/>
      <c r="C212" s="422" t="s">
        <v>207</v>
      </c>
      <c r="D212" s="433">
        <v>181</v>
      </c>
      <c r="E212" s="433">
        <v>10</v>
      </c>
      <c r="F212" s="433">
        <v>96</v>
      </c>
      <c r="G212" s="433">
        <v>64</v>
      </c>
      <c r="H212" s="433">
        <v>6</v>
      </c>
      <c r="I212" s="433">
        <v>0</v>
      </c>
      <c r="J212" s="433">
        <v>1</v>
      </c>
      <c r="K212" s="433">
        <v>4</v>
      </c>
      <c r="L212" s="434">
        <v>0</v>
      </c>
    </row>
    <row r="213" spans="2:12" s="267" customFormat="1" ht="15" x14ac:dyDescent="0.25">
      <c r="B213" s="572"/>
      <c r="C213" s="422" t="s">
        <v>208</v>
      </c>
      <c r="D213" s="433">
        <v>286</v>
      </c>
      <c r="E213" s="433">
        <v>19</v>
      </c>
      <c r="F213" s="433">
        <v>136</v>
      </c>
      <c r="G213" s="433">
        <v>119</v>
      </c>
      <c r="H213" s="433">
        <v>8</v>
      </c>
      <c r="I213" s="433">
        <v>1</v>
      </c>
      <c r="J213" s="433">
        <v>0</v>
      </c>
      <c r="K213" s="433">
        <v>3</v>
      </c>
      <c r="L213" s="434">
        <v>0</v>
      </c>
    </row>
    <row r="214" spans="2:12" s="267" customFormat="1" ht="15" x14ac:dyDescent="0.25">
      <c r="B214" s="572"/>
      <c r="C214" s="422" t="s">
        <v>671</v>
      </c>
      <c r="D214" s="433">
        <v>827</v>
      </c>
      <c r="E214" s="433">
        <v>29</v>
      </c>
      <c r="F214" s="433">
        <v>357</v>
      </c>
      <c r="G214" s="433">
        <v>386</v>
      </c>
      <c r="H214" s="433">
        <v>32</v>
      </c>
      <c r="I214" s="433">
        <v>0</v>
      </c>
      <c r="J214" s="433">
        <v>2</v>
      </c>
      <c r="K214" s="433">
        <v>21</v>
      </c>
      <c r="L214" s="434">
        <v>0</v>
      </c>
    </row>
    <row r="215" spans="2:12" s="267" customFormat="1" ht="15" x14ac:dyDescent="0.25">
      <c r="B215" s="572"/>
      <c r="C215" s="422" t="s">
        <v>925</v>
      </c>
      <c r="D215" s="433">
        <v>484</v>
      </c>
      <c r="E215" s="433">
        <v>17</v>
      </c>
      <c r="F215" s="433">
        <v>203</v>
      </c>
      <c r="G215" s="433">
        <v>238</v>
      </c>
      <c r="H215" s="433">
        <v>16</v>
      </c>
      <c r="I215" s="433">
        <v>0</v>
      </c>
      <c r="J215" s="433">
        <v>2</v>
      </c>
      <c r="K215" s="433">
        <v>8</v>
      </c>
      <c r="L215" s="434">
        <v>0</v>
      </c>
    </row>
    <row r="216" spans="2:12" s="267" customFormat="1" ht="15" x14ac:dyDescent="0.25">
      <c r="B216" s="572"/>
      <c r="C216" s="422" t="s">
        <v>209</v>
      </c>
      <c r="D216" s="433">
        <v>147</v>
      </c>
      <c r="E216" s="433">
        <v>11</v>
      </c>
      <c r="F216" s="433">
        <v>68</v>
      </c>
      <c r="G216" s="433">
        <v>65</v>
      </c>
      <c r="H216" s="433">
        <v>3</v>
      </c>
      <c r="I216" s="433">
        <v>0</v>
      </c>
      <c r="J216" s="433">
        <v>0</v>
      </c>
      <c r="K216" s="433">
        <v>0</v>
      </c>
      <c r="L216" s="434">
        <v>0</v>
      </c>
    </row>
    <row r="217" spans="2:12" s="267" customFormat="1" ht="15" x14ac:dyDescent="0.25">
      <c r="B217" s="572" t="s">
        <v>94</v>
      </c>
      <c r="C217" s="422" t="s">
        <v>94</v>
      </c>
      <c r="D217" s="433">
        <v>1980</v>
      </c>
      <c r="E217" s="433">
        <v>254</v>
      </c>
      <c r="F217" s="433">
        <v>1125</v>
      </c>
      <c r="G217" s="433">
        <v>464</v>
      </c>
      <c r="H217" s="433">
        <v>31</v>
      </c>
      <c r="I217" s="433">
        <v>0</v>
      </c>
      <c r="J217" s="433">
        <v>8</v>
      </c>
      <c r="K217" s="433">
        <v>91</v>
      </c>
      <c r="L217" s="434">
        <v>7</v>
      </c>
    </row>
    <row r="218" spans="2:12" s="267" customFormat="1" ht="15" customHeight="1" x14ac:dyDescent="0.25">
      <c r="B218" s="572"/>
      <c r="C218" s="422" t="s">
        <v>277</v>
      </c>
      <c r="D218" s="433">
        <v>497</v>
      </c>
      <c r="E218" s="433">
        <v>97</v>
      </c>
      <c r="F218" s="433">
        <v>206</v>
      </c>
      <c r="G218" s="433">
        <v>134</v>
      </c>
      <c r="H218" s="433">
        <v>10</v>
      </c>
      <c r="I218" s="433">
        <v>0</v>
      </c>
      <c r="J218" s="433">
        <v>2</v>
      </c>
      <c r="K218" s="433">
        <v>46</v>
      </c>
      <c r="L218" s="434">
        <v>2</v>
      </c>
    </row>
    <row r="219" spans="2:12" s="267" customFormat="1" ht="15" x14ac:dyDescent="0.25">
      <c r="B219" s="572"/>
      <c r="C219" s="422" t="s">
        <v>278</v>
      </c>
      <c r="D219" s="433">
        <v>173</v>
      </c>
      <c r="E219" s="433">
        <v>23</v>
      </c>
      <c r="F219" s="433">
        <v>79</v>
      </c>
      <c r="G219" s="433">
        <v>43</v>
      </c>
      <c r="H219" s="433">
        <v>1</v>
      </c>
      <c r="I219" s="433">
        <v>0</v>
      </c>
      <c r="J219" s="433">
        <v>0</v>
      </c>
      <c r="K219" s="433">
        <v>25</v>
      </c>
      <c r="L219" s="434">
        <v>2</v>
      </c>
    </row>
    <row r="220" spans="2:12" s="267" customFormat="1" ht="15" x14ac:dyDescent="0.25">
      <c r="B220" s="572"/>
      <c r="C220" s="422" t="s">
        <v>279</v>
      </c>
      <c r="D220" s="433">
        <v>135</v>
      </c>
      <c r="E220" s="433">
        <v>5</v>
      </c>
      <c r="F220" s="433">
        <v>104</v>
      </c>
      <c r="G220" s="433">
        <v>21</v>
      </c>
      <c r="H220" s="433">
        <v>2</v>
      </c>
      <c r="I220" s="433">
        <v>0</v>
      </c>
      <c r="J220" s="433">
        <v>0</v>
      </c>
      <c r="K220" s="433">
        <v>2</v>
      </c>
      <c r="L220" s="434">
        <v>1</v>
      </c>
    </row>
    <row r="221" spans="2:12" s="267" customFormat="1" ht="15" x14ac:dyDescent="0.25">
      <c r="B221" s="572"/>
      <c r="C221" s="422" t="s">
        <v>938</v>
      </c>
      <c r="D221" s="433">
        <v>121</v>
      </c>
      <c r="E221" s="433">
        <v>18</v>
      </c>
      <c r="F221" s="433">
        <v>72</v>
      </c>
      <c r="G221" s="433">
        <v>25</v>
      </c>
      <c r="H221" s="433">
        <v>1</v>
      </c>
      <c r="I221" s="433">
        <v>0</v>
      </c>
      <c r="J221" s="433">
        <v>0</v>
      </c>
      <c r="K221" s="433">
        <v>5</v>
      </c>
      <c r="L221" s="434">
        <v>0</v>
      </c>
    </row>
    <row r="222" spans="2:12" s="267" customFormat="1" ht="15" x14ac:dyDescent="0.25">
      <c r="B222" s="572"/>
      <c r="C222" s="422" t="s">
        <v>670</v>
      </c>
      <c r="D222" s="433">
        <v>448</v>
      </c>
      <c r="E222" s="433">
        <v>17</v>
      </c>
      <c r="F222" s="433">
        <v>307</v>
      </c>
      <c r="G222" s="433">
        <v>105</v>
      </c>
      <c r="H222" s="433">
        <v>9</v>
      </c>
      <c r="I222" s="433">
        <v>0</v>
      </c>
      <c r="J222" s="433">
        <v>5</v>
      </c>
      <c r="K222" s="433">
        <v>3</v>
      </c>
      <c r="L222" s="434">
        <v>2</v>
      </c>
    </row>
    <row r="223" spans="2:12" s="267" customFormat="1" ht="15" x14ac:dyDescent="0.25">
      <c r="B223" s="572"/>
      <c r="C223" s="422" t="s">
        <v>280</v>
      </c>
      <c r="D223" s="433">
        <v>229</v>
      </c>
      <c r="E223" s="433">
        <v>42</v>
      </c>
      <c r="F223" s="433">
        <v>138</v>
      </c>
      <c r="G223" s="433">
        <v>44</v>
      </c>
      <c r="H223" s="433">
        <v>3</v>
      </c>
      <c r="I223" s="433">
        <v>0</v>
      </c>
      <c r="J223" s="433">
        <v>0</v>
      </c>
      <c r="K223" s="433">
        <v>2</v>
      </c>
      <c r="L223" s="434">
        <v>0</v>
      </c>
    </row>
    <row r="224" spans="2:12" s="267" customFormat="1" ht="15" customHeight="1" x14ac:dyDescent="0.25">
      <c r="B224" s="572"/>
      <c r="C224" s="422" t="s">
        <v>939</v>
      </c>
      <c r="D224" s="433">
        <v>129</v>
      </c>
      <c r="E224" s="433">
        <v>17</v>
      </c>
      <c r="F224" s="433">
        <v>79</v>
      </c>
      <c r="G224" s="433">
        <v>27</v>
      </c>
      <c r="H224" s="433">
        <v>1</v>
      </c>
      <c r="I224" s="433">
        <v>0</v>
      </c>
      <c r="J224" s="433">
        <v>1</v>
      </c>
      <c r="K224" s="433">
        <v>4</v>
      </c>
      <c r="L224" s="434">
        <v>0</v>
      </c>
    </row>
    <row r="225" spans="2:12" s="267" customFormat="1" ht="15" x14ac:dyDescent="0.25">
      <c r="B225" s="572"/>
      <c r="C225" s="422" t="s">
        <v>281</v>
      </c>
      <c r="D225" s="433">
        <v>150</v>
      </c>
      <c r="E225" s="433">
        <v>28</v>
      </c>
      <c r="F225" s="433">
        <v>66</v>
      </c>
      <c r="G225" s="433">
        <v>52</v>
      </c>
      <c r="H225" s="433">
        <v>4</v>
      </c>
      <c r="I225" s="433">
        <v>0</v>
      </c>
      <c r="J225" s="433">
        <v>0</v>
      </c>
      <c r="K225" s="433">
        <v>0</v>
      </c>
      <c r="L225" s="434">
        <v>0</v>
      </c>
    </row>
    <row r="226" spans="2:12" s="267" customFormat="1" ht="15" x14ac:dyDescent="0.25">
      <c r="B226" s="572"/>
      <c r="C226" s="422" t="s">
        <v>282</v>
      </c>
      <c r="D226" s="433">
        <v>98</v>
      </c>
      <c r="E226" s="433">
        <v>7</v>
      </c>
      <c r="F226" s="433">
        <v>74</v>
      </c>
      <c r="G226" s="433">
        <v>13</v>
      </c>
      <c r="H226" s="433">
        <v>0</v>
      </c>
      <c r="I226" s="433">
        <v>0</v>
      </c>
      <c r="J226" s="433">
        <v>0</v>
      </c>
      <c r="K226" s="433">
        <v>4</v>
      </c>
      <c r="L226" s="434">
        <v>0</v>
      </c>
    </row>
    <row r="227" spans="2:12" s="267" customFormat="1" ht="15" x14ac:dyDescent="0.25">
      <c r="B227" s="572" t="s">
        <v>118</v>
      </c>
      <c r="C227" s="422" t="s">
        <v>118</v>
      </c>
      <c r="D227" s="433">
        <v>360</v>
      </c>
      <c r="E227" s="433">
        <v>6</v>
      </c>
      <c r="F227" s="433">
        <v>114</v>
      </c>
      <c r="G227" s="433">
        <v>167</v>
      </c>
      <c r="H227" s="433">
        <v>22</v>
      </c>
      <c r="I227" s="433">
        <v>0</v>
      </c>
      <c r="J227" s="433">
        <v>1</v>
      </c>
      <c r="K227" s="433">
        <v>48</v>
      </c>
      <c r="L227" s="434">
        <v>2</v>
      </c>
    </row>
    <row r="228" spans="2:12" s="267" customFormat="1" ht="15" customHeight="1" x14ac:dyDescent="0.25">
      <c r="B228" s="572"/>
      <c r="C228" s="422" t="s">
        <v>940</v>
      </c>
      <c r="D228" s="433">
        <v>108</v>
      </c>
      <c r="E228" s="433">
        <v>5</v>
      </c>
      <c r="F228" s="433">
        <v>33</v>
      </c>
      <c r="G228" s="433">
        <v>49</v>
      </c>
      <c r="H228" s="433">
        <v>4</v>
      </c>
      <c r="I228" s="433">
        <v>0</v>
      </c>
      <c r="J228" s="433">
        <v>0</v>
      </c>
      <c r="K228" s="433">
        <v>17</v>
      </c>
      <c r="L228" s="434">
        <v>0</v>
      </c>
    </row>
    <row r="229" spans="2:12" s="267" customFormat="1" ht="15" x14ac:dyDescent="0.25">
      <c r="B229" s="572"/>
      <c r="C229" s="422" t="s">
        <v>293</v>
      </c>
      <c r="D229" s="433">
        <v>38</v>
      </c>
      <c r="E229" s="433">
        <v>1</v>
      </c>
      <c r="F229" s="433">
        <v>12</v>
      </c>
      <c r="G229" s="433">
        <v>18</v>
      </c>
      <c r="H229" s="433">
        <v>2</v>
      </c>
      <c r="I229" s="433">
        <v>0</v>
      </c>
      <c r="J229" s="433">
        <v>0</v>
      </c>
      <c r="K229" s="433">
        <v>5</v>
      </c>
      <c r="L229" s="434">
        <v>0</v>
      </c>
    </row>
    <row r="230" spans="2:12" s="267" customFormat="1" ht="15" x14ac:dyDescent="0.25">
      <c r="B230" s="572"/>
      <c r="C230" s="422" t="s">
        <v>294</v>
      </c>
      <c r="D230" s="433">
        <v>214</v>
      </c>
      <c r="E230" s="433">
        <v>0</v>
      </c>
      <c r="F230" s="433">
        <v>69</v>
      </c>
      <c r="G230" s="433">
        <v>100</v>
      </c>
      <c r="H230" s="433">
        <v>16</v>
      </c>
      <c r="I230" s="433">
        <v>0</v>
      </c>
      <c r="J230" s="433">
        <v>1</v>
      </c>
      <c r="K230" s="433">
        <v>26</v>
      </c>
      <c r="L230" s="434">
        <v>2</v>
      </c>
    </row>
    <row r="231" spans="2:12" s="267" customFormat="1" ht="15" x14ac:dyDescent="0.25">
      <c r="B231" s="572" t="s">
        <v>110</v>
      </c>
      <c r="C231" s="422" t="s">
        <v>110</v>
      </c>
      <c r="D231" s="433">
        <v>3526</v>
      </c>
      <c r="E231" s="433">
        <v>469</v>
      </c>
      <c r="F231" s="433">
        <v>2204</v>
      </c>
      <c r="G231" s="433">
        <v>629</v>
      </c>
      <c r="H231" s="433">
        <v>63</v>
      </c>
      <c r="I231" s="433">
        <v>1</v>
      </c>
      <c r="J231" s="433">
        <v>10</v>
      </c>
      <c r="K231" s="433">
        <v>86</v>
      </c>
      <c r="L231" s="434">
        <v>64</v>
      </c>
    </row>
    <row r="232" spans="2:12" s="267" customFormat="1" ht="15" customHeight="1" x14ac:dyDescent="0.25">
      <c r="B232" s="572"/>
      <c r="C232" s="422" t="s">
        <v>283</v>
      </c>
      <c r="D232" s="433">
        <v>1957</v>
      </c>
      <c r="E232" s="433">
        <v>294</v>
      </c>
      <c r="F232" s="433">
        <v>1241</v>
      </c>
      <c r="G232" s="433">
        <v>325</v>
      </c>
      <c r="H232" s="433">
        <v>38</v>
      </c>
      <c r="I232" s="433">
        <v>0</v>
      </c>
      <c r="J232" s="433">
        <v>5</v>
      </c>
      <c r="K232" s="433">
        <v>28</v>
      </c>
      <c r="L232" s="434">
        <v>26</v>
      </c>
    </row>
    <row r="233" spans="2:12" s="267" customFormat="1" ht="15" customHeight="1" x14ac:dyDescent="0.25">
      <c r="B233" s="572"/>
      <c r="C233" s="422" t="s">
        <v>284</v>
      </c>
      <c r="D233" s="433">
        <v>147</v>
      </c>
      <c r="E233" s="433">
        <v>16</v>
      </c>
      <c r="F233" s="433">
        <v>99</v>
      </c>
      <c r="G233" s="433">
        <v>28</v>
      </c>
      <c r="H233" s="433">
        <v>2</v>
      </c>
      <c r="I233" s="433">
        <v>0</v>
      </c>
      <c r="J233" s="433">
        <v>0</v>
      </c>
      <c r="K233" s="433">
        <v>0</v>
      </c>
      <c r="L233" s="434">
        <v>2</v>
      </c>
    </row>
    <row r="234" spans="2:12" s="267" customFormat="1" ht="15" x14ac:dyDescent="0.25">
      <c r="B234" s="572"/>
      <c r="C234" s="422" t="s">
        <v>285</v>
      </c>
      <c r="D234" s="433">
        <v>147</v>
      </c>
      <c r="E234" s="433">
        <v>19</v>
      </c>
      <c r="F234" s="433">
        <v>96</v>
      </c>
      <c r="G234" s="433">
        <v>22</v>
      </c>
      <c r="H234" s="433">
        <v>2</v>
      </c>
      <c r="I234" s="433">
        <v>0</v>
      </c>
      <c r="J234" s="433">
        <v>2</v>
      </c>
      <c r="K234" s="433">
        <v>3</v>
      </c>
      <c r="L234" s="434">
        <v>3</v>
      </c>
    </row>
    <row r="235" spans="2:12" s="267" customFormat="1" ht="15" x14ac:dyDescent="0.25">
      <c r="B235" s="572"/>
      <c r="C235" s="422" t="s">
        <v>286</v>
      </c>
      <c r="D235" s="433">
        <v>927</v>
      </c>
      <c r="E235" s="433">
        <v>86</v>
      </c>
      <c r="F235" s="433">
        <v>576</v>
      </c>
      <c r="G235" s="433">
        <v>174</v>
      </c>
      <c r="H235" s="433">
        <v>17</v>
      </c>
      <c r="I235" s="433">
        <v>0</v>
      </c>
      <c r="J235" s="433">
        <v>3</v>
      </c>
      <c r="K235" s="433">
        <v>51</v>
      </c>
      <c r="L235" s="434">
        <v>20</v>
      </c>
    </row>
    <row r="236" spans="2:12" s="267" customFormat="1" ht="15" x14ac:dyDescent="0.25">
      <c r="B236" s="572"/>
      <c r="C236" s="422" t="s">
        <v>110</v>
      </c>
      <c r="D236" s="433">
        <v>33</v>
      </c>
      <c r="E236" s="433">
        <v>7</v>
      </c>
      <c r="F236" s="433">
        <v>16</v>
      </c>
      <c r="G236" s="433">
        <v>7</v>
      </c>
      <c r="H236" s="433">
        <v>1</v>
      </c>
      <c r="I236" s="433">
        <v>0</v>
      </c>
      <c r="J236" s="433">
        <v>0</v>
      </c>
      <c r="K236" s="433">
        <v>1</v>
      </c>
      <c r="L236" s="434">
        <v>1</v>
      </c>
    </row>
    <row r="237" spans="2:12" s="267" customFormat="1" ht="15" x14ac:dyDescent="0.25">
      <c r="B237" s="572"/>
      <c r="C237" s="422" t="s">
        <v>287</v>
      </c>
      <c r="D237" s="433">
        <v>200</v>
      </c>
      <c r="E237" s="433">
        <v>28</v>
      </c>
      <c r="F237" s="433">
        <v>103</v>
      </c>
      <c r="G237" s="433">
        <v>58</v>
      </c>
      <c r="H237" s="433">
        <v>2</v>
      </c>
      <c r="I237" s="433">
        <v>0</v>
      </c>
      <c r="J237" s="433">
        <v>0</v>
      </c>
      <c r="K237" s="433">
        <v>1</v>
      </c>
      <c r="L237" s="434">
        <v>8</v>
      </c>
    </row>
    <row r="238" spans="2:12" s="267" customFormat="1" ht="15" x14ac:dyDescent="0.25">
      <c r="B238" s="572"/>
      <c r="C238" s="422" t="s">
        <v>288</v>
      </c>
      <c r="D238" s="433">
        <v>115</v>
      </c>
      <c r="E238" s="433">
        <v>19</v>
      </c>
      <c r="F238" s="433">
        <v>73</v>
      </c>
      <c r="G238" s="433">
        <v>15</v>
      </c>
      <c r="H238" s="433">
        <v>1</v>
      </c>
      <c r="I238" s="433">
        <v>1</v>
      </c>
      <c r="J238" s="433">
        <v>0</v>
      </c>
      <c r="K238" s="433">
        <v>2</v>
      </c>
      <c r="L238" s="434">
        <v>4</v>
      </c>
    </row>
    <row r="239" spans="2:12" s="267" customFormat="1" ht="15" x14ac:dyDescent="0.25">
      <c r="B239" s="572" t="s">
        <v>96</v>
      </c>
      <c r="C239" s="422" t="s">
        <v>96</v>
      </c>
      <c r="D239" s="433">
        <v>3529</v>
      </c>
      <c r="E239" s="433">
        <v>871</v>
      </c>
      <c r="F239" s="433">
        <v>1330</v>
      </c>
      <c r="G239" s="433">
        <v>683</v>
      </c>
      <c r="H239" s="433">
        <v>41</v>
      </c>
      <c r="I239" s="433">
        <v>3</v>
      </c>
      <c r="J239" s="433">
        <v>11</v>
      </c>
      <c r="K239" s="433">
        <v>120</v>
      </c>
      <c r="L239" s="434">
        <v>470</v>
      </c>
    </row>
    <row r="240" spans="2:12" s="267" customFormat="1" ht="15" customHeight="1" x14ac:dyDescent="0.25">
      <c r="B240" s="572"/>
      <c r="C240" s="422" t="s">
        <v>96</v>
      </c>
      <c r="D240" s="433">
        <v>1856</v>
      </c>
      <c r="E240" s="433">
        <v>551</v>
      </c>
      <c r="F240" s="433">
        <v>657</v>
      </c>
      <c r="G240" s="433">
        <v>337</v>
      </c>
      <c r="H240" s="433">
        <v>24</v>
      </c>
      <c r="I240" s="433">
        <v>1</v>
      </c>
      <c r="J240" s="433">
        <v>2</v>
      </c>
      <c r="K240" s="433">
        <v>72</v>
      </c>
      <c r="L240" s="434">
        <v>212</v>
      </c>
    </row>
    <row r="241" spans="2:12" s="267" customFormat="1" ht="15" x14ac:dyDescent="0.25">
      <c r="B241" s="572"/>
      <c r="C241" s="422" t="s">
        <v>289</v>
      </c>
      <c r="D241" s="433">
        <v>124</v>
      </c>
      <c r="E241" s="433">
        <v>15</v>
      </c>
      <c r="F241" s="433">
        <v>44</v>
      </c>
      <c r="G241" s="433">
        <v>17</v>
      </c>
      <c r="H241" s="433">
        <v>1</v>
      </c>
      <c r="I241" s="433">
        <v>0</v>
      </c>
      <c r="J241" s="433">
        <v>1</v>
      </c>
      <c r="K241" s="433">
        <v>0</v>
      </c>
      <c r="L241" s="434">
        <v>46</v>
      </c>
    </row>
    <row r="242" spans="2:12" s="267" customFormat="1" ht="15" customHeight="1" x14ac:dyDescent="0.25">
      <c r="B242" s="572"/>
      <c r="C242" s="422" t="s">
        <v>290</v>
      </c>
      <c r="D242" s="433">
        <v>939</v>
      </c>
      <c r="E242" s="433">
        <v>238</v>
      </c>
      <c r="F242" s="433">
        <v>387</v>
      </c>
      <c r="G242" s="433">
        <v>185</v>
      </c>
      <c r="H242" s="433">
        <v>12</v>
      </c>
      <c r="I242" s="433">
        <v>2</v>
      </c>
      <c r="J242" s="433">
        <v>4</v>
      </c>
      <c r="K242" s="433">
        <v>39</v>
      </c>
      <c r="L242" s="434">
        <v>72</v>
      </c>
    </row>
    <row r="243" spans="2:12" s="267" customFormat="1" ht="15" x14ac:dyDescent="0.25">
      <c r="B243" s="572"/>
      <c r="C243" s="422" t="s">
        <v>291</v>
      </c>
      <c r="D243" s="433">
        <v>610</v>
      </c>
      <c r="E243" s="433">
        <v>67</v>
      </c>
      <c r="F243" s="433">
        <v>242</v>
      </c>
      <c r="G243" s="433">
        <v>144</v>
      </c>
      <c r="H243" s="433">
        <v>4</v>
      </c>
      <c r="I243" s="433">
        <v>0</v>
      </c>
      <c r="J243" s="433">
        <v>4</v>
      </c>
      <c r="K243" s="433">
        <v>9</v>
      </c>
      <c r="L243" s="434">
        <v>140</v>
      </c>
    </row>
    <row r="244" spans="2:12" s="267" customFormat="1" ht="15" x14ac:dyDescent="0.25">
      <c r="B244" s="572" t="s">
        <v>109</v>
      </c>
      <c r="C244" s="422" t="s">
        <v>109</v>
      </c>
      <c r="D244" s="433">
        <v>8641</v>
      </c>
      <c r="E244" s="433">
        <v>2267</v>
      </c>
      <c r="F244" s="433">
        <v>4158</v>
      </c>
      <c r="G244" s="433">
        <v>1577</v>
      </c>
      <c r="H244" s="433">
        <v>146</v>
      </c>
      <c r="I244" s="433">
        <v>1</v>
      </c>
      <c r="J244" s="433">
        <v>18</v>
      </c>
      <c r="K244" s="433">
        <v>429</v>
      </c>
      <c r="L244" s="434">
        <v>45</v>
      </c>
    </row>
    <row r="245" spans="2:12" s="267" customFormat="1" ht="15" customHeight="1" x14ac:dyDescent="0.25">
      <c r="B245" s="572"/>
      <c r="C245" s="422" t="s">
        <v>210</v>
      </c>
      <c r="D245" s="433">
        <v>7535</v>
      </c>
      <c r="E245" s="433">
        <v>1764</v>
      </c>
      <c r="F245" s="433">
        <v>3748</v>
      </c>
      <c r="G245" s="433">
        <v>1446</v>
      </c>
      <c r="H245" s="433">
        <v>136</v>
      </c>
      <c r="I245" s="433">
        <v>0</v>
      </c>
      <c r="J245" s="433">
        <v>15</v>
      </c>
      <c r="K245" s="433">
        <v>384</v>
      </c>
      <c r="L245" s="434">
        <v>42</v>
      </c>
    </row>
    <row r="246" spans="2:12" s="267" customFormat="1" ht="15" customHeight="1" x14ac:dyDescent="0.25">
      <c r="B246" s="572"/>
      <c r="C246" s="422" t="s">
        <v>361</v>
      </c>
      <c r="D246" s="433">
        <v>1106</v>
      </c>
      <c r="E246" s="433">
        <v>503</v>
      </c>
      <c r="F246" s="433">
        <v>410</v>
      </c>
      <c r="G246" s="433">
        <v>131</v>
      </c>
      <c r="H246" s="433">
        <v>10</v>
      </c>
      <c r="I246" s="433">
        <v>1</v>
      </c>
      <c r="J246" s="433">
        <v>3</v>
      </c>
      <c r="K246" s="433">
        <v>45</v>
      </c>
      <c r="L246" s="434">
        <v>3</v>
      </c>
    </row>
    <row r="247" spans="2:12" s="267" customFormat="1" ht="15" x14ac:dyDescent="0.25">
      <c r="B247" s="572" t="s">
        <v>105</v>
      </c>
      <c r="C247" s="422" t="s">
        <v>105</v>
      </c>
      <c r="D247" s="433">
        <v>7040</v>
      </c>
      <c r="E247" s="433">
        <v>1130</v>
      </c>
      <c r="F247" s="433">
        <v>2949</v>
      </c>
      <c r="G247" s="433">
        <v>2572</v>
      </c>
      <c r="H247" s="433">
        <v>67</v>
      </c>
      <c r="I247" s="433">
        <v>5</v>
      </c>
      <c r="J247" s="433">
        <v>22</v>
      </c>
      <c r="K247" s="433">
        <v>207</v>
      </c>
      <c r="L247" s="434">
        <v>88</v>
      </c>
    </row>
    <row r="248" spans="2:12" s="267" customFormat="1" ht="15" customHeight="1" x14ac:dyDescent="0.25">
      <c r="B248" s="572"/>
      <c r="C248" s="422" t="s">
        <v>105</v>
      </c>
      <c r="D248" s="433">
        <v>3424</v>
      </c>
      <c r="E248" s="433">
        <v>457</v>
      </c>
      <c r="F248" s="433">
        <v>1368</v>
      </c>
      <c r="G248" s="433">
        <v>1379</v>
      </c>
      <c r="H248" s="433">
        <v>24</v>
      </c>
      <c r="I248" s="433">
        <v>2</v>
      </c>
      <c r="J248" s="433">
        <v>10</v>
      </c>
      <c r="K248" s="433">
        <v>121</v>
      </c>
      <c r="L248" s="434">
        <v>63</v>
      </c>
    </row>
    <row r="249" spans="2:12" s="267" customFormat="1" ht="15" x14ac:dyDescent="0.25">
      <c r="B249" s="572"/>
      <c r="C249" s="422" t="s">
        <v>193</v>
      </c>
      <c r="D249" s="433">
        <v>2200</v>
      </c>
      <c r="E249" s="433">
        <v>377</v>
      </c>
      <c r="F249" s="433">
        <v>999</v>
      </c>
      <c r="G249" s="433">
        <v>713</v>
      </c>
      <c r="H249" s="433">
        <v>24</v>
      </c>
      <c r="I249" s="433">
        <v>3</v>
      </c>
      <c r="J249" s="433">
        <v>10</v>
      </c>
      <c r="K249" s="433">
        <v>55</v>
      </c>
      <c r="L249" s="434">
        <v>19</v>
      </c>
    </row>
    <row r="250" spans="2:12" s="267" customFormat="1" ht="15" x14ac:dyDescent="0.25">
      <c r="B250" s="572"/>
      <c r="C250" s="422" t="s">
        <v>145</v>
      </c>
      <c r="D250" s="433">
        <v>1416</v>
      </c>
      <c r="E250" s="433">
        <v>296</v>
      </c>
      <c r="F250" s="433">
        <v>582</v>
      </c>
      <c r="G250" s="433">
        <v>480</v>
      </c>
      <c r="H250" s="433">
        <v>19</v>
      </c>
      <c r="I250" s="433">
        <v>0</v>
      </c>
      <c r="J250" s="433">
        <v>2</v>
      </c>
      <c r="K250" s="433">
        <v>31</v>
      </c>
      <c r="L250" s="434">
        <v>6</v>
      </c>
    </row>
    <row r="251" spans="2:12" s="267" customFormat="1" ht="15" x14ac:dyDescent="0.25">
      <c r="B251" s="421" t="s">
        <v>69</v>
      </c>
      <c r="C251" s="422" t="s">
        <v>69</v>
      </c>
      <c r="D251" s="433">
        <v>3</v>
      </c>
      <c r="E251" s="433">
        <v>2</v>
      </c>
      <c r="F251" s="433">
        <v>1</v>
      </c>
      <c r="G251" s="433">
        <v>0</v>
      </c>
      <c r="H251" s="433">
        <v>0</v>
      </c>
      <c r="I251" s="433">
        <v>0</v>
      </c>
      <c r="J251" s="433">
        <v>0</v>
      </c>
      <c r="K251" s="433">
        <v>0</v>
      </c>
      <c r="L251" s="434">
        <v>0</v>
      </c>
    </row>
    <row r="254" spans="2:12" s="45" customFormat="1" ht="20.25" customHeight="1" x14ac:dyDescent="0.25">
      <c r="B254" s="508" t="s">
        <v>845</v>
      </c>
      <c r="C254" s="508"/>
      <c r="D254" s="508"/>
      <c r="E254" s="508"/>
      <c r="F254" s="508"/>
      <c r="G254" s="508"/>
    </row>
    <row r="255" spans="2:12" s="45" customFormat="1" ht="23.45" customHeight="1" x14ac:dyDescent="0.25">
      <c r="B255" s="504" t="s">
        <v>811</v>
      </c>
      <c r="C255" s="504"/>
      <c r="D255" s="504"/>
      <c r="E255" s="504"/>
      <c r="F255" s="504"/>
      <c r="G255" s="504"/>
    </row>
    <row r="256" spans="2:12" ht="16.5" x14ac:dyDescent="0.25">
      <c r="B256" s="417" t="s">
        <v>840</v>
      </c>
      <c r="C256" s="45"/>
      <c r="D256" s="45"/>
      <c r="E256" s="45"/>
      <c r="F256" s="45"/>
      <c r="G256" s="45"/>
    </row>
  </sheetData>
  <mergeCells count="32">
    <mergeCell ref="B113:B119"/>
    <mergeCell ref="B120:B136"/>
    <mergeCell ref="B137:B150"/>
    <mergeCell ref="B151:B173"/>
    <mergeCell ref="B244:B246"/>
    <mergeCell ref="B187:B192"/>
    <mergeCell ref="B193:B197"/>
    <mergeCell ref="B198:B206"/>
    <mergeCell ref="B207:B216"/>
    <mergeCell ref="B217:B226"/>
    <mergeCell ref="B255:G255"/>
    <mergeCell ref="B254:G254"/>
    <mergeCell ref="B6:B21"/>
    <mergeCell ref="B22:B29"/>
    <mergeCell ref="B30:B37"/>
    <mergeCell ref="B38:B44"/>
    <mergeCell ref="B174:B186"/>
    <mergeCell ref="B45:B52"/>
    <mergeCell ref="B53:B63"/>
    <mergeCell ref="B64:B78"/>
    <mergeCell ref="B79:B86"/>
    <mergeCell ref="B87:B112"/>
    <mergeCell ref="B227:B230"/>
    <mergeCell ref="B231:B238"/>
    <mergeCell ref="B239:B243"/>
    <mergeCell ref="B247:B250"/>
    <mergeCell ref="B1:G1"/>
    <mergeCell ref="C3:C4"/>
    <mergeCell ref="D3:D4"/>
    <mergeCell ref="E3:L3"/>
    <mergeCell ref="B2:L2"/>
    <mergeCell ref="B3:B4"/>
  </mergeCells>
  <hyperlinks>
    <hyperlink ref="M2" location="INDICE!B58" display="INDICE"/>
  </hyperlinks>
  <printOptions horizontalCentered="1"/>
  <pageMargins left="0.19685039370078741" right="0.19685039370078741" top="1.1811023622047245" bottom="0.39370078740157483" header="0.19685039370078741" footer="0.19685039370078741"/>
  <pageSetup scale="80" firstPageNumber="172" orientation="landscape" useFirstPageNumber="1" r:id="rId1"/>
  <headerFooter scaleWithDoc="0">
    <oddHeader>&amp;C&amp;G</oddHeader>
    <oddFooter>&amp;C&amp;10&amp;P</oddFooter>
  </headerFooter>
  <drawing r:id="rId2"/>
  <legacyDrawingHF r:id="rId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9"/>
  <dimension ref="B1:AC85"/>
  <sheetViews>
    <sheetView zoomScaleNormal="100" workbookViewId="0">
      <selection activeCell="R54" sqref="R54"/>
    </sheetView>
  </sheetViews>
  <sheetFormatPr baseColWidth="10" defaultColWidth="11.42578125" defaultRowHeight="14.25" x14ac:dyDescent="0.25"/>
  <cols>
    <col min="1" max="1" width="3.7109375" style="50" customWidth="1"/>
    <col min="2" max="3" width="11.42578125" style="53"/>
    <col min="4" max="16" width="10.42578125" style="50" customWidth="1"/>
    <col min="17" max="17" width="11.7109375" style="50" bestFit="1" customWidth="1"/>
    <col min="18" max="18" width="11.42578125" style="50"/>
    <col min="19" max="19" width="11.85546875" style="50" customWidth="1"/>
    <col min="20" max="16384" width="11.42578125" style="50"/>
  </cols>
  <sheetData>
    <row r="1" spans="2:29" ht="108.75" customHeight="1" x14ac:dyDescent="0.25">
      <c r="B1" s="581"/>
      <c r="C1" s="581"/>
      <c r="D1" s="581"/>
      <c r="E1" s="581"/>
      <c r="F1" s="581"/>
      <c r="G1" s="581"/>
      <c r="H1" s="581"/>
      <c r="I1" s="581"/>
      <c r="J1" s="581"/>
      <c r="K1" s="581"/>
      <c r="L1" s="581"/>
      <c r="M1" s="581"/>
      <c r="N1" s="581"/>
      <c r="O1" s="581"/>
      <c r="P1" s="581"/>
      <c r="Q1" s="54"/>
      <c r="R1" s="54"/>
      <c r="S1" s="54"/>
      <c r="T1" s="54"/>
      <c r="U1" s="54"/>
      <c r="V1" s="54"/>
    </row>
    <row r="2" spans="2:29" ht="42" customHeight="1" x14ac:dyDescent="0.25">
      <c r="B2" s="578" t="s">
        <v>870</v>
      </c>
      <c r="C2" s="578"/>
      <c r="D2" s="578"/>
      <c r="E2" s="578"/>
      <c r="F2" s="578"/>
      <c r="G2" s="578"/>
      <c r="H2" s="578"/>
      <c r="I2" s="578"/>
      <c r="J2" s="578"/>
      <c r="K2" s="578"/>
      <c r="L2" s="578"/>
      <c r="M2" s="578"/>
      <c r="N2" s="578"/>
      <c r="O2" s="578"/>
      <c r="P2" s="578"/>
    </row>
    <row r="3" spans="2:29" s="52" customFormat="1" ht="15" customHeight="1" x14ac:dyDescent="0.25">
      <c r="B3" s="514" t="s">
        <v>535</v>
      </c>
      <c r="C3" s="514"/>
      <c r="D3" s="514" t="s">
        <v>32</v>
      </c>
      <c r="E3" s="514" t="s">
        <v>356</v>
      </c>
      <c r="F3" s="514"/>
      <c r="G3" s="514"/>
      <c r="H3" s="514"/>
      <c r="I3" s="514"/>
      <c r="J3" s="514"/>
      <c r="K3" s="514"/>
      <c r="L3" s="514"/>
      <c r="M3" s="514"/>
      <c r="N3" s="514"/>
      <c r="O3" s="514"/>
      <c r="P3" s="514"/>
      <c r="R3" s="250" t="s">
        <v>358</v>
      </c>
    </row>
    <row r="4" spans="2:29" s="52" customFormat="1" ht="27" x14ac:dyDescent="0.25">
      <c r="B4" s="514"/>
      <c r="C4" s="514"/>
      <c r="D4" s="475"/>
      <c r="E4" s="388" t="s">
        <v>315</v>
      </c>
      <c r="F4" s="388" t="s">
        <v>316</v>
      </c>
      <c r="G4" s="388" t="s">
        <v>317</v>
      </c>
      <c r="H4" s="388" t="s">
        <v>318</v>
      </c>
      <c r="I4" s="388" t="s">
        <v>319</v>
      </c>
      <c r="J4" s="388" t="s">
        <v>320</v>
      </c>
      <c r="K4" s="388" t="s">
        <v>321</v>
      </c>
      <c r="L4" s="388" t="s">
        <v>322</v>
      </c>
      <c r="M4" s="388" t="s">
        <v>323</v>
      </c>
      <c r="N4" s="388" t="s">
        <v>324</v>
      </c>
      <c r="O4" s="388" t="s">
        <v>325</v>
      </c>
      <c r="P4" s="388" t="s">
        <v>326</v>
      </c>
    </row>
    <row r="5" spans="2:29" s="64" customFormat="1" ht="18" customHeight="1" x14ac:dyDescent="0.25">
      <c r="B5" s="575" t="s">
        <v>359</v>
      </c>
      <c r="C5" s="579"/>
      <c r="D5" s="356">
        <v>1394</v>
      </c>
      <c r="E5" s="356">
        <v>92</v>
      </c>
      <c r="F5" s="356">
        <v>126</v>
      </c>
      <c r="G5" s="356">
        <v>111</v>
      </c>
      <c r="H5" s="356">
        <v>100</v>
      </c>
      <c r="I5" s="356">
        <v>118</v>
      </c>
      <c r="J5" s="356">
        <v>121</v>
      </c>
      <c r="K5" s="356">
        <v>103</v>
      </c>
      <c r="L5" s="356">
        <v>144</v>
      </c>
      <c r="M5" s="356">
        <v>133</v>
      </c>
      <c r="N5" s="356">
        <v>127</v>
      </c>
      <c r="O5" s="356">
        <v>110</v>
      </c>
      <c r="P5" s="356">
        <v>109</v>
      </c>
    </row>
    <row r="6" spans="2:29" s="52" customFormat="1" x14ac:dyDescent="0.25">
      <c r="B6" s="573" t="s">
        <v>119</v>
      </c>
      <c r="C6" s="577"/>
      <c r="D6" s="357">
        <v>1216</v>
      </c>
      <c r="E6" s="357">
        <v>82</v>
      </c>
      <c r="F6" s="357">
        <v>115</v>
      </c>
      <c r="G6" s="357">
        <v>98</v>
      </c>
      <c r="H6" s="357">
        <v>87</v>
      </c>
      <c r="I6" s="357">
        <v>99</v>
      </c>
      <c r="J6" s="357">
        <v>105</v>
      </c>
      <c r="K6" s="357">
        <v>91</v>
      </c>
      <c r="L6" s="357">
        <v>121</v>
      </c>
      <c r="M6" s="357">
        <v>118</v>
      </c>
      <c r="N6" s="357">
        <v>112</v>
      </c>
      <c r="O6" s="357">
        <v>94</v>
      </c>
      <c r="P6" s="357">
        <v>94</v>
      </c>
    </row>
    <row r="7" spans="2:29" s="52" customFormat="1" x14ac:dyDescent="0.25">
      <c r="B7" s="573" t="s">
        <v>120</v>
      </c>
      <c r="C7" s="577"/>
      <c r="D7" s="357">
        <v>178</v>
      </c>
      <c r="E7" s="357">
        <v>10</v>
      </c>
      <c r="F7" s="357">
        <v>11</v>
      </c>
      <c r="G7" s="357">
        <v>13</v>
      </c>
      <c r="H7" s="357">
        <v>13</v>
      </c>
      <c r="I7" s="357">
        <v>19</v>
      </c>
      <c r="J7" s="357">
        <v>16</v>
      </c>
      <c r="K7" s="357">
        <v>12</v>
      </c>
      <c r="L7" s="357">
        <v>23</v>
      </c>
      <c r="M7" s="357">
        <v>15</v>
      </c>
      <c r="N7" s="357">
        <v>15</v>
      </c>
      <c r="O7" s="357">
        <v>16</v>
      </c>
      <c r="P7" s="357">
        <v>15</v>
      </c>
    </row>
    <row r="8" spans="2:29" s="64" customFormat="1" ht="13.5" x14ac:dyDescent="0.25">
      <c r="B8" s="575" t="s">
        <v>64</v>
      </c>
      <c r="C8" s="576"/>
      <c r="D8" s="356">
        <v>469</v>
      </c>
      <c r="E8" s="356">
        <v>25</v>
      </c>
      <c r="F8" s="356">
        <v>32</v>
      </c>
      <c r="G8" s="356">
        <v>28</v>
      </c>
      <c r="H8" s="356">
        <v>30</v>
      </c>
      <c r="I8" s="356">
        <v>49</v>
      </c>
      <c r="J8" s="356">
        <v>43</v>
      </c>
      <c r="K8" s="356">
        <v>36</v>
      </c>
      <c r="L8" s="356">
        <v>52</v>
      </c>
      <c r="M8" s="356">
        <v>58</v>
      </c>
      <c r="N8" s="356">
        <v>43</v>
      </c>
      <c r="O8" s="356">
        <v>37</v>
      </c>
      <c r="P8" s="356">
        <v>36</v>
      </c>
    </row>
    <row r="9" spans="2:29" s="52" customFormat="1" ht="15" customHeight="1" x14ac:dyDescent="0.25">
      <c r="B9" s="573" t="s">
        <v>119</v>
      </c>
      <c r="C9" s="574"/>
      <c r="D9" s="357">
        <v>346</v>
      </c>
      <c r="E9" s="357">
        <v>19</v>
      </c>
      <c r="F9" s="357">
        <v>24</v>
      </c>
      <c r="G9" s="357">
        <v>18</v>
      </c>
      <c r="H9" s="357">
        <v>21</v>
      </c>
      <c r="I9" s="357">
        <v>31</v>
      </c>
      <c r="J9" s="357">
        <v>35</v>
      </c>
      <c r="K9" s="357">
        <v>27</v>
      </c>
      <c r="L9" s="357">
        <v>34</v>
      </c>
      <c r="M9" s="357">
        <v>47</v>
      </c>
      <c r="N9" s="357">
        <v>35</v>
      </c>
      <c r="O9" s="357">
        <v>28</v>
      </c>
      <c r="P9" s="357">
        <v>27</v>
      </c>
      <c r="Q9" s="65"/>
      <c r="R9" s="65"/>
      <c r="S9" s="65"/>
      <c r="T9" s="65"/>
      <c r="U9" s="65"/>
      <c r="V9" s="65"/>
      <c r="W9" s="65"/>
      <c r="X9" s="65"/>
      <c r="Y9" s="65"/>
      <c r="Z9" s="65"/>
      <c r="AA9" s="65"/>
      <c r="AB9" s="65"/>
      <c r="AC9" s="65"/>
    </row>
    <row r="10" spans="2:29" s="52" customFormat="1" x14ac:dyDescent="0.25">
      <c r="B10" s="573" t="s">
        <v>120</v>
      </c>
      <c r="C10" s="574"/>
      <c r="D10" s="357">
        <v>123</v>
      </c>
      <c r="E10" s="357">
        <v>6</v>
      </c>
      <c r="F10" s="357">
        <v>8</v>
      </c>
      <c r="G10" s="357">
        <v>10</v>
      </c>
      <c r="H10" s="357">
        <v>9</v>
      </c>
      <c r="I10" s="357">
        <v>18</v>
      </c>
      <c r="J10" s="357">
        <v>8</v>
      </c>
      <c r="K10" s="357">
        <v>9</v>
      </c>
      <c r="L10" s="357">
        <v>18</v>
      </c>
      <c r="M10" s="357">
        <v>11</v>
      </c>
      <c r="N10" s="357">
        <v>8</v>
      </c>
      <c r="O10" s="357">
        <v>9</v>
      </c>
      <c r="P10" s="357">
        <v>9</v>
      </c>
      <c r="Q10" s="65"/>
      <c r="R10" s="65"/>
      <c r="S10" s="65"/>
      <c r="T10" s="65"/>
      <c r="U10" s="65"/>
      <c r="V10" s="65"/>
      <c r="W10" s="65"/>
      <c r="X10" s="65"/>
      <c r="Y10" s="65"/>
      <c r="Z10" s="65"/>
      <c r="AA10" s="65"/>
      <c r="AB10" s="65"/>
      <c r="AC10" s="65"/>
    </row>
    <row r="11" spans="2:29" s="64" customFormat="1" ht="13.5" customHeight="1" x14ac:dyDescent="0.25">
      <c r="B11" s="575" t="s">
        <v>116</v>
      </c>
      <c r="C11" s="576"/>
      <c r="D11" s="356">
        <v>16</v>
      </c>
      <c r="E11" s="356">
        <v>4</v>
      </c>
      <c r="F11" s="356">
        <v>0</v>
      </c>
      <c r="G11" s="356">
        <v>0</v>
      </c>
      <c r="H11" s="356">
        <v>0</v>
      </c>
      <c r="I11" s="356">
        <v>3</v>
      </c>
      <c r="J11" s="356">
        <v>1</v>
      </c>
      <c r="K11" s="356">
        <v>2</v>
      </c>
      <c r="L11" s="356">
        <v>1</v>
      </c>
      <c r="M11" s="356">
        <v>1</v>
      </c>
      <c r="N11" s="356">
        <v>1</v>
      </c>
      <c r="O11" s="356">
        <v>3</v>
      </c>
      <c r="P11" s="356">
        <v>0</v>
      </c>
    </row>
    <row r="12" spans="2:29" s="52" customFormat="1" ht="15" customHeight="1" x14ac:dyDescent="0.25">
      <c r="B12" s="573" t="s">
        <v>119</v>
      </c>
      <c r="C12" s="577"/>
      <c r="D12" s="357">
        <v>8</v>
      </c>
      <c r="E12" s="357">
        <v>2</v>
      </c>
      <c r="F12" s="357">
        <v>0</v>
      </c>
      <c r="G12" s="357">
        <v>0</v>
      </c>
      <c r="H12" s="357">
        <v>0</v>
      </c>
      <c r="I12" s="357">
        <v>1</v>
      </c>
      <c r="J12" s="357">
        <v>0</v>
      </c>
      <c r="K12" s="357">
        <v>1</v>
      </c>
      <c r="L12" s="357">
        <v>1</v>
      </c>
      <c r="M12" s="357">
        <v>1</v>
      </c>
      <c r="N12" s="357">
        <v>1</v>
      </c>
      <c r="O12" s="357">
        <v>1</v>
      </c>
      <c r="P12" s="357">
        <v>0</v>
      </c>
      <c r="Q12" s="65"/>
      <c r="R12" s="65"/>
      <c r="S12" s="65"/>
      <c r="T12" s="65"/>
      <c r="U12" s="65"/>
      <c r="V12" s="65"/>
      <c r="W12" s="65"/>
      <c r="X12" s="65"/>
      <c r="Y12" s="65"/>
      <c r="Z12" s="65"/>
      <c r="AA12" s="65"/>
      <c r="AB12" s="65"/>
      <c r="AC12" s="65"/>
    </row>
    <row r="13" spans="2:29" s="52" customFormat="1" x14ac:dyDescent="0.25">
      <c r="B13" s="573" t="s">
        <v>120</v>
      </c>
      <c r="C13" s="577"/>
      <c r="D13" s="357">
        <v>8</v>
      </c>
      <c r="E13" s="357">
        <v>2</v>
      </c>
      <c r="F13" s="357">
        <v>0</v>
      </c>
      <c r="G13" s="357">
        <v>0</v>
      </c>
      <c r="H13" s="357">
        <v>0</v>
      </c>
      <c r="I13" s="357">
        <v>2</v>
      </c>
      <c r="J13" s="357">
        <v>1</v>
      </c>
      <c r="K13" s="357">
        <v>1</v>
      </c>
      <c r="L13" s="357">
        <v>0</v>
      </c>
      <c r="M13" s="357">
        <v>0</v>
      </c>
      <c r="N13" s="357">
        <v>0</v>
      </c>
      <c r="O13" s="357">
        <v>2</v>
      </c>
      <c r="P13" s="357">
        <v>0</v>
      </c>
      <c r="Q13" s="65"/>
      <c r="R13" s="65"/>
      <c r="S13" s="65"/>
      <c r="T13" s="65"/>
      <c r="U13" s="65"/>
      <c r="V13" s="65"/>
      <c r="W13" s="65"/>
      <c r="X13" s="65"/>
      <c r="Y13" s="65"/>
      <c r="Z13" s="65"/>
      <c r="AA13" s="65"/>
      <c r="AB13" s="65"/>
      <c r="AC13" s="65"/>
    </row>
    <row r="14" spans="2:29" s="64" customFormat="1" ht="15" customHeight="1" x14ac:dyDescent="0.25">
      <c r="B14" s="575" t="s">
        <v>99</v>
      </c>
      <c r="C14" s="576"/>
      <c r="D14" s="356">
        <v>16</v>
      </c>
      <c r="E14" s="356">
        <v>1</v>
      </c>
      <c r="F14" s="356">
        <v>1</v>
      </c>
      <c r="G14" s="356">
        <v>0</v>
      </c>
      <c r="H14" s="356">
        <v>2</v>
      </c>
      <c r="I14" s="356">
        <v>2</v>
      </c>
      <c r="J14" s="356">
        <v>3</v>
      </c>
      <c r="K14" s="356">
        <v>1</v>
      </c>
      <c r="L14" s="356">
        <v>1</v>
      </c>
      <c r="M14" s="356">
        <v>2</v>
      </c>
      <c r="N14" s="356">
        <v>1</v>
      </c>
      <c r="O14" s="356">
        <v>1</v>
      </c>
      <c r="P14" s="356">
        <v>1</v>
      </c>
    </row>
    <row r="15" spans="2:29" s="52" customFormat="1" ht="15" customHeight="1" x14ac:dyDescent="0.25">
      <c r="B15" s="573" t="s">
        <v>119</v>
      </c>
      <c r="C15" s="574"/>
      <c r="D15" s="357">
        <v>10</v>
      </c>
      <c r="E15" s="357">
        <v>0</v>
      </c>
      <c r="F15" s="357">
        <v>1</v>
      </c>
      <c r="G15" s="357">
        <v>0</v>
      </c>
      <c r="H15" s="357">
        <v>1</v>
      </c>
      <c r="I15" s="357">
        <v>2</v>
      </c>
      <c r="J15" s="357">
        <v>1</v>
      </c>
      <c r="K15" s="357">
        <v>1</v>
      </c>
      <c r="L15" s="357">
        <v>0</v>
      </c>
      <c r="M15" s="357">
        <v>1</v>
      </c>
      <c r="N15" s="357">
        <v>1</v>
      </c>
      <c r="O15" s="357">
        <v>1</v>
      </c>
      <c r="P15" s="357">
        <v>1</v>
      </c>
    </row>
    <row r="16" spans="2:29" s="52" customFormat="1" ht="15" customHeight="1" x14ac:dyDescent="0.25">
      <c r="B16" s="573" t="s">
        <v>120</v>
      </c>
      <c r="C16" s="574"/>
      <c r="D16" s="357">
        <v>6</v>
      </c>
      <c r="E16" s="357">
        <v>1</v>
      </c>
      <c r="F16" s="357">
        <v>0</v>
      </c>
      <c r="G16" s="357">
        <v>0</v>
      </c>
      <c r="H16" s="357">
        <v>1</v>
      </c>
      <c r="I16" s="357">
        <v>0</v>
      </c>
      <c r="J16" s="357">
        <v>2</v>
      </c>
      <c r="K16" s="357">
        <v>0</v>
      </c>
      <c r="L16" s="357">
        <v>1</v>
      </c>
      <c r="M16" s="357">
        <v>1</v>
      </c>
      <c r="N16" s="357">
        <v>0</v>
      </c>
      <c r="O16" s="357">
        <v>0</v>
      </c>
      <c r="P16" s="357">
        <v>0</v>
      </c>
    </row>
    <row r="17" spans="2:16" s="64" customFormat="1" ht="13.5" customHeight="1" x14ac:dyDescent="0.25">
      <c r="B17" s="575" t="s">
        <v>107</v>
      </c>
      <c r="C17" s="576"/>
      <c r="D17" s="356">
        <v>9</v>
      </c>
      <c r="E17" s="356">
        <v>0</v>
      </c>
      <c r="F17" s="356">
        <v>0</v>
      </c>
      <c r="G17" s="356">
        <v>1</v>
      </c>
      <c r="H17" s="356">
        <v>1</v>
      </c>
      <c r="I17" s="356">
        <v>1</v>
      </c>
      <c r="J17" s="356">
        <v>0</v>
      </c>
      <c r="K17" s="356">
        <v>0</v>
      </c>
      <c r="L17" s="356">
        <v>0</v>
      </c>
      <c r="M17" s="356">
        <v>4</v>
      </c>
      <c r="N17" s="356">
        <v>1</v>
      </c>
      <c r="O17" s="356">
        <v>1</v>
      </c>
      <c r="P17" s="356">
        <v>0</v>
      </c>
    </row>
    <row r="18" spans="2:16" s="52" customFormat="1" ht="15" customHeight="1" x14ac:dyDescent="0.25">
      <c r="B18" s="573" t="s">
        <v>119</v>
      </c>
      <c r="C18" s="574"/>
      <c r="D18" s="357">
        <v>8</v>
      </c>
      <c r="E18" s="357">
        <v>0</v>
      </c>
      <c r="F18" s="357">
        <v>0</v>
      </c>
      <c r="G18" s="357">
        <v>1</v>
      </c>
      <c r="H18" s="357">
        <v>1</v>
      </c>
      <c r="I18" s="357">
        <v>0</v>
      </c>
      <c r="J18" s="357">
        <v>0</v>
      </c>
      <c r="K18" s="357">
        <v>0</v>
      </c>
      <c r="L18" s="357">
        <v>0</v>
      </c>
      <c r="M18" s="357">
        <v>4</v>
      </c>
      <c r="N18" s="357">
        <v>1</v>
      </c>
      <c r="O18" s="357">
        <v>1</v>
      </c>
      <c r="P18" s="357">
        <v>0</v>
      </c>
    </row>
    <row r="19" spans="2:16" s="52" customFormat="1" x14ac:dyDescent="0.25">
      <c r="B19" s="573" t="s">
        <v>120</v>
      </c>
      <c r="C19" s="574"/>
      <c r="D19" s="357">
        <v>1</v>
      </c>
      <c r="E19" s="357">
        <v>0</v>
      </c>
      <c r="F19" s="357">
        <v>0</v>
      </c>
      <c r="G19" s="357">
        <v>0</v>
      </c>
      <c r="H19" s="357">
        <v>0</v>
      </c>
      <c r="I19" s="357">
        <v>1</v>
      </c>
      <c r="J19" s="357">
        <v>0</v>
      </c>
      <c r="K19" s="357">
        <v>0</v>
      </c>
      <c r="L19" s="357">
        <v>0</v>
      </c>
      <c r="M19" s="357">
        <v>0</v>
      </c>
      <c r="N19" s="357">
        <v>0</v>
      </c>
      <c r="O19" s="357">
        <v>0</v>
      </c>
      <c r="P19" s="357">
        <v>0</v>
      </c>
    </row>
    <row r="20" spans="2:16" s="64" customFormat="1" ht="13.5" customHeight="1" x14ac:dyDescent="0.25">
      <c r="B20" s="575" t="s">
        <v>104</v>
      </c>
      <c r="C20" s="576"/>
      <c r="D20" s="356">
        <v>17</v>
      </c>
      <c r="E20" s="356">
        <v>1</v>
      </c>
      <c r="F20" s="356">
        <v>1</v>
      </c>
      <c r="G20" s="356">
        <v>1</v>
      </c>
      <c r="H20" s="356">
        <v>2</v>
      </c>
      <c r="I20" s="356">
        <v>1</v>
      </c>
      <c r="J20" s="356">
        <v>2</v>
      </c>
      <c r="K20" s="356">
        <v>1</v>
      </c>
      <c r="L20" s="356">
        <v>1</v>
      </c>
      <c r="M20" s="356">
        <v>3</v>
      </c>
      <c r="N20" s="356">
        <v>3</v>
      </c>
      <c r="O20" s="356">
        <v>1</v>
      </c>
      <c r="P20" s="356">
        <v>0</v>
      </c>
    </row>
    <row r="21" spans="2:16" s="52" customFormat="1" ht="15" customHeight="1" x14ac:dyDescent="0.25">
      <c r="B21" s="573" t="s">
        <v>119</v>
      </c>
      <c r="C21" s="574"/>
      <c r="D21" s="357">
        <v>15</v>
      </c>
      <c r="E21" s="357">
        <v>1</v>
      </c>
      <c r="F21" s="357">
        <v>1</v>
      </c>
      <c r="G21" s="357">
        <v>1</v>
      </c>
      <c r="H21" s="357">
        <v>2</v>
      </c>
      <c r="I21" s="357">
        <v>1</v>
      </c>
      <c r="J21" s="357">
        <v>2</v>
      </c>
      <c r="K21" s="357">
        <v>0</v>
      </c>
      <c r="L21" s="357">
        <v>0</v>
      </c>
      <c r="M21" s="357">
        <v>3</v>
      </c>
      <c r="N21" s="357">
        <v>3</v>
      </c>
      <c r="O21" s="357">
        <v>1</v>
      </c>
      <c r="P21" s="357">
        <v>0</v>
      </c>
    </row>
    <row r="22" spans="2:16" s="52" customFormat="1" x14ac:dyDescent="0.25">
      <c r="B22" s="573" t="s">
        <v>120</v>
      </c>
      <c r="C22" s="574"/>
      <c r="D22" s="357">
        <v>2</v>
      </c>
      <c r="E22" s="357">
        <v>0</v>
      </c>
      <c r="F22" s="357">
        <v>0</v>
      </c>
      <c r="G22" s="357">
        <v>0</v>
      </c>
      <c r="H22" s="357">
        <v>0</v>
      </c>
      <c r="I22" s="357">
        <v>0</v>
      </c>
      <c r="J22" s="357">
        <v>0</v>
      </c>
      <c r="K22" s="357">
        <v>1</v>
      </c>
      <c r="L22" s="357">
        <v>1</v>
      </c>
      <c r="M22" s="357">
        <v>0</v>
      </c>
      <c r="N22" s="357">
        <v>0</v>
      </c>
      <c r="O22" s="357">
        <v>0</v>
      </c>
      <c r="P22" s="357">
        <v>0</v>
      </c>
    </row>
    <row r="23" spans="2:16" s="64" customFormat="1" ht="13.5" customHeight="1" x14ac:dyDescent="0.25">
      <c r="B23" s="575" t="s">
        <v>114</v>
      </c>
      <c r="C23" s="576"/>
      <c r="D23" s="356">
        <v>36</v>
      </c>
      <c r="E23" s="356">
        <v>0</v>
      </c>
      <c r="F23" s="356">
        <v>3</v>
      </c>
      <c r="G23" s="356">
        <v>1</v>
      </c>
      <c r="H23" s="356">
        <v>4</v>
      </c>
      <c r="I23" s="356">
        <v>4</v>
      </c>
      <c r="J23" s="356">
        <v>1</v>
      </c>
      <c r="K23" s="356">
        <v>2</v>
      </c>
      <c r="L23" s="356">
        <v>4</v>
      </c>
      <c r="M23" s="356">
        <v>6</v>
      </c>
      <c r="N23" s="356">
        <v>6</v>
      </c>
      <c r="O23" s="356">
        <v>3</v>
      </c>
      <c r="P23" s="356">
        <v>2</v>
      </c>
    </row>
    <row r="24" spans="2:16" s="52" customFormat="1" ht="15" customHeight="1" x14ac:dyDescent="0.25">
      <c r="B24" s="573" t="s">
        <v>119</v>
      </c>
      <c r="C24" s="574"/>
      <c r="D24" s="357">
        <v>26</v>
      </c>
      <c r="E24" s="357">
        <v>0</v>
      </c>
      <c r="F24" s="357">
        <v>1</v>
      </c>
      <c r="G24" s="357">
        <v>1</v>
      </c>
      <c r="H24" s="357">
        <v>2</v>
      </c>
      <c r="I24" s="357">
        <v>4</v>
      </c>
      <c r="J24" s="357">
        <v>1</v>
      </c>
      <c r="K24" s="357">
        <v>2</v>
      </c>
      <c r="L24" s="357">
        <v>4</v>
      </c>
      <c r="M24" s="357">
        <v>1</v>
      </c>
      <c r="N24" s="357">
        <v>5</v>
      </c>
      <c r="O24" s="357">
        <v>3</v>
      </c>
      <c r="P24" s="357">
        <v>2</v>
      </c>
    </row>
    <row r="25" spans="2:16" s="52" customFormat="1" x14ac:dyDescent="0.25">
      <c r="B25" s="573" t="s">
        <v>120</v>
      </c>
      <c r="C25" s="574"/>
      <c r="D25" s="357">
        <v>10</v>
      </c>
      <c r="E25" s="357">
        <v>0</v>
      </c>
      <c r="F25" s="357">
        <v>2</v>
      </c>
      <c r="G25" s="357">
        <v>0</v>
      </c>
      <c r="H25" s="357">
        <v>2</v>
      </c>
      <c r="I25" s="357">
        <v>0</v>
      </c>
      <c r="J25" s="357">
        <v>0</v>
      </c>
      <c r="K25" s="357">
        <v>0</v>
      </c>
      <c r="L25" s="357">
        <v>0</v>
      </c>
      <c r="M25" s="357">
        <v>5</v>
      </c>
      <c r="N25" s="357">
        <v>1</v>
      </c>
      <c r="O25" s="357">
        <v>0</v>
      </c>
      <c r="P25" s="357">
        <v>0</v>
      </c>
    </row>
    <row r="26" spans="2:16" s="64" customFormat="1" ht="13.5" customHeight="1" x14ac:dyDescent="0.25">
      <c r="B26" s="575" t="s">
        <v>106</v>
      </c>
      <c r="C26" s="576"/>
      <c r="D26" s="356">
        <v>29</v>
      </c>
      <c r="E26" s="356">
        <v>1</v>
      </c>
      <c r="F26" s="356">
        <v>1</v>
      </c>
      <c r="G26" s="356">
        <v>0</v>
      </c>
      <c r="H26" s="356">
        <v>2</v>
      </c>
      <c r="I26" s="356">
        <v>2</v>
      </c>
      <c r="J26" s="356">
        <v>4</v>
      </c>
      <c r="K26" s="356">
        <v>0</v>
      </c>
      <c r="L26" s="356">
        <v>3</v>
      </c>
      <c r="M26" s="356">
        <v>6</v>
      </c>
      <c r="N26" s="356">
        <v>5</v>
      </c>
      <c r="O26" s="356">
        <v>3</v>
      </c>
      <c r="P26" s="356">
        <v>2</v>
      </c>
    </row>
    <row r="27" spans="2:16" s="52" customFormat="1" ht="15" customHeight="1" x14ac:dyDescent="0.25">
      <c r="B27" s="573" t="s">
        <v>119</v>
      </c>
      <c r="C27" s="574"/>
      <c r="D27" s="357">
        <v>21</v>
      </c>
      <c r="E27" s="357">
        <v>1</v>
      </c>
      <c r="F27" s="357">
        <v>1</v>
      </c>
      <c r="G27" s="357">
        <v>0</v>
      </c>
      <c r="H27" s="357">
        <v>2</v>
      </c>
      <c r="I27" s="357">
        <v>1</v>
      </c>
      <c r="J27" s="357">
        <v>4</v>
      </c>
      <c r="K27" s="357">
        <v>0</v>
      </c>
      <c r="L27" s="357">
        <v>2</v>
      </c>
      <c r="M27" s="357">
        <v>4</v>
      </c>
      <c r="N27" s="357">
        <v>4</v>
      </c>
      <c r="O27" s="357">
        <v>2</v>
      </c>
      <c r="P27" s="357">
        <v>0</v>
      </c>
    </row>
    <row r="28" spans="2:16" s="52" customFormat="1" x14ac:dyDescent="0.25">
      <c r="B28" s="573" t="s">
        <v>120</v>
      </c>
      <c r="C28" s="574"/>
      <c r="D28" s="357">
        <v>8</v>
      </c>
      <c r="E28" s="357">
        <v>0</v>
      </c>
      <c r="F28" s="357">
        <v>0</v>
      </c>
      <c r="G28" s="357">
        <v>0</v>
      </c>
      <c r="H28" s="357">
        <v>0</v>
      </c>
      <c r="I28" s="357">
        <v>1</v>
      </c>
      <c r="J28" s="357">
        <v>0</v>
      </c>
      <c r="K28" s="357">
        <v>0</v>
      </c>
      <c r="L28" s="357">
        <v>1</v>
      </c>
      <c r="M28" s="357">
        <v>2</v>
      </c>
      <c r="N28" s="357">
        <v>1</v>
      </c>
      <c r="O28" s="357">
        <v>1</v>
      </c>
      <c r="P28" s="357">
        <v>2</v>
      </c>
    </row>
    <row r="29" spans="2:16" s="64" customFormat="1" ht="13.5" customHeight="1" x14ac:dyDescent="0.25">
      <c r="B29" s="575" t="s">
        <v>103</v>
      </c>
      <c r="C29" s="576"/>
      <c r="D29" s="356">
        <v>19</v>
      </c>
      <c r="E29" s="356">
        <v>0</v>
      </c>
      <c r="F29" s="356">
        <v>1</v>
      </c>
      <c r="G29" s="356">
        <v>0</v>
      </c>
      <c r="H29" s="356">
        <v>2</v>
      </c>
      <c r="I29" s="356">
        <v>1</v>
      </c>
      <c r="J29" s="356">
        <v>2</v>
      </c>
      <c r="K29" s="356">
        <v>0</v>
      </c>
      <c r="L29" s="356">
        <v>5</v>
      </c>
      <c r="M29" s="356">
        <v>3</v>
      </c>
      <c r="N29" s="356">
        <v>1</v>
      </c>
      <c r="O29" s="356">
        <v>1</v>
      </c>
      <c r="P29" s="356">
        <v>3</v>
      </c>
    </row>
    <row r="30" spans="2:16" s="52" customFormat="1" ht="15" customHeight="1" x14ac:dyDescent="0.25">
      <c r="B30" s="573" t="s">
        <v>119</v>
      </c>
      <c r="C30" s="574"/>
      <c r="D30" s="357">
        <v>15</v>
      </c>
      <c r="E30" s="357">
        <v>0</v>
      </c>
      <c r="F30" s="357">
        <v>1</v>
      </c>
      <c r="G30" s="357">
        <v>0</v>
      </c>
      <c r="H30" s="357">
        <v>2</v>
      </c>
      <c r="I30" s="357">
        <v>0</v>
      </c>
      <c r="J30" s="357">
        <v>2</v>
      </c>
      <c r="K30" s="357">
        <v>0</v>
      </c>
      <c r="L30" s="357">
        <v>3</v>
      </c>
      <c r="M30" s="357">
        <v>3</v>
      </c>
      <c r="N30" s="357">
        <v>1</v>
      </c>
      <c r="O30" s="357">
        <v>1</v>
      </c>
      <c r="P30" s="357">
        <v>2</v>
      </c>
    </row>
    <row r="31" spans="2:16" s="52" customFormat="1" x14ac:dyDescent="0.25">
      <c r="B31" s="573" t="s">
        <v>120</v>
      </c>
      <c r="C31" s="574"/>
      <c r="D31" s="357">
        <v>4</v>
      </c>
      <c r="E31" s="357">
        <v>0</v>
      </c>
      <c r="F31" s="357">
        <v>0</v>
      </c>
      <c r="G31" s="357">
        <v>0</v>
      </c>
      <c r="H31" s="357">
        <v>0</v>
      </c>
      <c r="I31" s="357">
        <v>1</v>
      </c>
      <c r="J31" s="357">
        <v>0</v>
      </c>
      <c r="K31" s="357">
        <v>0</v>
      </c>
      <c r="L31" s="357">
        <v>2</v>
      </c>
      <c r="M31" s="357">
        <v>0</v>
      </c>
      <c r="N31" s="357">
        <v>0</v>
      </c>
      <c r="O31" s="357">
        <v>0</v>
      </c>
      <c r="P31" s="357">
        <v>1</v>
      </c>
    </row>
    <row r="32" spans="2:16" s="64" customFormat="1" ht="13.5" customHeight="1" x14ac:dyDescent="0.25">
      <c r="B32" s="575" t="s">
        <v>102</v>
      </c>
      <c r="C32" s="576"/>
      <c r="D32" s="356">
        <v>24</v>
      </c>
      <c r="E32" s="356">
        <v>3</v>
      </c>
      <c r="F32" s="356">
        <v>2</v>
      </c>
      <c r="G32" s="356">
        <v>3</v>
      </c>
      <c r="H32" s="356">
        <v>2</v>
      </c>
      <c r="I32" s="356">
        <v>3</v>
      </c>
      <c r="J32" s="356">
        <v>3</v>
      </c>
      <c r="K32" s="356">
        <v>3</v>
      </c>
      <c r="L32" s="356">
        <v>1</v>
      </c>
      <c r="M32" s="356">
        <v>0</v>
      </c>
      <c r="N32" s="356">
        <v>1</v>
      </c>
      <c r="O32" s="356">
        <v>3</v>
      </c>
      <c r="P32" s="356">
        <v>0</v>
      </c>
    </row>
    <row r="33" spans="2:16" s="52" customFormat="1" ht="15" customHeight="1" x14ac:dyDescent="0.25">
      <c r="B33" s="573" t="s">
        <v>119</v>
      </c>
      <c r="C33" s="574"/>
      <c r="D33" s="357">
        <v>20</v>
      </c>
      <c r="E33" s="357">
        <v>3</v>
      </c>
      <c r="F33" s="357">
        <v>2</v>
      </c>
      <c r="G33" s="357">
        <v>2</v>
      </c>
      <c r="H33" s="357">
        <v>2</v>
      </c>
      <c r="I33" s="357">
        <v>3</v>
      </c>
      <c r="J33" s="357">
        <v>2</v>
      </c>
      <c r="K33" s="357">
        <v>1</v>
      </c>
      <c r="L33" s="357">
        <v>1</v>
      </c>
      <c r="M33" s="357">
        <v>0</v>
      </c>
      <c r="N33" s="357">
        <v>1</v>
      </c>
      <c r="O33" s="357">
        <v>3</v>
      </c>
      <c r="P33" s="357">
        <v>0</v>
      </c>
    </row>
    <row r="34" spans="2:16" s="52" customFormat="1" ht="15" customHeight="1" x14ac:dyDescent="0.25">
      <c r="B34" s="577" t="s">
        <v>120</v>
      </c>
      <c r="C34" s="580"/>
      <c r="D34" s="357">
        <v>4</v>
      </c>
      <c r="E34" s="357">
        <v>0</v>
      </c>
      <c r="F34" s="357">
        <v>0</v>
      </c>
      <c r="G34" s="357">
        <v>1</v>
      </c>
      <c r="H34" s="357">
        <v>0</v>
      </c>
      <c r="I34" s="357">
        <v>0</v>
      </c>
      <c r="J34" s="357">
        <v>1</v>
      </c>
      <c r="K34" s="357">
        <v>2</v>
      </c>
      <c r="L34" s="357">
        <v>0</v>
      </c>
      <c r="M34" s="357">
        <v>0</v>
      </c>
      <c r="N34" s="357">
        <v>0</v>
      </c>
      <c r="O34" s="357">
        <v>0</v>
      </c>
      <c r="P34" s="357">
        <v>0</v>
      </c>
    </row>
    <row r="35" spans="2:16" s="64" customFormat="1" ht="13.5" x14ac:dyDescent="0.25">
      <c r="B35" s="575" t="s">
        <v>111</v>
      </c>
      <c r="C35" s="576"/>
      <c r="D35" s="356">
        <v>233</v>
      </c>
      <c r="E35" s="356">
        <v>13</v>
      </c>
      <c r="F35" s="356">
        <v>20</v>
      </c>
      <c r="G35" s="356">
        <v>14</v>
      </c>
      <c r="H35" s="356">
        <v>11</v>
      </c>
      <c r="I35" s="356">
        <v>25</v>
      </c>
      <c r="J35" s="356">
        <v>21</v>
      </c>
      <c r="K35" s="356">
        <v>20</v>
      </c>
      <c r="L35" s="356">
        <v>28</v>
      </c>
      <c r="M35" s="356">
        <v>28</v>
      </c>
      <c r="N35" s="356">
        <v>18</v>
      </c>
      <c r="O35" s="356">
        <v>15</v>
      </c>
      <c r="P35" s="356">
        <v>20</v>
      </c>
    </row>
    <row r="36" spans="2:16" s="64" customFormat="1" x14ac:dyDescent="0.25">
      <c r="B36" s="573" t="s">
        <v>119</v>
      </c>
      <c r="C36" s="574"/>
      <c r="D36" s="357">
        <v>171</v>
      </c>
      <c r="E36" s="357">
        <v>12</v>
      </c>
      <c r="F36" s="357">
        <v>15</v>
      </c>
      <c r="G36" s="357">
        <v>8</v>
      </c>
      <c r="H36" s="357">
        <v>6</v>
      </c>
      <c r="I36" s="357">
        <v>15</v>
      </c>
      <c r="J36" s="357">
        <v>18</v>
      </c>
      <c r="K36" s="357">
        <v>15</v>
      </c>
      <c r="L36" s="357">
        <v>18</v>
      </c>
      <c r="M36" s="357">
        <v>26</v>
      </c>
      <c r="N36" s="357">
        <v>14</v>
      </c>
      <c r="O36" s="357">
        <v>10</v>
      </c>
      <c r="P36" s="357">
        <v>14</v>
      </c>
    </row>
    <row r="37" spans="2:16" s="52" customFormat="1" ht="15" customHeight="1" x14ac:dyDescent="0.25">
      <c r="B37" s="573" t="s">
        <v>120</v>
      </c>
      <c r="C37" s="574"/>
      <c r="D37" s="357">
        <v>62</v>
      </c>
      <c r="E37" s="357">
        <v>1</v>
      </c>
      <c r="F37" s="357">
        <v>5</v>
      </c>
      <c r="G37" s="357">
        <v>6</v>
      </c>
      <c r="H37" s="357">
        <v>5</v>
      </c>
      <c r="I37" s="357">
        <v>10</v>
      </c>
      <c r="J37" s="357">
        <v>3</v>
      </c>
      <c r="K37" s="357">
        <v>5</v>
      </c>
      <c r="L37" s="357">
        <v>10</v>
      </c>
      <c r="M37" s="357">
        <v>2</v>
      </c>
      <c r="N37" s="357">
        <v>4</v>
      </c>
      <c r="O37" s="357">
        <v>5</v>
      </c>
      <c r="P37" s="357">
        <v>6</v>
      </c>
    </row>
    <row r="38" spans="2:16" s="64" customFormat="1" ht="13.5" x14ac:dyDescent="0.25">
      <c r="B38" s="575" t="s">
        <v>112</v>
      </c>
      <c r="C38" s="576"/>
      <c r="D38" s="356">
        <v>46</v>
      </c>
      <c r="E38" s="356">
        <v>1</v>
      </c>
      <c r="F38" s="356">
        <v>3</v>
      </c>
      <c r="G38" s="356">
        <v>6</v>
      </c>
      <c r="H38" s="356">
        <v>3</v>
      </c>
      <c r="I38" s="356">
        <v>6</v>
      </c>
      <c r="J38" s="356">
        <v>3</v>
      </c>
      <c r="K38" s="356">
        <v>5</v>
      </c>
      <c r="L38" s="356">
        <v>6</v>
      </c>
      <c r="M38" s="356">
        <v>3</v>
      </c>
      <c r="N38" s="356">
        <v>5</v>
      </c>
      <c r="O38" s="356">
        <v>3</v>
      </c>
      <c r="P38" s="356">
        <v>2</v>
      </c>
    </row>
    <row r="39" spans="2:16" s="64" customFormat="1" x14ac:dyDescent="0.25">
      <c r="B39" s="573" t="s">
        <v>119</v>
      </c>
      <c r="C39" s="574"/>
      <c r="D39" s="357">
        <v>32</v>
      </c>
      <c r="E39" s="357">
        <v>0</v>
      </c>
      <c r="F39" s="357">
        <v>2</v>
      </c>
      <c r="G39" s="357">
        <v>3</v>
      </c>
      <c r="H39" s="357">
        <v>3</v>
      </c>
      <c r="I39" s="357">
        <v>3</v>
      </c>
      <c r="J39" s="357">
        <v>3</v>
      </c>
      <c r="K39" s="357">
        <v>5</v>
      </c>
      <c r="L39" s="357">
        <v>4</v>
      </c>
      <c r="M39" s="357">
        <v>2</v>
      </c>
      <c r="N39" s="357">
        <v>3</v>
      </c>
      <c r="O39" s="357">
        <v>2</v>
      </c>
      <c r="P39" s="357">
        <v>2</v>
      </c>
    </row>
    <row r="40" spans="2:16" s="52" customFormat="1" ht="15" customHeight="1" x14ac:dyDescent="0.25">
      <c r="B40" s="573" t="s">
        <v>120</v>
      </c>
      <c r="C40" s="574"/>
      <c r="D40" s="357">
        <v>14</v>
      </c>
      <c r="E40" s="357">
        <v>1</v>
      </c>
      <c r="F40" s="357">
        <v>1</v>
      </c>
      <c r="G40" s="357">
        <v>3</v>
      </c>
      <c r="H40" s="357">
        <v>0</v>
      </c>
      <c r="I40" s="357">
        <v>3</v>
      </c>
      <c r="J40" s="357">
        <v>0</v>
      </c>
      <c r="K40" s="357">
        <v>0</v>
      </c>
      <c r="L40" s="357">
        <v>2</v>
      </c>
      <c r="M40" s="357">
        <v>1</v>
      </c>
      <c r="N40" s="357">
        <v>2</v>
      </c>
      <c r="O40" s="357">
        <v>1</v>
      </c>
      <c r="P40" s="357">
        <v>0</v>
      </c>
    </row>
    <row r="41" spans="2:16" s="64" customFormat="1" ht="32.25" customHeight="1" x14ac:dyDescent="0.25">
      <c r="B41" s="575" t="s">
        <v>109</v>
      </c>
      <c r="C41" s="576"/>
      <c r="D41" s="356">
        <v>24</v>
      </c>
      <c r="E41" s="356">
        <v>1</v>
      </c>
      <c r="F41" s="356">
        <v>0</v>
      </c>
      <c r="G41" s="356">
        <v>2</v>
      </c>
      <c r="H41" s="356">
        <v>1</v>
      </c>
      <c r="I41" s="356">
        <v>1</v>
      </c>
      <c r="J41" s="356">
        <v>3</v>
      </c>
      <c r="K41" s="356">
        <v>2</v>
      </c>
      <c r="L41" s="356">
        <v>2</v>
      </c>
      <c r="M41" s="356">
        <v>2</v>
      </c>
      <c r="N41" s="356">
        <v>1</v>
      </c>
      <c r="O41" s="356">
        <v>3</v>
      </c>
      <c r="P41" s="356">
        <v>6</v>
      </c>
    </row>
    <row r="42" spans="2:16" s="64" customFormat="1" x14ac:dyDescent="0.25">
      <c r="B42" s="573" t="s">
        <v>119</v>
      </c>
      <c r="C42" s="574"/>
      <c r="D42" s="357">
        <v>20</v>
      </c>
      <c r="E42" s="357">
        <v>0</v>
      </c>
      <c r="F42" s="357">
        <v>0</v>
      </c>
      <c r="G42" s="357">
        <v>2</v>
      </c>
      <c r="H42" s="357">
        <v>0</v>
      </c>
      <c r="I42" s="357">
        <v>1</v>
      </c>
      <c r="J42" s="357">
        <v>2</v>
      </c>
      <c r="K42" s="357">
        <v>2</v>
      </c>
      <c r="L42" s="357">
        <v>1</v>
      </c>
      <c r="M42" s="357">
        <v>2</v>
      </c>
      <c r="N42" s="357">
        <v>1</v>
      </c>
      <c r="O42" s="357">
        <v>3</v>
      </c>
      <c r="P42" s="357">
        <v>6</v>
      </c>
    </row>
    <row r="43" spans="2:16" s="52" customFormat="1" ht="15" customHeight="1" x14ac:dyDescent="0.25">
      <c r="B43" s="573" t="s">
        <v>120</v>
      </c>
      <c r="C43" s="574"/>
      <c r="D43" s="357">
        <v>4</v>
      </c>
      <c r="E43" s="357">
        <v>1</v>
      </c>
      <c r="F43" s="357">
        <v>0</v>
      </c>
      <c r="G43" s="357">
        <v>0</v>
      </c>
      <c r="H43" s="357">
        <v>1</v>
      </c>
      <c r="I43" s="357">
        <v>0</v>
      </c>
      <c r="J43" s="357">
        <v>1</v>
      </c>
      <c r="K43" s="357">
        <v>0</v>
      </c>
      <c r="L43" s="357">
        <v>1</v>
      </c>
      <c r="M43" s="357">
        <v>0</v>
      </c>
      <c r="N43" s="357">
        <v>0</v>
      </c>
      <c r="O43" s="357">
        <v>0</v>
      </c>
      <c r="P43" s="357">
        <v>0</v>
      </c>
    </row>
    <row r="44" spans="2:16" s="64" customFormat="1" ht="13.5" x14ac:dyDescent="0.25">
      <c r="B44" s="575" t="s">
        <v>65</v>
      </c>
      <c r="C44" s="576"/>
      <c r="D44" s="356">
        <v>891</v>
      </c>
      <c r="E44" s="356">
        <v>65</v>
      </c>
      <c r="F44" s="356">
        <v>91</v>
      </c>
      <c r="G44" s="356">
        <v>78</v>
      </c>
      <c r="H44" s="356">
        <v>69</v>
      </c>
      <c r="I44" s="356">
        <v>68</v>
      </c>
      <c r="J44" s="356">
        <v>74</v>
      </c>
      <c r="K44" s="356">
        <v>64</v>
      </c>
      <c r="L44" s="356">
        <v>89</v>
      </c>
      <c r="M44" s="356">
        <v>73</v>
      </c>
      <c r="N44" s="356">
        <v>78</v>
      </c>
      <c r="O44" s="356">
        <v>71</v>
      </c>
      <c r="P44" s="356">
        <v>71</v>
      </c>
    </row>
    <row r="45" spans="2:16" s="64" customFormat="1" x14ac:dyDescent="0.25">
      <c r="B45" s="573" t="s">
        <v>119</v>
      </c>
      <c r="C45" s="574"/>
      <c r="D45" s="357">
        <v>845</v>
      </c>
      <c r="E45" s="357">
        <v>61</v>
      </c>
      <c r="F45" s="357">
        <v>89</v>
      </c>
      <c r="G45" s="357">
        <v>76</v>
      </c>
      <c r="H45" s="357">
        <v>65</v>
      </c>
      <c r="I45" s="357">
        <v>67</v>
      </c>
      <c r="J45" s="357">
        <v>69</v>
      </c>
      <c r="K45" s="357">
        <v>61</v>
      </c>
      <c r="L45" s="357">
        <v>85</v>
      </c>
      <c r="M45" s="357">
        <v>69</v>
      </c>
      <c r="N45" s="357">
        <v>73</v>
      </c>
      <c r="O45" s="357">
        <v>64</v>
      </c>
      <c r="P45" s="357">
        <v>66</v>
      </c>
    </row>
    <row r="46" spans="2:16" s="52" customFormat="1" ht="15" customHeight="1" x14ac:dyDescent="0.25">
      <c r="B46" s="573" t="s">
        <v>120</v>
      </c>
      <c r="C46" s="574"/>
      <c r="D46" s="357">
        <v>46</v>
      </c>
      <c r="E46" s="357">
        <v>4</v>
      </c>
      <c r="F46" s="357">
        <v>2</v>
      </c>
      <c r="G46" s="357">
        <v>2</v>
      </c>
      <c r="H46" s="357">
        <v>4</v>
      </c>
      <c r="I46" s="357">
        <v>1</v>
      </c>
      <c r="J46" s="357">
        <v>5</v>
      </c>
      <c r="K46" s="357">
        <v>3</v>
      </c>
      <c r="L46" s="357">
        <v>4</v>
      </c>
      <c r="M46" s="357">
        <v>4</v>
      </c>
      <c r="N46" s="357">
        <v>5</v>
      </c>
      <c r="O46" s="357">
        <v>7</v>
      </c>
      <c r="P46" s="357">
        <v>5</v>
      </c>
    </row>
    <row r="47" spans="2:16" s="64" customFormat="1" ht="13.5" x14ac:dyDescent="0.25">
      <c r="B47" s="575" t="s">
        <v>101</v>
      </c>
      <c r="C47" s="576"/>
      <c r="D47" s="356">
        <v>42</v>
      </c>
      <c r="E47" s="356">
        <v>2</v>
      </c>
      <c r="F47" s="356">
        <v>3</v>
      </c>
      <c r="G47" s="356">
        <v>4</v>
      </c>
      <c r="H47" s="356">
        <v>1</v>
      </c>
      <c r="I47" s="356">
        <v>3</v>
      </c>
      <c r="J47" s="356">
        <v>7</v>
      </c>
      <c r="K47" s="356">
        <v>4</v>
      </c>
      <c r="L47" s="356">
        <v>4</v>
      </c>
      <c r="M47" s="356">
        <v>6</v>
      </c>
      <c r="N47" s="356">
        <v>4</v>
      </c>
      <c r="O47" s="356">
        <v>1</v>
      </c>
      <c r="P47" s="356">
        <v>3</v>
      </c>
    </row>
    <row r="48" spans="2:16" s="64" customFormat="1" x14ac:dyDescent="0.25">
      <c r="B48" s="582" t="s">
        <v>119</v>
      </c>
      <c r="C48" s="574"/>
      <c r="D48" s="357">
        <v>40</v>
      </c>
      <c r="E48" s="357">
        <v>2</v>
      </c>
      <c r="F48" s="357">
        <v>3</v>
      </c>
      <c r="G48" s="357">
        <v>4</v>
      </c>
      <c r="H48" s="357">
        <v>1</v>
      </c>
      <c r="I48" s="357">
        <v>3</v>
      </c>
      <c r="J48" s="357">
        <v>7</v>
      </c>
      <c r="K48" s="357">
        <v>3</v>
      </c>
      <c r="L48" s="357">
        <v>4</v>
      </c>
      <c r="M48" s="357">
        <v>6</v>
      </c>
      <c r="N48" s="357">
        <v>3</v>
      </c>
      <c r="O48" s="357">
        <v>1</v>
      </c>
      <c r="P48" s="357">
        <v>3</v>
      </c>
    </row>
    <row r="49" spans="2:16" s="52" customFormat="1" ht="15" customHeight="1" x14ac:dyDescent="0.25">
      <c r="B49" s="582" t="s">
        <v>120</v>
      </c>
      <c r="C49" s="574"/>
      <c r="D49" s="357">
        <v>2</v>
      </c>
      <c r="E49" s="357">
        <v>0</v>
      </c>
      <c r="F49" s="357">
        <v>0</v>
      </c>
      <c r="G49" s="357">
        <v>0</v>
      </c>
      <c r="H49" s="357">
        <v>0</v>
      </c>
      <c r="I49" s="357">
        <v>0</v>
      </c>
      <c r="J49" s="357">
        <v>0</v>
      </c>
      <c r="K49" s="357">
        <v>1</v>
      </c>
      <c r="L49" s="357">
        <v>0</v>
      </c>
      <c r="M49" s="357">
        <v>0</v>
      </c>
      <c r="N49" s="357">
        <v>1</v>
      </c>
      <c r="O49" s="357">
        <v>0</v>
      </c>
      <c r="P49" s="357">
        <v>0</v>
      </c>
    </row>
    <row r="50" spans="2:16" s="64" customFormat="1" ht="14.25" customHeight="1" x14ac:dyDescent="0.25">
      <c r="B50" s="575" t="s">
        <v>113</v>
      </c>
      <c r="C50" s="576"/>
      <c r="D50" s="356">
        <v>6</v>
      </c>
      <c r="E50" s="356">
        <v>0</v>
      </c>
      <c r="F50" s="356">
        <v>1</v>
      </c>
      <c r="G50" s="356">
        <v>0</v>
      </c>
      <c r="H50" s="356">
        <v>0</v>
      </c>
      <c r="I50" s="356">
        <v>0</v>
      </c>
      <c r="J50" s="356">
        <v>0</v>
      </c>
      <c r="K50" s="356">
        <v>1</v>
      </c>
      <c r="L50" s="356">
        <v>0</v>
      </c>
      <c r="M50" s="356">
        <v>0</v>
      </c>
      <c r="N50" s="356">
        <v>1</v>
      </c>
      <c r="O50" s="356">
        <v>3</v>
      </c>
      <c r="P50" s="356">
        <v>0</v>
      </c>
    </row>
    <row r="51" spans="2:16" s="64" customFormat="1" ht="15" customHeight="1" x14ac:dyDescent="0.25">
      <c r="B51" s="573" t="s">
        <v>119</v>
      </c>
      <c r="C51" s="574"/>
      <c r="D51" s="357">
        <v>5</v>
      </c>
      <c r="E51" s="357">
        <v>0</v>
      </c>
      <c r="F51" s="357">
        <v>1</v>
      </c>
      <c r="G51" s="357">
        <v>0</v>
      </c>
      <c r="H51" s="357">
        <v>0</v>
      </c>
      <c r="I51" s="357">
        <v>0</v>
      </c>
      <c r="J51" s="357">
        <v>0</v>
      </c>
      <c r="K51" s="357">
        <v>1</v>
      </c>
      <c r="L51" s="357">
        <v>0</v>
      </c>
      <c r="M51" s="357">
        <v>0</v>
      </c>
      <c r="N51" s="357">
        <v>1</v>
      </c>
      <c r="O51" s="357">
        <v>2</v>
      </c>
      <c r="P51" s="357">
        <v>0</v>
      </c>
    </row>
    <row r="52" spans="2:16" s="52" customFormat="1" ht="15" customHeight="1" x14ac:dyDescent="0.25">
      <c r="B52" s="573" t="s">
        <v>120</v>
      </c>
      <c r="C52" s="574"/>
      <c r="D52" s="357">
        <v>1</v>
      </c>
      <c r="E52" s="357">
        <v>0</v>
      </c>
      <c r="F52" s="357">
        <v>0</v>
      </c>
      <c r="G52" s="357">
        <v>0</v>
      </c>
      <c r="H52" s="357">
        <v>0</v>
      </c>
      <c r="I52" s="357">
        <v>0</v>
      </c>
      <c r="J52" s="357">
        <v>0</v>
      </c>
      <c r="K52" s="357">
        <v>0</v>
      </c>
      <c r="L52" s="357">
        <v>0</v>
      </c>
      <c r="M52" s="357">
        <v>0</v>
      </c>
      <c r="N52" s="357">
        <v>0</v>
      </c>
      <c r="O52" s="357">
        <v>1</v>
      </c>
      <c r="P52" s="357">
        <v>0</v>
      </c>
    </row>
    <row r="53" spans="2:16" s="64" customFormat="1" ht="15" customHeight="1" x14ac:dyDescent="0.25">
      <c r="B53" s="575" t="s">
        <v>108</v>
      </c>
      <c r="C53" s="576"/>
      <c r="D53" s="356">
        <v>730</v>
      </c>
      <c r="E53" s="356">
        <v>51</v>
      </c>
      <c r="F53" s="356">
        <v>78</v>
      </c>
      <c r="G53" s="356">
        <v>67</v>
      </c>
      <c r="H53" s="356">
        <v>59</v>
      </c>
      <c r="I53" s="356">
        <v>56</v>
      </c>
      <c r="J53" s="356">
        <v>56</v>
      </c>
      <c r="K53" s="356">
        <v>52</v>
      </c>
      <c r="L53" s="356">
        <v>74</v>
      </c>
      <c r="M53" s="356">
        <v>57</v>
      </c>
      <c r="N53" s="356">
        <v>64</v>
      </c>
      <c r="O53" s="356">
        <v>58</v>
      </c>
      <c r="P53" s="356">
        <v>58</v>
      </c>
    </row>
    <row r="54" spans="2:16" s="64" customFormat="1" x14ac:dyDescent="0.25">
      <c r="B54" s="573" t="s">
        <v>119</v>
      </c>
      <c r="C54" s="574"/>
      <c r="D54" s="357">
        <v>710</v>
      </c>
      <c r="E54" s="357">
        <v>47</v>
      </c>
      <c r="F54" s="357">
        <v>78</v>
      </c>
      <c r="G54" s="357">
        <v>67</v>
      </c>
      <c r="H54" s="357">
        <v>58</v>
      </c>
      <c r="I54" s="357">
        <v>56</v>
      </c>
      <c r="J54" s="357">
        <v>53</v>
      </c>
      <c r="K54" s="357">
        <v>52</v>
      </c>
      <c r="L54" s="357">
        <v>72</v>
      </c>
      <c r="M54" s="357">
        <v>56</v>
      </c>
      <c r="N54" s="357">
        <v>62</v>
      </c>
      <c r="O54" s="357">
        <v>55</v>
      </c>
      <c r="P54" s="357">
        <v>54</v>
      </c>
    </row>
    <row r="55" spans="2:16" s="52" customFormat="1" ht="15" customHeight="1" x14ac:dyDescent="0.25">
      <c r="B55" s="573" t="s">
        <v>120</v>
      </c>
      <c r="C55" s="574"/>
      <c r="D55" s="357">
        <v>20</v>
      </c>
      <c r="E55" s="357">
        <v>4</v>
      </c>
      <c r="F55" s="357">
        <v>0</v>
      </c>
      <c r="G55" s="357">
        <v>0</v>
      </c>
      <c r="H55" s="357">
        <v>1</v>
      </c>
      <c r="I55" s="357">
        <v>0</v>
      </c>
      <c r="J55" s="357">
        <v>3</v>
      </c>
      <c r="K55" s="357">
        <v>0</v>
      </c>
      <c r="L55" s="357">
        <v>2</v>
      </c>
      <c r="M55" s="357">
        <v>1</v>
      </c>
      <c r="N55" s="357">
        <v>2</v>
      </c>
      <c r="O55" s="357">
        <v>3</v>
      </c>
      <c r="P55" s="357">
        <v>4</v>
      </c>
    </row>
    <row r="56" spans="2:16" s="64" customFormat="1" ht="13.5" x14ac:dyDescent="0.25">
      <c r="B56" s="575" t="s">
        <v>115</v>
      </c>
      <c r="C56" s="576"/>
      <c r="D56" s="356">
        <v>46</v>
      </c>
      <c r="E56" s="356">
        <v>3</v>
      </c>
      <c r="F56" s="356">
        <v>1</v>
      </c>
      <c r="G56" s="356">
        <v>2</v>
      </c>
      <c r="H56" s="356">
        <v>5</v>
      </c>
      <c r="I56" s="356">
        <v>4</v>
      </c>
      <c r="J56" s="356">
        <v>1</v>
      </c>
      <c r="K56" s="356">
        <v>4</v>
      </c>
      <c r="L56" s="356">
        <v>5</v>
      </c>
      <c r="M56" s="356">
        <v>5</v>
      </c>
      <c r="N56" s="356">
        <v>6</v>
      </c>
      <c r="O56" s="356">
        <v>3</v>
      </c>
      <c r="P56" s="356">
        <v>7</v>
      </c>
    </row>
    <row r="57" spans="2:16" s="64" customFormat="1" x14ac:dyDescent="0.25">
      <c r="B57" s="573" t="s">
        <v>119</v>
      </c>
      <c r="C57" s="574"/>
      <c r="D57" s="357">
        <v>37</v>
      </c>
      <c r="E57" s="357">
        <v>3</v>
      </c>
      <c r="F57" s="357">
        <v>0</v>
      </c>
      <c r="G57" s="357">
        <v>2</v>
      </c>
      <c r="H57" s="357">
        <v>4</v>
      </c>
      <c r="I57" s="357">
        <v>3</v>
      </c>
      <c r="J57" s="357">
        <v>1</v>
      </c>
      <c r="K57" s="357">
        <v>3</v>
      </c>
      <c r="L57" s="357">
        <v>4</v>
      </c>
      <c r="M57" s="357">
        <v>5</v>
      </c>
      <c r="N57" s="357">
        <v>4</v>
      </c>
      <c r="O57" s="357">
        <v>2</v>
      </c>
      <c r="P57" s="357">
        <v>6</v>
      </c>
    </row>
    <row r="58" spans="2:16" s="52" customFormat="1" ht="15" customHeight="1" x14ac:dyDescent="0.25">
      <c r="B58" s="573" t="s">
        <v>120</v>
      </c>
      <c r="C58" s="574"/>
      <c r="D58" s="357">
        <v>9</v>
      </c>
      <c r="E58" s="357">
        <v>0</v>
      </c>
      <c r="F58" s="357">
        <v>1</v>
      </c>
      <c r="G58" s="357">
        <v>0</v>
      </c>
      <c r="H58" s="357">
        <v>1</v>
      </c>
      <c r="I58" s="357">
        <v>1</v>
      </c>
      <c r="J58" s="357">
        <v>0</v>
      </c>
      <c r="K58" s="357">
        <v>1</v>
      </c>
      <c r="L58" s="357">
        <v>1</v>
      </c>
      <c r="M58" s="357">
        <v>0</v>
      </c>
      <c r="N58" s="357">
        <v>2</v>
      </c>
      <c r="O58" s="357">
        <v>1</v>
      </c>
      <c r="P58" s="357">
        <v>1</v>
      </c>
    </row>
    <row r="59" spans="2:16" s="64" customFormat="1" ht="13.5" x14ac:dyDescent="0.25">
      <c r="B59" s="575" t="s">
        <v>100</v>
      </c>
      <c r="C59" s="576"/>
      <c r="D59" s="356">
        <v>45</v>
      </c>
      <c r="E59" s="356">
        <v>7</v>
      </c>
      <c r="F59" s="356">
        <v>7</v>
      </c>
      <c r="G59" s="356">
        <v>4</v>
      </c>
      <c r="H59" s="356">
        <v>3</v>
      </c>
      <c r="I59" s="356">
        <v>2</v>
      </c>
      <c r="J59" s="356">
        <v>3</v>
      </c>
      <c r="K59" s="356">
        <v>3</v>
      </c>
      <c r="L59" s="356">
        <v>5</v>
      </c>
      <c r="M59" s="356">
        <v>4</v>
      </c>
      <c r="N59" s="356">
        <v>3</v>
      </c>
      <c r="O59" s="356">
        <v>2</v>
      </c>
      <c r="P59" s="356">
        <v>2</v>
      </c>
    </row>
    <row r="60" spans="2:16" s="64" customFormat="1" x14ac:dyDescent="0.25">
      <c r="B60" s="573" t="s">
        <v>119</v>
      </c>
      <c r="C60" s="574"/>
      <c r="D60" s="357">
        <v>37</v>
      </c>
      <c r="E60" s="357">
        <v>7</v>
      </c>
      <c r="F60" s="357">
        <v>6</v>
      </c>
      <c r="G60" s="357">
        <v>2</v>
      </c>
      <c r="H60" s="357">
        <v>2</v>
      </c>
      <c r="I60" s="357">
        <v>2</v>
      </c>
      <c r="J60" s="357">
        <v>3</v>
      </c>
      <c r="K60" s="357">
        <v>2</v>
      </c>
      <c r="L60" s="357">
        <v>4</v>
      </c>
      <c r="M60" s="357">
        <v>2</v>
      </c>
      <c r="N60" s="357">
        <v>3</v>
      </c>
      <c r="O60" s="357">
        <v>2</v>
      </c>
      <c r="P60" s="357">
        <v>2</v>
      </c>
    </row>
    <row r="61" spans="2:16" s="52" customFormat="1" ht="15" customHeight="1" x14ac:dyDescent="0.25">
      <c r="B61" s="573" t="s">
        <v>120</v>
      </c>
      <c r="C61" s="574"/>
      <c r="D61" s="357">
        <v>8</v>
      </c>
      <c r="E61" s="357">
        <v>0</v>
      </c>
      <c r="F61" s="357">
        <v>1</v>
      </c>
      <c r="G61" s="357">
        <v>2</v>
      </c>
      <c r="H61" s="357">
        <v>1</v>
      </c>
      <c r="I61" s="357">
        <v>0</v>
      </c>
      <c r="J61" s="357">
        <v>0</v>
      </c>
      <c r="K61" s="357">
        <v>1</v>
      </c>
      <c r="L61" s="357">
        <v>1</v>
      </c>
      <c r="M61" s="357">
        <v>2</v>
      </c>
      <c r="N61" s="357">
        <v>0</v>
      </c>
      <c r="O61" s="357">
        <v>0</v>
      </c>
      <c r="P61" s="357">
        <v>0</v>
      </c>
    </row>
    <row r="62" spans="2:16" s="64" customFormat="1" ht="13.5" x14ac:dyDescent="0.25">
      <c r="B62" s="575" t="s">
        <v>105</v>
      </c>
      <c r="C62" s="576"/>
      <c r="D62" s="356">
        <v>22</v>
      </c>
      <c r="E62" s="356">
        <v>2</v>
      </c>
      <c r="F62" s="356">
        <v>1</v>
      </c>
      <c r="G62" s="356">
        <v>1</v>
      </c>
      <c r="H62" s="356">
        <v>1</v>
      </c>
      <c r="I62" s="356">
        <v>3</v>
      </c>
      <c r="J62" s="356">
        <v>7</v>
      </c>
      <c r="K62" s="356">
        <v>0</v>
      </c>
      <c r="L62" s="356">
        <v>1</v>
      </c>
      <c r="M62" s="356">
        <v>1</v>
      </c>
      <c r="N62" s="356">
        <v>0</v>
      </c>
      <c r="O62" s="356">
        <v>4</v>
      </c>
      <c r="P62" s="356">
        <v>1</v>
      </c>
    </row>
    <row r="63" spans="2:16" s="64" customFormat="1" x14ac:dyDescent="0.25">
      <c r="B63" s="573" t="s">
        <v>119</v>
      </c>
      <c r="C63" s="574"/>
      <c r="D63" s="357">
        <v>16</v>
      </c>
      <c r="E63" s="357">
        <v>2</v>
      </c>
      <c r="F63" s="357">
        <v>1</v>
      </c>
      <c r="G63" s="357">
        <v>1</v>
      </c>
      <c r="H63" s="357">
        <v>0</v>
      </c>
      <c r="I63" s="357">
        <v>3</v>
      </c>
      <c r="J63" s="357">
        <v>5</v>
      </c>
      <c r="K63" s="357">
        <v>0</v>
      </c>
      <c r="L63" s="357">
        <v>1</v>
      </c>
      <c r="M63" s="357">
        <v>0</v>
      </c>
      <c r="N63" s="357">
        <v>0</v>
      </c>
      <c r="O63" s="357">
        <v>2</v>
      </c>
      <c r="P63" s="357">
        <v>1</v>
      </c>
    </row>
    <row r="64" spans="2:16" s="52" customFormat="1" ht="15" customHeight="1" x14ac:dyDescent="0.25">
      <c r="B64" s="573" t="s">
        <v>120</v>
      </c>
      <c r="C64" s="574"/>
      <c r="D64" s="357">
        <v>6</v>
      </c>
      <c r="E64" s="357">
        <v>0</v>
      </c>
      <c r="F64" s="357">
        <v>0</v>
      </c>
      <c r="G64" s="357">
        <v>0</v>
      </c>
      <c r="H64" s="357">
        <v>1</v>
      </c>
      <c r="I64" s="357">
        <v>0</v>
      </c>
      <c r="J64" s="357">
        <v>2</v>
      </c>
      <c r="K64" s="357">
        <v>0</v>
      </c>
      <c r="L64" s="357">
        <v>0</v>
      </c>
      <c r="M64" s="357">
        <v>1</v>
      </c>
      <c r="N64" s="357">
        <v>0</v>
      </c>
      <c r="O64" s="357">
        <v>2</v>
      </c>
      <c r="P64" s="357">
        <v>0</v>
      </c>
    </row>
    <row r="65" spans="2:16" s="64" customFormat="1" ht="13.5" x14ac:dyDescent="0.25">
      <c r="B65" s="575" t="s">
        <v>66</v>
      </c>
      <c r="C65" s="576"/>
      <c r="D65" s="356">
        <v>34</v>
      </c>
      <c r="E65" s="356">
        <v>2</v>
      </c>
      <c r="F65" s="356">
        <v>3</v>
      </c>
      <c r="G65" s="356">
        <v>5</v>
      </c>
      <c r="H65" s="356">
        <v>1</v>
      </c>
      <c r="I65" s="356">
        <v>1</v>
      </c>
      <c r="J65" s="356">
        <v>4</v>
      </c>
      <c r="K65" s="356">
        <v>3</v>
      </c>
      <c r="L65" s="356">
        <v>3</v>
      </c>
      <c r="M65" s="356">
        <v>2</v>
      </c>
      <c r="N65" s="356">
        <v>6</v>
      </c>
      <c r="O65" s="356">
        <v>2</v>
      </c>
      <c r="P65" s="356">
        <v>2</v>
      </c>
    </row>
    <row r="66" spans="2:16" s="64" customFormat="1" x14ac:dyDescent="0.25">
      <c r="B66" s="573" t="s">
        <v>119</v>
      </c>
      <c r="C66" s="574"/>
      <c r="D66" s="357">
        <v>25</v>
      </c>
      <c r="E66" s="357">
        <v>2</v>
      </c>
      <c r="F66" s="357">
        <v>2</v>
      </c>
      <c r="G66" s="357">
        <v>4</v>
      </c>
      <c r="H66" s="357">
        <v>1</v>
      </c>
      <c r="I66" s="357">
        <v>1</v>
      </c>
      <c r="J66" s="357">
        <v>1</v>
      </c>
      <c r="K66" s="357">
        <v>3</v>
      </c>
      <c r="L66" s="357">
        <v>2</v>
      </c>
      <c r="M66" s="357">
        <v>2</v>
      </c>
      <c r="N66" s="357">
        <v>4</v>
      </c>
      <c r="O66" s="357">
        <v>2</v>
      </c>
      <c r="P66" s="357">
        <v>1</v>
      </c>
    </row>
    <row r="67" spans="2:16" s="52" customFormat="1" ht="15" customHeight="1" x14ac:dyDescent="0.25">
      <c r="B67" s="573" t="s">
        <v>120</v>
      </c>
      <c r="C67" s="574"/>
      <c r="D67" s="357">
        <v>9</v>
      </c>
      <c r="E67" s="357">
        <v>0</v>
      </c>
      <c r="F67" s="357">
        <v>1</v>
      </c>
      <c r="G67" s="357">
        <v>1</v>
      </c>
      <c r="H67" s="357">
        <v>0</v>
      </c>
      <c r="I67" s="357">
        <v>0</v>
      </c>
      <c r="J67" s="357">
        <v>3</v>
      </c>
      <c r="K67" s="357">
        <v>0</v>
      </c>
      <c r="L67" s="357">
        <v>1</v>
      </c>
      <c r="M67" s="357">
        <v>0</v>
      </c>
      <c r="N67" s="357">
        <v>2</v>
      </c>
      <c r="O67" s="357">
        <v>0</v>
      </c>
      <c r="P67" s="357">
        <v>1</v>
      </c>
    </row>
    <row r="68" spans="2:16" s="64" customFormat="1" ht="13.5" x14ac:dyDescent="0.25">
      <c r="B68" s="575" t="s">
        <v>97</v>
      </c>
      <c r="C68" s="576"/>
      <c r="D68" s="356">
        <v>3</v>
      </c>
      <c r="E68" s="356">
        <v>0</v>
      </c>
      <c r="F68" s="356">
        <v>1</v>
      </c>
      <c r="G68" s="356">
        <v>0</v>
      </c>
      <c r="H68" s="356">
        <v>0</v>
      </c>
      <c r="I68" s="356">
        <v>0</v>
      </c>
      <c r="J68" s="356">
        <v>1</v>
      </c>
      <c r="K68" s="356">
        <v>0</v>
      </c>
      <c r="L68" s="356">
        <v>0</v>
      </c>
      <c r="M68" s="356">
        <v>0</v>
      </c>
      <c r="N68" s="356">
        <v>1</v>
      </c>
      <c r="O68" s="356">
        <v>0</v>
      </c>
      <c r="P68" s="356">
        <v>0</v>
      </c>
    </row>
    <row r="69" spans="2:16" s="64" customFormat="1" x14ac:dyDescent="0.25">
      <c r="B69" s="573" t="s">
        <v>119</v>
      </c>
      <c r="C69" s="577"/>
      <c r="D69" s="357">
        <v>3</v>
      </c>
      <c r="E69" s="357">
        <v>0</v>
      </c>
      <c r="F69" s="357">
        <v>1</v>
      </c>
      <c r="G69" s="357">
        <v>0</v>
      </c>
      <c r="H69" s="357">
        <v>0</v>
      </c>
      <c r="I69" s="357">
        <v>0</v>
      </c>
      <c r="J69" s="357">
        <v>1</v>
      </c>
      <c r="K69" s="357">
        <v>0</v>
      </c>
      <c r="L69" s="357">
        <v>0</v>
      </c>
      <c r="M69" s="357">
        <v>0</v>
      </c>
      <c r="N69" s="357">
        <v>1</v>
      </c>
      <c r="O69" s="357">
        <v>0</v>
      </c>
      <c r="P69" s="357">
        <v>0</v>
      </c>
    </row>
    <row r="70" spans="2:16" s="52" customFormat="1" ht="15" customHeight="1" x14ac:dyDescent="0.25">
      <c r="B70" s="573" t="s">
        <v>120</v>
      </c>
      <c r="C70" s="574"/>
      <c r="D70" s="357">
        <v>0</v>
      </c>
      <c r="E70" s="357">
        <v>0</v>
      </c>
      <c r="F70" s="357">
        <v>0</v>
      </c>
      <c r="G70" s="357">
        <v>0</v>
      </c>
      <c r="H70" s="357">
        <v>0</v>
      </c>
      <c r="I70" s="357">
        <v>0</v>
      </c>
      <c r="J70" s="357">
        <v>0</v>
      </c>
      <c r="K70" s="357">
        <v>0</v>
      </c>
      <c r="L70" s="357">
        <v>0</v>
      </c>
      <c r="M70" s="357">
        <v>0</v>
      </c>
      <c r="N70" s="357">
        <v>0</v>
      </c>
      <c r="O70" s="357">
        <v>0</v>
      </c>
      <c r="P70" s="357">
        <v>0</v>
      </c>
    </row>
    <row r="71" spans="2:16" s="64" customFormat="1" ht="13.5" x14ac:dyDescent="0.25">
      <c r="B71" s="575" t="s">
        <v>95</v>
      </c>
      <c r="C71" s="576"/>
      <c r="D71" s="356">
        <v>7</v>
      </c>
      <c r="E71" s="356">
        <v>2</v>
      </c>
      <c r="F71" s="356">
        <v>0</v>
      </c>
      <c r="G71" s="356">
        <v>1</v>
      </c>
      <c r="H71" s="356">
        <v>0</v>
      </c>
      <c r="I71" s="356">
        <v>0</v>
      </c>
      <c r="J71" s="356">
        <v>1</v>
      </c>
      <c r="K71" s="356">
        <v>0</v>
      </c>
      <c r="L71" s="356">
        <v>0</v>
      </c>
      <c r="M71" s="356">
        <v>0</v>
      </c>
      <c r="N71" s="356">
        <v>2</v>
      </c>
      <c r="O71" s="356">
        <v>0</v>
      </c>
      <c r="P71" s="356">
        <v>1</v>
      </c>
    </row>
    <row r="72" spans="2:16" s="64" customFormat="1" ht="13.5" customHeight="1" x14ac:dyDescent="0.25">
      <c r="B72" s="573" t="s">
        <v>119</v>
      </c>
      <c r="C72" s="574"/>
      <c r="D72" s="357">
        <v>3</v>
      </c>
      <c r="E72" s="357">
        <v>2</v>
      </c>
      <c r="F72" s="357">
        <v>0</v>
      </c>
      <c r="G72" s="357">
        <v>0</v>
      </c>
      <c r="H72" s="357">
        <v>0</v>
      </c>
      <c r="I72" s="357">
        <v>0</v>
      </c>
      <c r="J72" s="357">
        <v>0</v>
      </c>
      <c r="K72" s="357">
        <v>0</v>
      </c>
      <c r="L72" s="357">
        <v>0</v>
      </c>
      <c r="M72" s="357">
        <v>0</v>
      </c>
      <c r="N72" s="357">
        <v>0</v>
      </c>
      <c r="O72" s="357">
        <v>0</v>
      </c>
      <c r="P72" s="357">
        <v>1</v>
      </c>
    </row>
    <row r="73" spans="2:16" s="52" customFormat="1" x14ac:dyDescent="0.25">
      <c r="B73" s="573" t="s">
        <v>120</v>
      </c>
      <c r="C73" s="574"/>
      <c r="D73" s="357">
        <v>4</v>
      </c>
      <c r="E73" s="357">
        <v>0</v>
      </c>
      <c r="F73" s="357">
        <v>0</v>
      </c>
      <c r="G73" s="357">
        <v>1</v>
      </c>
      <c r="H73" s="357">
        <v>0</v>
      </c>
      <c r="I73" s="357">
        <v>0</v>
      </c>
      <c r="J73" s="357">
        <v>1</v>
      </c>
      <c r="K73" s="357">
        <v>0</v>
      </c>
      <c r="L73" s="357">
        <v>0</v>
      </c>
      <c r="M73" s="357">
        <v>0</v>
      </c>
      <c r="N73" s="357">
        <v>2</v>
      </c>
      <c r="O73" s="357">
        <v>0</v>
      </c>
      <c r="P73" s="357">
        <v>0</v>
      </c>
    </row>
    <row r="74" spans="2:16" s="64" customFormat="1" ht="13.5" x14ac:dyDescent="0.25">
      <c r="B74" s="575" t="s">
        <v>98</v>
      </c>
      <c r="C74" s="576"/>
      <c r="D74" s="356">
        <v>2</v>
      </c>
      <c r="E74" s="356">
        <v>0</v>
      </c>
      <c r="F74" s="356">
        <v>0</v>
      </c>
      <c r="G74" s="356">
        <v>1</v>
      </c>
      <c r="H74" s="356">
        <v>0</v>
      </c>
      <c r="I74" s="356">
        <v>0</v>
      </c>
      <c r="J74" s="356">
        <v>0</v>
      </c>
      <c r="K74" s="356">
        <v>1</v>
      </c>
      <c r="L74" s="356">
        <v>0</v>
      </c>
      <c r="M74" s="356">
        <v>0</v>
      </c>
      <c r="N74" s="356">
        <v>0</v>
      </c>
      <c r="O74" s="356">
        <v>0</v>
      </c>
      <c r="P74" s="356">
        <v>0</v>
      </c>
    </row>
    <row r="75" spans="2:16" s="64" customFormat="1" x14ac:dyDescent="0.25">
      <c r="B75" s="573" t="s">
        <v>119</v>
      </c>
      <c r="C75" s="574"/>
      <c r="D75" s="357">
        <v>2</v>
      </c>
      <c r="E75" s="357">
        <v>0</v>
      </c>
      <c r="F75" s="357">
        <v>0</v>
      </c>
      <c r="G75" s="357">
        <v>1</v>
      </c>
      <c r="H75" s="357">
        <v>0</v>
      </c>
      <c r="I75" s="357">
        <v>0</v>
      </c>
      <c r="J75" s="357">
        <v>0</v>
      </c>
      <c r="K75" s="357">
        <v>1</v>
      </c>
      <c r="L75" s="357">
        <v>0</v>
      </c>
      <c r="M75" s="357">
        <v>0</v>
      </c>
      <c r="N75" s="357">
        <v>0</v>
      </c>
      <c r="O75" s="357">
        <v>0</v>
      </c>
      <c r="P75" s="357">
        <v>0</v>
      </c>
    </row>
    <row r="76" spans="2:16" s="64" customFormat="1" x14ac:dyDescent="0.25">
      <c r="B76" s="573" t="s">
        <v>120</v>
      </c>
      <c r="C76" s="574"/>
      <c r="D76" s="357">
        <v>0</v>
      </c>
      <c r="E76" s="357">
        <v>0</v>
      </c>
      <c r="F76" s="357">
        <v>0</v>
      </c>
      <c r="G76" s="357">
        <v>0</v>
      </c>
      <c r="H76" s="357">
        <v>0</v>
      </c>
      <c r="I76" s="357">
        <v>0</v>
      </c>
      <c r="J76" s="357">
        <v>0</v>
      </c>
      <c r="K76" s="357">
        <v>0</v>
      </c>
      <c r="L76" s="357">
        <v>0</v>
      </c>
      <c r="M76" s="357">
        <v>0</v>
      </c>
      <c r="N76" s="357">
        <v>0</v>
      </c>
      <c r="O76" s="357">
        <v>0</v>
      </c>
      <c r="P76" s="357">
        <v>0</v>
      </c>
    </row>
    <row r="77" spans="2:16" s="64" customFormat="1" ht="15" customHeight="1" x14ac:dyDescent="0.25">
      <c r="B77" s="575" t="s">
        <v>94</v>
      </c>
      <c r="C77" s="576"/>
      <c r="D77" s="356">
        <v>4</v>
      </c>
      <c r="E77" s="356">
        <v>0</v>
      </c>
      <c r="F77" s="356">
        <v>0</v>
      </c>
      <c r="G77" s="356">
        <v>0</v>
      </c>
      <c r="H77" s="356">
        <v>0</v>
      </c>
      <c r="I77" s="356">
        <v>0</v>
      </c>
      <c r="J77" s="356">
        <v>0</v>
      </c>
      <c r="K77" s="356">
        <v>1</v>
      </c>
      <c r="L77" s="356">
        <v>0</v>
      </c>
      <c r="M77" s="356">
        <v>0</v>
      </c>
      <c r="N77" s="356">
        <v>2</v>
      </c>
      <c r="O77" s="356">
        <v>1</v>
      </c>
      <c r="P77" s="356">
        <v>0</v>
      </c>
    </row>
    <row r="78" spans="2:16" s="64" customFormat="1" x14ac:dyDescent="0.25">
      <c r="B78" s="573" t="s">
        <v>119</v>
      </c>
      <c r="C78" s="574"/>
      <c r="D78" s="357">
        <v>4</v>
      </c>
      <c r="E78" s="357">
        <v>0</v>
      </c>
      <c r="F78" s="357">
        <v>0</v>
      </c>
      <c r="G78" s="357">
        <v>0</v>
      </c>
      <c r="H78" s="357">
        <v>0</v>
      </c>
      <c r="I78" s="357">
        <v>0</v>
      </c>
      <c r="J78" s="357">
        <v>0</v>
      </c>
      <c r="K78" s="357">
        <v>1</v>
      </c>
      <c r="L78" s="357">
        <v>0</v>
      </c>
      <c r="M78" s="357">
        <v>0</v>
      </c>
      <c r="N78" s="357">
        <v>2</v>
      </c>
      <c r="O78" s="357">
        <v>1</v>
      </c>
      <c r="P78" s="357">
        <v>0</v>
      </c>
    </row>
    <row r="79" spans="2:16" s="52" customFormat="1" x14ac:dyDescent="0.25">
      <c r="B79" s="573" t="s">
        <v>120</v>
      </c>
      <c r="C79" s="574"/>
      <c r="D79" s="357">
        <v>0</v>
      </c>
      <c r="E79" s="357">
        <v>0</v>
      </c>
      <c r="F79" s="357">
        <v>0</v>
      </c>
      <c r="G79" s="357">
        <v>0</v>
      </c>
      <c r="H79" s="357">
        <v>0</v>
      </c>
      <c r="I79" s="357">
        <v>0</v>
      </c>
      <c r="J79" s="357">
        <v>0</v>
      </c>
      <c r="K79" s="357">
        <v>0</v>
      </c>
      <c r="L79" s="357">
        <v>0</v>
      </c>
      <c r="M79" s="357">
        <v>0</v>
      </c>
      <c r="N79" s="357">
        <v>0</v>
      </c>
      <c r="O79" s="357">
        <v>0</v>
      </c>
      <c r="P79" s="357">
        <v>0</v>
      </c>
    </row>
    <row r="80" spans="2:16" s="64" customFormat="1" ht="13.5" x14ac:dyDescent="0.25">
      <c r="B80" s="575" t="s">
        <v>110</v>
      </c>
      <c r="C80" s="576"/>
      <c r="D80" s="356">
        <v>11</v>
      </c>
      <c r="E80" s="356">
        <v>0</v>
      </c>
      <c r="F80" s="356">
        <v>2</v>
      </c>
      <c r="G80" s="356">
        <v>1</v>
      </c>
      <c r="H80" s="356">
        <v>1</v>
      </c>
      <c r="I80" s="356">
        <v>0</v>
      </c>
      <c r="J80" s="356">
        <v>2</v>
      </c>
      <c r="K80" s="356">
        <v>1</v>
      </c>
      <c r="L80" s="356">
        <v>2</v>
      </c>
      <c r="M80" s="356">
        <v>1</v>
      </c>
      <c r="N80" s="356">
        <v>0</v>
      </c>
      <c r="O80" s="356">
        <v>0</v>
      </c>
      <c r="P80" s="356">
        <v>1</v>
      </c>
    </row>
    <row r="81" spans="2:16" s="64" customFormat="1" x14ac:dyDescent="0.25">
      <c r="B81" s="573" t="s">
        <v>119</v>
      </c>
      <c r="C81" s="574"/>
      <c r="D81" s="357">
        <v>6</v>
      </c>
      <c r="E81" s="357">
        <v>0</v>
      </c>
      <c r="F81" s="357">
        <v>1</v>
      </c>
      <c r="G81" s="357">
        <v>1</v>
      </c>
      <c r="H81" s="357">
        <v>1</v>
      </c>
      <c r="I81" s="357">
        <v>0</v>
      </c>
      <c r="J81" s="357">
        <v>0</v>
      </c>
      <c r="K81" s="357">
        <v>1</v>
      </c>
      <c r="L81" s="357">
        <v>1</v>
      </c>
      <c r="M81" s="357">
        <v>1</v>
      </c>
      <c r="N81" s="357">
        <v>0</v>
      </c>
      <c r="O81" s="357">
        <v>0</v>
      </c>
      <c r="P81" s="357">
        <v>0</v>
      </c>
    </row>
    <row r="82" spans="2:16" s="64" customFormat="1" x14ac:dyDescent="0.25">
      <c r="B82" s="573" t="s">
        <v>120</v>
      </c>
      <c r="C82" s="574"/>
      <c r="D82" s="357">
        <v>5</v>
      </c>
      <c r="E82" s="357">
        <v>0</v>
      </c>
      <c r="F82" s="357">
        <v>1</v>
      </c>
      <c r="G82" s="357">
        <v>0</v>
      </c>
      <c r="H82" s="357">
        <v>0</v>
      </c>
      <c r="I82" s="357">
        <v>0</v>
      </c>
      <c r="J82" s="357">
        <v>2</v>
      </c>
      <c r="K82" s="357">
        <v>0</v>
      </c>
      <c r="L82" s="357">
        <v>1</v>
      </c>
      <c r="M82" s="357">
        <v>0</v>
      </c>
      <c r="N82" s="357">
        <v>0</v>
      </c>
      <c r="O82" s="357">
        <v>0</v>
      </c>
      <c r="P82" s="357">
        <v>1</v>
      </c>
    </row>
    <row r="83" spans="2:16" s="64" customFormat="1" ht="15" customHeight="1" x14ac:dyDescent="0.25">
      <c r="B83" s="575" t="s">
        <v>96</v>
      </c>
      <c r="C83" s="576"/>
      <c r="D83" s="356">
        <v>7</v>
      </c>
      <c r="E83" s="356">
        <v>0</v>
      </c>
      <c r="F83" s="356">
        <v>0</v>
      </c>
      <c r="G83" s="356">
        <v>2</v>
      </c>
      <c r="H83" s="356">
        <v>0</v>
      </c>
      <c r="I83" s="356">
        <v>1</v>
      </c>
      <c r="J83" s="356">
        <v>0</v>
      </c>
      <c r="K83" s="356">
        <v>0</v>
      </c>
      <c r="L83" s="356">
        <v>1</v>
      </c>
      <c r="M83" s="356">
        <v>1</v>
      </c>
      <c r="N83" s="356">
        <v>1</v>
      </c>
      <c r="O83" s="356">
        <v>1</v>
      </c>
      <c r="P83" s="356">
        <v>0</v>
      </c>
    </row>
    <row r="84" spans="2:16" s="52" customFormat="1" x14ac:dyDescent="0.25">
      <c r="B84" s="573" t="s">
        <v>119</v>
      </c>
      <c r="C84" s="574"/>
      <c r="D84" s="357">
        <v>7</v>
      </c>
      <c r="E84" s="357">
        <v>0</v>
      </c>
      <c r="F84" s="357">
        <v>0</v>
      </c>
      <c r="G84" s="357">
        <v>2</v>
      </c>
      <c r="H84" s="357">
        <v>0</v>
      </c>
      <c r="I84" s="357">
        <v>1</v>
      </c>
      <c r="J84" s="357">
        <v>0</v>
      </c>
      <c r="K84" s="357">
        <v>0</v>
      </c>
      <c r="L84" s="357">
        <v>1</v>
      </c>
      <c r="M84" s="357">
        <v>1</v>
      </c>
      <c r="N84" s="357">
        <v>1</v>
      </c>
      <c r="O84" s="357">
        <v>1</v>
      </c>
      <c r="P84" s="357">
        <v>0</v>
      </c>
    </row>
    <row r="85" spans="2:16" x14ac:dyDescent="0.25">
      <c r="B85" s="53" t="s">
        <v>871</v>
      </c>
    </row>
  </sheetData>
  <mergeCells count="85">
    <mergeCell ref="B3:C4"/>
    <mergeCell ref="B81:C81"/>
    <mergeCell ref="B83:C83"/>
    <mergeCell ref="B84:C84"/>
    <mergeCell ref="B67:C67"/>
    <mergeCell ref="B72:C72"/>
    <mergeCell ref="B78:C78"/>
    <mergeCell ref="B79:C79"/>
    <mergeCell ref="B73:C73"/>
    <mergeCell ref="B45:C45"/>
    <mergeCell ref="B46:C46"/>
    <mergeCell ref="B43:C43"/>
    <mergeCell ref="B47:C47"/>
    <mergeCell ref="B48:C48"/>
    <mergeCell ref="B49:C49"/>
    <mergeCell ref="B50:C50"/>
    <mergeCell ref="B1:P1"/>
    <mergeCell ref="B74:C74"/>
    <mergeCell ref="B77:C77"/>
    <mergeCell ref="B75:C75"/>
    <mergeCell ref="B80:C80"/>
    <mergeCell ref="B56:C56"/>
    <mergeCell ref="B57:C57"/>
    <mergeCell ref="B58:C58"/>
    <mergeCell ref="B66:C66"/>
    <mergeCell ref="B52:C52"/>
    <mergeCell ref="B42:C42"/>
    <mergeCell ref="B59:C59"/>
    <mergeCell ref="B60:C60"/>
    <mergeCell ref="B61:C61"/>
    <mergeCell ref="B55:C55"/>
    <mergeCell ref="B44:C44"/>
    <mergeCell ref="B51:C51"/>
    <mergeCell ref="B41:C41"/>
    <mergeCell ref="B26:C26"/>
    <mergeCell ref="B27:C27"/>
    <mergeCell ref="B28:C28"/>
    <mergeCell ref="B29:C29"/>
    <mergeCell ref="B31:C31"/>
    <mergeCell ref="B32:C32"/>
    <mergeCell ref="B33:C33"/>
    <mergeCell ref="B35:C35"/>
    <mergeCell ref="B36:C36"/>
    <mergeCell ref="B37:C37"/>
    <mergeCell ref="B38:C38"/>
    <mergeCell ref="B39:C39"/>
    <mergeCell ref="B34:C34"/>
    <mergeCell ref="B2:P2"/>
    <mergeCell ref="D3:D4"/>
    <mergeCell ref="E3:P3"/>
    <mergeCell ref="B5:C5"/>
    <mergeCell ref="B40:C40"/>
    <mergeCell ref="B16:C16"/>
    <mergeCell ref="B17:C17"/>
    <mergeCell ref="B30:C30"/>
    <mergeCell ref="B19:C19"/>
    <mergeCell ref="B20:C20"/>
    <mergeCell ref="B21:C21"/>
    <mergeCell ref="B22:C22"/>
    <mergeCell ref="B23:C23"/>
    <mergeCell ref="B24:C24"/>
    <mergeCell ref="B25:C25"/>
    <mergeCell ref="B18:C18"/>
    <mergeCell ref="B12:C12"/>
    <mergeCell ref="B13:C13"/>
    <mergeCell ref="B14:C14"/>
    <mergeCell ref="B15:C15"/>
    <mergeCell ref="B6:C6"/>
    <mergeCell ref="B7:C7"/>
    <mergeCell ref="B8:C8"/>
    <mergeCell ref="B9:C9"/>
    <mergeCell ref="B10:C10"/>
    <mergeCell ref="B11:C11"/>
    <mergeCell ref="B82:C82"/>
    <mergeCell ref="B76:C76"/>
    <mergeCell ref="B53:C53"/>
    <mergeCell ref="B54:C54"/>
    <mergeCell ref="B62:C62"/>
    <mergeCell ref="B63:C63"/>
    <mergeCell ref="B64:C64"/>
    <mergeCell ref="B65:C65"/>
    <mergeCell ref="B68:C68"/>
    <mergeCell ref="B69:C69"/>
    <mergeCell ref="B70:C70"/>
    <mergeCell ref="B71:C71"/>
  </mergeCells>
  <hyperlinks>
    <hyperlink ref="R3" location="INDICE!B60"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rowBreaks count="1" manualBreakCount="1">
    <brk id="53" min="1" max="15" man="1"/>
  </rowBreaks>
  <drawing r:id="rId2"/>
  <legacyDrawingHF r:id="rId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0"/>
  <dimension ref="B1:AF56"/>
  <sheetViews>
    <sheetView showGridLines="0" zoomScaleNormal="100" workbookViewId="0">
      <selection activeCell="AG13" sqref="AG13"/>
    </sheetView>
  </sheetViews>
  <sheetFormatPr baseColWidth="10" defaultColWidth="12.5703125" defaultRowHeight="13.5" x14ac:dyDescent="0.25"/>
  <cols>
    <col min="1" max="1" width="3.7109375" style="60" customWidth="1"/>
    <col min="2" max="2" width="26.7109375" style="60" customWidth="1"/>
    <col min="3" max="4" width="8" style="63" customWidth="1"/>
    <col min="5" max="5" width="9" style="63" bestFit="1" customWidth="1"/>
    <col min="6" max="6" width="12" style="63" customWidth="1"/>
    <col min="7" max="8" width="10.5703125" style="63" customWidth="1"/>
    <col min="9" max="9" width="8" style="63" customWidth="1"/>
    <col min="10" max="11" width="9" style="63" bestFit="1" customWidth="1"/>
    <col min="12" max="12" width="11" style="63" bestFit="1" customWidth="1"/>
    <col min="13" max="13" width="11" style="63" customWidth="1"/>
    <col min="14" max="15" width="9" style="63" bestFit="1" customWidth="1"/>
    <col min="16" max="16" width="12.42578125" style="63" customWidth="1"/>
    <col min="17" max="17" width="10.7109375" style="63" customWidth="1"/>
    <col min="18" max="18" width="8" style="63" customWidth="1"/>
    <col min="19" max="19" width="9" style="63" bestFit="1" customWidth="1"/>
    <col min="20" max="22" width="12" style="63" customWidth="1"/>
    <col min="23" max="24" width="9" style="63" bestFit="1" customWidth="1"/>
    <col min="25" max="25" width="14.85546875" style="63" customWidth="1"/>
    <col min="26" max="27" width="10" style="63" customWidth="1"/>
    <col min="28" max="28" width="9" style="63" bestFit="1" customWidth="1"/>
    <col min="29" max="29" width="9" style="63" customWidth="1"/>
    <col min="30" max="31" width="9" style="63" bestFit="1" customWidth="1"/>
    <col min="32" max="16384" width="12.5703125" style="60"/>
  </cols>
  <sheetData>
    <row r="1" spans="2:32" ht="128.25" customHeight="1" x14ac:dyDescent="0.25">
      <c r="B1" s="54"/>
      <c r="C1" s="54"/>
      <c r="D1" s="54"/>
      <c r="E1" s="54"/>
      <c r="F1" s="54"/>
      <c r="G1" s="54"/>
      <c r="H1" s="54"/>
      <c r="I1" s="54"/>
      <c r="J1" s="54"/>
      <c r="K1" s="54"/>
      <c r="L1" s="54"/>
      <c r="M1" s="54"/>
      <c r="N1" s="54"/>
      <c r="O1" s="54"/>
      <c r="P1" s="54"/>
      <c r="Q1" s="54"/>
      <c r="R1" s="54"/>
      <c r="S1" s="54"/>
      <c r="T1" s="54"/>
      <c r="U1" s="54"/>
      <c r="V1" s="54"/>
      <c r="W1" s="54"/>
      <c r="X1" s="54"/>
      <c r="Y1" s="54"/>
      <c r="Z1" s="54"/>
      <c r="AA1" s="54"/>
      <c r="AB1" s="54"/>
      <c r="AC1" s="54"/>
      <c r="AD1" s="54"/>
      <c r="AE1" s="54"/>
    </row>
    <row r="2" spans="2:32" ht="42.75" customHeight="1" x14ac:dyDescent="0.25">
      <c r="B2" s="583" t="s">
        <v>872</v>
      </c>
      <c r="C2" s="583"/>
      <c r="D2" s="583"/>
      <c r="E2" s="583"/>
      <c r="F2" s="583"/>
      <c r="G2" s="583"/>
      <c r="H2" s="583"/>
      <c r="I2" s="583"/>
      <c r="J2" s="583"/>
      <c r="K2" s="583"/>
      <c r="L2" s="583"/>
      <c r="M2" s="583"/>
      <c r="N2" s="583"/>
      <c r="O2" s="583"/>
      <c r="P2" s="583"/>
      <c r="Q2" s="583"/>
      <c r="R2" s="583"/>
      <c r="S2" s="583"/>
      <c r="T2" s="583"/>
      <c r="U2" s="583"/>
      <c r="V2" s="583"/>
      <c r="W2" s="583"/>
      <c r="X2" s="583"/>
      <c r="Y2" s="583"/>
      <c r="Z2" s="583"/>
      <c r="AA2" s="583"/>
      <c r="AB2" s="583"/>
      <c r="AC2" s="583"/>
      <c r="AD2" s="583"/>
      <c r="AE2" s="583"/>
      <c r="AF2" s="251" t="s">
        <v>358</v>
      </c>
    </row>
    <row r="3" spans="2:32" s="61" customFormat="1" ht="18" customHeight="1" x14ac:dyDescent="0.25">
      <c r="B3" s="514" t="s">
        <v>535</v>
      </c>
      <c r="C3" s="514" t="s">
        <v>32</v>
      </c>
      <c r="D3" s="514"/>
      <c r="E3" s="514"/>
      <c r="F3" s="514"/>
      <c r="G3" s="514"/>
      <c r="H3" s="480" t="s">
        <v>59</v>
      </c>
      <c r="I3" s="481"/>
      <c r="J3" s="481"/>
      <c r="K3" s="481"/>
      <c r="L3" s="481"/>
      <c r="M3" s="481"/>
      <c r="N3" s="481"/>
      <c r="O3" s="481"/>
      <c r="P3" s="481"/>
      <c r="Q3" s="481"/>
      <c r="R3" s="481"/>
      <c r="S3" s="481"/>
      <c r="T3" s="481"/>
      <c r="U3" s="481"/>
      <c r="V3" s="481"/>
      <c r="W3" s="481"/>
      <c r="X3" s="481"/>
      <c r="Y3" s="481"/>
      <c r="Z3" s="481"/>
      <c r="AA3" s="481"/>
      <c r="AB3" s="481"/>
      <c r="AC3" s="481"/>
      <c r="AD3" s="481"/>
      <c r="AE3" s="482"/>
    </row>
    <row r="4" spans="2:32" s="61" customFormat="1" ht="15.75" customHeight="1" x14ac:dyDescent="0.25">
      <c r="B4" s="514"/>
      <c r="C4" s="514" t="s">
        <v>32</v>
      </c>
      <c r="D4" s="514" t="s">
        <v>53</v>
      </c>
      <c r="E4" s="514" t="s">
        <v>54</v>
      </c>
      <c r="F4" s="514" t="s">
        <v>58</v>
      </c>
      <c r="G4" s="514" t="s">
        <v>92</v>
      </c>
      <c r="H4" s="480" t="s">
        <v>345</v>
      </c>
      <c r="I4" s="481"/>
      <c r="J4" s="481"/>
      <c r="K4" s="481"/>
      <c r="L4" s="482"/>
      <c r="M4" s="480" t="s">
        <v>346</v>
      </c>
      <c r="N4" s="481"/>
      <c r="O4" s="481"/>
      <c r="P4" s="481"/>
      <c r="Q4" s="480" t="s">
        <v>347</v>
      </c>
      <c r="R4" s="481"/>
      <c r="S4" s="481"/>
      <c r="T4" s="482"/>
      <c r="U4" s="393"/>
      <c r="V4" s="480" t="s">
        <v>348</v>
      </c>
      <c r="W4" s="481"/>
      <c r="X4" s="481"/>
      <c r="Y4" s="482"/>
      <c r="Z4" s="480" t="s">
        <v>349</v>
      </c>
      <c r="AA4" s="481"/>
      <c r="AB4" s="482"/>
      <c r="AC4" s="480" t="s">
        <v>92</v>
      </c>
      <c r="AD4" s="481"/>
      <c r="AE4" s="482"/>
    </row>
    <row r="5" spans="2:32" s="61" customFormat="1" ht="31.5" customHeight="1" x14ac:dyDescent="0.25">
      <c r="B5" s="514"/>
      <c r="C5" s="514"/>
      <c r="D5" s="514"/>
      <c r="E5" s="514"/>
      <c r="F5" s="514"/>
      <c r="G5" s="514"/>
      <c r="H5" s="368" t="s">
        <v>32</v>
      </c>
      <c r="I5" s="368" t="s">
        <v>53</v>
      </c>
      <c r="J5" s="368" t="s">
        <v>54</v>
      </c>
      <c r="K5" s="368" t="s">
        <v>58</v>
      </c>
      <c r="L5" s="368" t="s">
        <v>92</v>
      </c>
      <c r="M5" s="368" t="s">
        <v>32</v>
      </c>
      <c r="N5" s="368" t="s">
        <v>53</v>
      </c>
      <c r="O5" s="368" t="s">
        <v>54</v>
      </c>
      <c r="P5" s="368" t="s">
        <v>58</v>
      </c>
      <c r="Q5" s="368" t="s">
        <v>32</v>
      </c>
      <c r="R5" s="368" t="s">
        <v>53</v>
      </c>
      <c r="S5" s="368" t="s">
        <v>54</v>
      </c>
      <c r="T5" s="368" t="s">
        <v>58</v>
      </c>
      <c r="U5" s="425" t="s">
        <v>92</v>
      </c>
      <c r="V5" s="368" t="s">
        <v>32</v>
      </c>
      <c r="W5" s="368" t="s">
        <v>53</v>
      </c>
      <c r="X5" s="368" t="s">
        <v>54</v>
      </c>
      <c r="Y5" s="368" t="s">
        <v>58</v>
      </c>
      <c r="Z5" s="368" t="s">
        <v>32</v>
      </c>
      <c r="AA5" s="368" t="s">
        <v>53</v>
      </c>
      <c r="AB5" s="368" t="s">
        <v>54</v>
      </c>
      <c r="AC5" s="368" t="s">
        <v>32</v>
      </c>
      <c r="AD5" s="368" t="s">
        <v>53</v>
      </c>
      <c r="AE5" s="368" t="s">
        <v>54</v>
      </c>
    </row>
    <row r="6" spans="2:32" s="54" customFormat="1" x14ac:dyDescent="0.25">
      <c r="B6" s="321" t="s">
        <v>359</v>
      </c>
      <c r="C6" s="359">
        <v>1394</v>
      </c>
      <c r="D6" s="359">
        <v>762</v>
      </c>
      <c r="E6" s="359">
        <v>605</v>
      </c>
      <c r="F6" s="359">
        <v>25</v>
      </c>
      <c r="G6" s="359">
        <v>2</v>
      </c>
      <c r="H6" s="359">
        <v>541</v>
      </c>
      <c r="I6" s="359">
        <v>309</v>
      </c>
      <c r="J6" s="359">
        <v>213</v>
      </c>
      <c r="K6" s="359">
        <v>18</v>
      </c>
      <c r="L6" s="359">
        <v>1</v>
      </c>
      <c r="M6" s="359">
        <v>212</v>
      </c>
      <c r="N6" s="359">
        <v>119</v>
      </c>
      <c r="O6" s="359">
        <v>89</v>
      </c>
      <c r="P6" s="359">
        <v>4</v>
      </c>
      <c r="Q6" s="359">
        <v>319</v>
      </c>
      <c r="R6" s="359">
        <v>162</v>
      </c>
      <c r="S6" s="359">
        <v>154</v>
      </c>
      <c r="T6" s="359">
        <v>2</v>
      </c>
      <c r="U6" s="359">
        <v>1</v>
      </c>
      <c r="V6" s="359">
        <v>308</v>
      </c>
      <c r="W6" s="359">
        <v>165</v>
      </c>
      <c r="X6" s="359">
        <v>142</v>
      </c>
      <c r="Y6" s="359">
        <v>1</v>
      </c>
      <c r="Z6" s="359">
        <v>7</v>
      </c>
      <c r="AA6" s="359">
        <v>2</v>
      </c>
      <c r="AB6" s="359">
        <v>5</v>
      </c>
      <c r="AC6" s="359">
        <v>7</v>
      </c>
      <c r="AD6" s="359">
        <v>5</v>
      </c>
      <c r="AE6" s="435">
        <v>2</v>
      </c>
    </row>
    <row r="7" spans="2:32" s="54" customFormat="1" x14ac:dyDescent="0.25">
      <c r="B7" s="329" t="s">
        <v>64</v>
      </c>
      <c r="C7" s="359">
        <v>469</v>
      </c>
      <c r="D7" s="359">
        <v>247</v>
      </c>
      <c r="E7" s="359">
        <v>218</v>
      </c>
      <c r="F7" s="359">
        <v>4</v>
      </c>
      <c r="G7" s="359">
        <v>0</v>
      </c>
      <c r="H7" s="359">
        <v>136</v>
      </c>
      <c r="I7" s="359">
        <v>70</v>
      </c>
      <c r="J7" s="359">
        <v>63</v>
      </c>
      <c r="K7" s="359">
        <v>3</v>
      </c>
      <c r="L7" s="359">
        <v>0</v>
      </c>
      <c r="M7" s="359">
        <v>76</v>
      </c>
      <c r="N7" s="359">
        <v>42</v>
      </c>
      <c r="O7" s="359">
        <v>33</v>
      </c>
      <c r="P7" s="359">
        <v>1</v>
      </c>
      <c r="Q7" s="359">
        <v>116</v>
      </c>
      <c r="R7" s="359">
        <v>57</v>
      </c>
      <c r="S7" s="359">
        <v>59</v>
      </c>
      <c r="T7" s="359">
        <v>0</v>
      </c>
      <c r="U7" s="359">
        <v>0</v>
      </c>
      <c r="V7" s="359">
        <v>134</v>
      </c>
      <c r="W7" s="359">
        <v>75</v>
      </c>
      <c r="X7" s="359">
        <v>59</v>
      </c>
      <c r="Y7" s="359">
        <v>0</v>
      </c>
      <c r="Z7" s="359">
        <v>2</v>
      </c>
      <c r="AA7" s="359">
        <v>0</v>
      </c>
      <c r="AB7" s="359">
        <v>2</v>
      </c>
      <c r="AC7" s="359">
        <v>5</v>
      </c>
      <c r="AD7" s="359">
        <v>3</v>
      </c>
      <c r="AE7" s="435">
        <v>2</v>
      </c>
    </row>
    <row r="8" spans="2:32" ht="14.25" x14ac:dyDescent="0.25">
      <c r="B8" s="330" t="s">
        <v>116</v>
      </c>
      <c r="C8" s="358">
        <v>16</v>
      </c>
      <c r="D8" s="358">
        <v>8</v>
      </c>
      <c r="E8" s="358">
        <v>8</v>
      </c>
      <c r="F8" s="358">
        <v>0</v>
      </c>
      <c r="G8" s="359">
        <v>0</v>
      </c>
      <c r="H8" s="358">
        <v>5</v>
      </c>
      <c r="I8" s="358">
        <v>4</v>
      </c>
      <c r="J8" s="358">
        <v>1</v>
      </c>
      <c r="K8" s="358">
        <v>0</v>
      </c>
      <c r="L8" s="359">
        <v>0</v>
      </c>
      <c r="M8" s="358">
        <v>2</v>
      </c>
      <c r="N8" s="358" t="s">
        <v>668</v>
      </c>
      <c r="O8" s="358">
        <v>2</v>
      </c>
      <c r="P8" s="358">
        <v>0</v>
      </c>
      <c r="Q8" s="358">
        <v>4</v>
      </c>
      <c r="R8" s="358">
        <v>2</v>
      </c>
      <c r="S8" s="358">
        <v>2</v>
      </c>
      <c r="T8" s="359">
        <v>0</v>
      </c>
      <c r="U8" s="359">
        <v>0</v>
      </c>
      <c r="V8" s="358">
        <v>5</v>
      </c>
      <c r="W8" s="358">
        <v>2</v>
      </c>
      <c r="X8" s="358">
        <v>3</v>
      </c>
      <c r="Y8" s="359">
        <v>0</v>
      </c>
      <c r="Z8" s="358">
        <v>0</v>
      </c>
      <c r="AA8" s="359">
        <v>0</v>
      </c>
      <c r="AB8" s="358">
        <v>0</v>
      </c>
      <c r="AC8" s="358">
        <v>0</v>
      </c>
      <c r="AD8" s="358">
        <v>0</v>
      </c>
      <c r="AE8" s="430">
        <v>0</v>
      </c>
    </row>
    <row r="9" spans="2:32" ht="14.25" x14ac:dyDescent="0.25">
      <c r="B9" s="331" t="s">
        <v>350</v>
      </c>
      <c r="C9" s="358">
        <v>16</v>
      </c>
      <c r="D9" s="358">
        <v>3</v>
      </c>
      <c r="E9" s="358">
        <v>13</v>
      </c>
      <c r="F9" s="358">
        <v>0</v>
      </c>
      <c r="G9" s="359">
        <v>0</v>
      </c>
      <c r="H9" s="358">
        <v>1</v>
      </c>
      <c r="I9" s="358">
        <v>0</v>
      </c>
      <c r="J9" s="358">
        <v>1</v>
      </c>
      <c r="K9" s="358">
        <v>0</v>
      </c>
      <c r="L9" s="359">
        <v>0</v>
      </c>
      <c r="M9" s="358">
        <v>4</v>
      </c>
      <c r="N9" s="358">
        <v>2</v>
      </c>
      <c r="O9" s="358">
        <v>2</v>
      </c>
      <c r="P9" s="358">
        <v>0</v>
      </c>
      <c r="Q9" s="358">
        <v>4</v>
      </c>
      <c r="R9" s="358" t="s">
        <v>668</v>
      </c>
      <c r="S9" s="358">
        <v>4</v>
      </c>
      <c r="T9" s="359">
        <v>0</v>
      </c>
      <c r="U9" s="359">
        <v>0</v>
      </c>
      <c r="V9" s="358">
        <v>7</v>
      </c>
      <c r="W9" s="358">
        <v>1</v>
      </c>
      <c r="X9" s="358">
        <v>6</v>
      </c>
      <c r="Y9" s="359">
        <v>0</v>
      </c>
      <c r="Z9" s="358">
        <v>0</v>
      </c>
      <c r="AA9" s="359">
        <v>0</v>
      </c>
      <c r="AB9" s="358">
        <v>0</v>
      </c>
      <c r="AC9" s="358">
        <v>0</v>
      </c>
      <c r="AD9" s="358">
        <v>0</v>
      </c>
      <c r="AE9" s="430">
        <v>0</v>
      </c>
    </row>
    <row r="10" spans="2:32" ht="14.25" x14ac:dyDescent="0.25">
      <c r="B10" s="330" t="s">
        <v>107</v>
      </c>
      <c r="C10" s="358">
        <v>9</v>
      </c>
      <c r="D10" s="358">
        <v>5</v>
      </c>
      <c r="E10" s="358">
        <v>4</v>
      </c>
      <c r="F10" s="358">
        <v>0</v>
      </c>
      <c r="G10" s="359">
        <v>0</v>
      </c>
      <c r="H10" s="358">
        <v>3</v>
      </c>
      <c r="I10" s="358">
        <v>1</v>
      </c>
      <c r="J10" s="358">
        <v>2</v>
      </c>
      <c r="K10" s="358">
        <v>0</v>
      </c>
      <c r="L10" s="359">
        <v>0</v>
      </c>
      <c r="M10" s="358">
        <v>1</v>
      </c>
      <c r="N10" s="358" t="s">
        <v>668</v>
      </c>
      <c r="O10" s="358">
        <v>1</v>
      </c>
      <c r="P10" s="358">
        <v>0</v>
      </c>
      <c r="Q10" s="358">
        <v>3</v>
      </c>
      <c r="R10" s="358">
        <v>3</v>
      </c>
      <c r="S10" s="358" t="s">
        <v>668</v>
      </c>
      <c r="T10" s="359">
        <v>0</v>
      </c>
      <c r="U10" s="359">
        <v>0</v>
      </c>
      <c r="V10" s="358">
        <v>2</v>
      </c>
      <c r="W10" s="358">
        <v>1</v>
      </c>
      <c r="X10" s="358">
        <v>1</v>
      </c>
      <c r="Y10" s="359">
        <v>0</v>
      </c>
      <c r="Z10" s="358">
        <v>0</v>
      </c>
      <c r="AA10" s="359">
        <v>0</v>
      </c>
      <c r="AB10" s="358">
        <v>0</v>
      </c>
      <c r="AC10" s="358">
        <v>0</v>
      </c>
      <c r="AD10" s="358">
        <v>0</v>
      </c>
      <c r="AE10" s="430">
        <v>0</v>
      </c>
    </row>
    <row r="11" spans="2:32" ht="14.25" x14ac:dyDescent="0.25">
      <c r="B11" s="331" t="s">
        <v>104</v>
      </c>
      <c r="C11" s="358">
        <v>17</v>
      </c>
      <c r="D11" s="358">
        <v>8</v>
      </c>
      <c r="E11" s="358">
        <v>9</v>
      </c>
      <c r="F11" s="358">
        <v>0</v>
      </c>
      <c r="G11" s="359">
        <v>0</v>
      </c>
      <c r="H11" s="358">
        <v>3</v>
      </c>
      <c r="I11" s="358">
        <v>2</v>
      </c>
      <c r="J11" s="358">
        <v>1</v>
      </c>
      <c r="K11" s="358">
        <v>0</v>
      </c>
      <c r="L11" s="359">
        <v>0</v>
      </c>
      <c r="M11" s="358">
        <v>6</v>
      </c>
      <c r="N11" s="358">
        <v>2</v>
      </c>
      <c r="O11" s="358">
        <v>4</v>
      </c>
      <c r="P11" s="358">
        <v>0</v>
      </c>
      <c r="Q11" s="358">
        <v>4</v>
      </c>
      <c r="R11" s="358">
        <v>2</v>
      </c>
      <c r="S11" s="358">
        <v>2</v>
      </c>
      <c r="T11" s="359">
        <v>0</v>
      </c>
      <c r="U11" s="359">
        <v>0</v>
      </c>
      <c r="V11" s="358">
        <v>4</v>
      </c>
      <c r="W11" s="358">
        <v>2</v>
      </c>
      <c r="X11" s="358">
        <v>2</v>
      </c>
      <c r="Y11" s="359">
        <v>0</v>
      </c>
      <c r="Z11" s="358">
        <v>0</v>
      </c>
      <c r="AA11" s="359">
        <v>0</v>
      </c>
      <c r="AB11" s="358">
        <v>0</v>
      </c>
      <c r="AC11" s="358">
        <v>0</v>
      </c>
      <c r="AD11" s="358">
        <v>0</v>
      </c>
      <c r="AE11" s="430">
        <v>0</v>
      </c>
    </row>
    <row r="12" spans="2:32" ht="14.25" x14ac:dyDescent="0.25">
      <c r="B12" s="330" t="s">
        <v>114</v>
      </c>
      <c r="C12" s="358">
        <v>36</v>
      </c>
      <c r="D12" s="358">
        <v>27</v>
      </c>
      <c r="E12" s="358">
        <v>9</v>
      </c>
      <c r="F12" s="358">
        <v>0</v>
      </c>
      <c r="G12" s="359">
        <v>0</v>
      </c>
      <c r="H12" s="358">
        <v>7</v>
      </c>
      <c r="I12" s="358">
        <v>7</v>
      </c>
      <c r="J12" s="358">
        <v>0</v>
      </c>
      <c r="K12" s="358">
        <v>0</v>
      </c>
      <c r="L12" s="359">
        <v>0</v>
      </c>
      <c r="M12" s="358">
        <v>4</v>
      </c>
      <c r="N12" s="358">
        <v>3</v>
      </c>
      <c r="O12" s="358">
        <v>1</v>
      </c>
      <c r="P12" s="358">
        <v>0</v>
      </c>
      <c r="Q12" s="358">
        <v>7</v>
      </c>
      <c r="R12" s="358">
        <v>3</v>
      </c>
      <c r="S12" s="358">
        <v>4</v>
      </c>
      <c r="T12" s="359">
        <v>0</v>
      </c>
      <c r="U12" s="359">
        <v>0</v>
      </c>
      <c r="V12" s="358">
        <v>17</v>
      </c>
      <c r="W12" s="358">
        <v>14</v>
      </c>
      <c r="X12" s="358">
        <v>3</v>
      </c>
      <c r="Y12" s="359">
        <v>0</v>
      </c>
      <c r="Z12" s="358">
        <v>1</v>
      </c>
      <c r="AA12" s="359">
        <v>0</v>
      </c>
      <c r="AB12" s="358">
        <v>1</v>
      </c>
      <c r="AC12" s="358">
        <v>0</v>
      </c>
      <c r="AD12" s="358">
        <v>0</v>
      </c>
      <c r="AE12" s="430">
        <v>0</v>
      </c>
    </row>
    <row r="13" spans="2:32" ht="14.25" x14ac:dyDescent="0.25">
      <c r="B13" s="331" t="s">
        <v>106</v>
      </c>
      <c r="C13" s="358">
        <v>29</v>
      </c>
      <c r="D13" s="358">
        <v>17</v>
      </c>
      <c r="E13" s="358">
        <v>12</v>
      </c>
      <c r="F13" s="358">
        <v>0</v>
      </c>
      <c r="G13" s="359">
        <v>0</v>
      </c>
      <c r="H13" s="358">
        <v>7</v>
      </c>
      <c r="I13" s="358">
        <v>2</v>
      </c>
      <c r="J13" s="358">
        <v>5</v>
      </c>
      <c r="K13" s="358">
        <v>0</v>
      </c>
      <c r="L13" s="359">
        <v>0</v>
      </c>
      <c r="M13" s="358">
        <v>3</v>
      </c>
      <c r="N13" s="358">
        <v>2</v>
      </c>
      <c r="O13" s="358">
        <v>1</v>
      </c>
      <c r="P13" s="358">
        <v>0</v>
      </c>
      <c r="Q13" s="358">
        <v>9</v>
      </c>
      <c r="R13" s="358">
        <v>4</v>
      </c>
      <c r="S13" s="358">
        <v>5</v>
      </c>
      <c r="T13" s="359">
        <v>0</v>
      </c>
      <c r="U13" s="359">
        <v>0</v>
      </c>
      <c r="V13" s="358">
        <v>10</v>
      </c>
      <c r="W13" s="358">
        <v>9</v>
      </c>
      <c r="X13" s="358">
        <v>1</v>
      </c>
      <c r="Y13" s="359">
        <v>0</v>
      </c>
      <c r="Z13" s="358">
        <v>0</v>
      </c>
      <c r="AA13" s="359">
        <v>0</v>
      </c>
      <c r="AB13" s="358">
        <v>0</v>
      </c>
      <c r="AC13" s="358">
        <v>0</v>
      </c>
      <c r="AD13" s="358">
        <v>0</v>
      </c>
      <c r="AE13" s="430">
        <v>0</v>
      </c>
    </row>
    <row r="14" spans="2:32" ht="14.25" x14ac:dyDescent="0.25">
      <c r="B14" s="330" t="s">
        <v>103</v>
      </c>
      <c r="C14" s="358">
        <v>19</v>
      </c>
      <c r="D14" s="358">
        <v>8</v>
      </c>
      <c r="E14" s="358">
        <v>11</v>
      </c>
      <c r="F14" s="358">
        <v>0</v>
      </c>
      <c r="G14" s="359">
        <v>0</v>
      </c>
      <c r="H14" s="358">
        <v>5</v>
      </c>
      <c r="I14" s="358">
        <v>1</v>
      </c>
      <c r="J14" s="358">
        <v>4</v>
      </c>
      <c r="K14" s="358">
        <v>0</v>
      </c>
      <c r="L14" s="359">
        <v>0</v>
      </c>
      <c r="M14" s="358">
        <v>2</v>
      </c>
      <c r="N14" s="358">
        <v>1</v>
      </c>
      <c r="O14" s="358">
        <v>1</v>
      </c>
      <c r="P14" s="358">
        <v>0</v>
      </c>
      <c r="Q14" s="358">
        <v>6</v>
      </c>
      <c r="R14" s="358">
        <v>3</v>
      </c>
      <c r="S14" s="358">
        <v>3</v>
      </c>
      <c r="T14" s="359">
        <v>0</v>
      </c>
      <c r="U14" s="359">
        <v>0</v>
      </c>
      <c r="V14" s="358">
        <v>6</v>
      </c>
      <c r="W14" s="358">
        <v>3</v>
      </c>
      <c r="X14" s="358">
        <v>3</v>
      </c>
      <c r="Y14" s="359">
        <v>0</v>
      </c>
      <c r="Z14" s="358">
        <v>0</v>
      </c>
      <c r="AA14" s="359">
        <v>0</v>
      </c>
      <c r="AB14" s="358">
        <v>0</v>
      </c>
      <c r="AC14" s="358">
        <v>0</v>
      </c>
      <c r="AD14" s="358">
        <v>0</v>
      </c>
      <c r="AE14" s="430">
        <v>0</v>
      </c>
    </row>
    <row r="15" spans="2:32" ht="14.25" x14ac:dyDescent="0.25">
      <c r="B15" s="331" t="s">
        <v>102</v>
      </c>
      <c r="C15" s="358">
        <v>24</v>
      </c>
      <c r="D15" s="358">
        <v>14</v>
      </c>
      <c r="E15" s="358">
        <v>9</v>
      </c>
      <c r="F15" s="358">
        <v>1</v>
      </c>
      <c r="G15" s="359">
        <v>0</v>
      </c>
      <c r="H15" s="358">
        <v>6</v>
      </c>
      <c r="I15" s="358">
        <v>1</v>
      </c>
      <c r="J15" s="358">
        <v>4</v>
      </c>
      <c r="K15" s="358">
        <v>1</v>
      </c>
      <c r="L15" s="359">
        <v>0</v>
      </c>
      <c r="M15" s="358">
        <v>5</v>
      </c>
      <c r="N15" s="358">
        <v>5</v>
      </c>
      <c r="O15" s="358">
        <v>0</v>
      </c>
      <c r="P15" s="358">
        <v>0</v>
      </c>
      <c r="Q15" s="358">
        <v>7</v>
      </c>
      <c r="R15" s="358">
        <v>5</v>
      </c>
      <c r="S15" s="358">
        <v>2</v>
      </c>
      <c r="T15" s="359">
        <v>0</v>
      </c>
      <c r="U15" s="359">
        <v>0</v>
      </c>
      <c r="V15" s="358">
        <v>5</v>
      </c>
      <c r="W15" s="358">
        <v>3</v>
      </c>
      <c r="X15" s="358">
        <v>2</v>
      </c>
      <c r="Y15" s="359">
        <v>0</v>
      </c>
      <c r="Z15" s="358">
        <v>1</v>
      </c>
      <c r="AA15" s="359">
        <v>0</v>
      </c>
      <c r="AB15" s="358">
        <v>1</v>
      </c>
      <c r="AC15" s="358">
        <v>0</v>
      </c>
      <c r="AD15" s="358">
        <v>0</v>
      </c>
      <c r="AE15" s="430">
        <v>0</v>
      </c>
    </row>
    <row r="16" spans="2:32" ht="14.25" x14ac:dyDescent="0.25">
      <c r="B16" s="330" t="s">
        <v>111</v>
      </c>
      <c r="C16" s="358">
        <v>233</v>
      </c>
      <c r="D16" s="358">
        <v>123</v>
      </c>
      <c r="E16" s="358">
        <v>108</v>
      </c>
      <c r="F16" s="358">
        <v>2</v>
      </c>
      <c r="G16" s="359">
        <v>0</v>
      </c>
      <c r="H16" s="358">
        <v>73</v>
      </c>
      <c r="I16" s="358">
        <v>41</v>
      </c>
      <c r="J16" s="358">
        <v>31</v>
      </c>
      <c r="K16" s="358">
        <v>1</v>
      </c>
      <c r="L16" s="359">
        <v>0</v>
      </c>
      <c r="M16" s="358">
        <v>42</v>
      </c>
      <c r="N16" s="358">
        <v>24</v>
      </c>
      <c r="O16" s="358">
        <v>17</v>
      </c>
      <c r="P16" s="358">
        <v>1</v>
      </c>
      <c r="Q16" s="358">
        <v>47</v>
      </c>
      <c r="R16" s="358">
        <v>23</v>
      </c>
      <c r="S16" s="358">
        <v>24</v>
      </c>
      <c r="T16" s="359">
        <v>0</v>
      </c>
      <c r="U16" s="359">
        <v>0</v>
      </c>
      <c r="V16" s="358">
        <v>66</v>
      </c>
      <c r="W16" s="358">
        <v>32</v>
      </c>
      <c r="X16" s="358">
        <v>34</v>
      </c>
      <c r="Y16" s="359">
        <v>0</v>
      </c>
      <c r="Z16" s="358">
        <v>0</v>
      </c>
      <c r="AA16" s="359">
        <v>0</v>
      </c>
      <c r="AB16" s="358">
        <v>0</v>
      </c>
      <c r="AC16" s="358">
        <v>5</v>
      </c>
      <c r="AD16" s="358">
        <v>3</v>
      </c>
      <c r="AE16" s="430">
        <v>2</v>
      </c>
    </row>
    <row r="17" spans="2:31" ht="14.25" x14ac:dyDescent="0.25">
      <c r="B17" s="331" t="s">
        <v>112</v>
      </c>
      <c r="C17" s="358">
        <v>46</v>
      </c>
      <c r="D17" s="358">
        <v>20</v>
      </c>
      <c r="E17" s="358">
        <v>25</v>
      </c>
      <c r="F17" s="358">
        <v>1</v>
      </c>
      <c r="G17" s="359">
        <v>0</v>
      </c>
      <c r="H17" s="358">
        <v>19</v>
      </c>
      <c r="I17" s="358">
        <v>7</v>
      </c>
      <c r="J17" s="358">
        <v>11</v>
      </c>
      <c r="K17" s="358">
        <v>1</v>
      </c>
      <c r="L17" s="359">
        <v>0</v>
      </c>
      <c r="M17" s="358">
        <v>5</v>
      </c>
      <c r="N17" s="358">
        <v>2</v>
      </c>
      <c r="O17" s="358">
        <v>3</v>
      </c>
      <c r="P17" s="358">
        <v>0</v>
      </c>
      <c r="Q17" s="358">
        <v>17</v>
      </c>
      <c r="R17" s="358">
        <v>8</v>
      </c>
      <c r="S17" s="358">
        <v>9</v>
      </c>
      <c r="T17" s="359">
        <v>0</v>
      </c>
      <c r="U17" s="359">
        <v>0</v>
      </c>
      <c r="V17" s="358">
        <v>5</v>
      </c>
      <c r="W17" s="358">
        <v>3</v>
      </c>
      <c r="X17" s="358">
        <v>2</v>
      </c>
      <c r="Y17" s="359">
        <v>0</v>
      </c>
      <c r="Z17" s="358">
        <v>0</v>
      </c>
      <c r="AA17" s="359">
        <v>0</v>
      </c>
      <c r="AB17" s="358">
        <v>0</v>
      </c>
      <c r="AC17" s="358">
        <v>0</v>
      </c>
      <c r="AD17" s="358">
        <v>0</v>
      </c>
      <c r="AE17" s="430">
        <v>0</v>
      </c>
    </row>
    <row r="18" spans="2:31" ht="14.25" x14ac:dyDescent="0.25">
      <c r="B18" s="330" t="s">
        <v>109</v>
      </c>
      <c r="C18" s="358">
        <v>24</v>
      </c>
      <c r="D18" s="358">
        <v>14</v>
      </c>
      <c r="E18" s="358">
        <v>10</v>
      </c>
      <c r="F18" s="358">
        <v>0</v>
      </c>
      <c r="G18" s="359">
        <v>0</v>
      </c>
      <c r="H18" s="358">
        <v>7</v>
      </c>
      <c r="I18" s="358">
        <v>4</v>
      </c>
      <c r="J18" s="358">
        <v>3</v>
      </c>
      <c r="K18" s="358">
        <v>0</v>
      </c>
      <c r="L18" s="359">
        <v>0</v>
      </c>
      <c r="M18" s="358">
        <v>2</v>
      </c>
      <c r="N18" s="358">
        <v>1</v>
      </c>
      <c r="O18" s="358">
        <v>1</v>
      </c>
      <c r="P18" s="358">
        <v>0</v>
      </c>
      <c r="Q18" s="358">
        <v>8</v>
      </c>
      <c r="R18" s="358">
        <v>4</v>
      </c>
      <c r="S18" s="358">
        <v>4</v>
      </c>
      <c r="T18" s="359">
        <v>0</v>
      </c>
      <c r="U18" s="359">
        <v>0</v>
      </c>
      <c r="V18" s="358">
        <v>7</v>
      </c>
      <c r="W18" s="358">
        <v>5</v>
      </c>
      <c r="X18" s="358">
        <v>2</v>
      </c>
      <c r="Y18" s="359">
        <v>0</v>
      </c>
      <c r="Z18" s="358">
        <v>0</v>
      </c>
      <c r="AA18" s="359">
        <v>0</v>
      </c>
      <c r="AB18" s="358">
        <v>0</v>
      </c>
      <c r="AC18" s="358">
        <v>0</v>
      </c>
      <c r="AD18" s="358">
        <v>0</v>
      </c>
      <c r="AE18" s="430">
        <v>0</v>
      </c>
    </row>
    <row r="19" spans="2:31" s="54" customFormat="1" ht="14.25" x14ac:dyDescent="0.25">
      <c r="B19" s="329" t="s">
        <v>65</v>
      </c>
      <c r="C19" s="359">
        <v>891</v>
      </c>
      <c r="D19" s="359">
        <v>496</v>
      </c>
      <c r="E19" s="359">
        <v>374</v>
      </c>
      <c r="F19" s="359">
        <v>19</v>
      </c>
      <c r="G19" s="359">
        <v>2</v>
      </c>
      <c r="H19" s="359">
        <v>397</v>
      </c>
      <c r="I19" s="359">
        <v>234</v>
      </c>
      <c r="J19" s="359">
        <v>147</v>
      </c>
      <c r="K19" s="359">
        <v>15</v>
      </c>
      <c r="L19" s="359">
        <v>1</v>
      </c>
      <c r="M19" s="359">
        <v>132</v>
      </c>
      <c r="N19" s="359">
        <v>75</v>
      </c>
      <c r="O19" s="359">
        <v>54</v>
      </c>
      <c r="P19" s="359">
        <v>3</v>
      </c>
      <c r="Q19" s="359">
        <v>194</v>
      </c>
      <c r="R19" s="359">
        <v>99</v>
      </c>
      <c r="S19" s="359">
        <v>93</v>
      </c>
      <c r="T19" s="359">
        <v>1</v>
      </c>
      <c r="U19" s="359">
        <v>1</v>
      </c>
      <c r="V19" s="359">
        <v>162</v>
      </c>
      <c r="W19" s="359">
        <v>84</v>
      </c>
      <c r="X19" s="359">
        <v>78</v>
      </c>
      <c r="Y19" s="359">
        <v>0</v>
      </c>
      <c r="Z19" s="359">
        <v>4</v>
      </c>
      <c r="AA19" s="359">
        <v>2</v>
      </c>
      <c r="AB19" s="359">
        <v>2</v>
      </c>
      <c r="AC19" s="359">
        <v>2</v>
      </c>
      <c r="AD19" s="359">
        <v>2</v>
      </c>
      <c r="AE19" s="430">
        <v>0</v>
      </c>
    </row>
    <row r="20" spans="2:31" ht="14.25" x14ac:dyDescent="0.25">
      <c r="B20" s="330" t="s">
        <v>101</v>
      </c>
      <c r="C20" s="358">
        <v>42</v>
      </c>
      <c r="D20" s="358">
        <v>26</v>
      </c>
      <c r="E20" s="358">
        <v>16</v>
      </c>
      <c r="F20" s="358">
        <v>0</v>
      </c>
      <c r="G20" s="359">
        <v>0</v>
      </c>
      <c r="H20" s="358">
        <v>13</v>
      </c>
      <c r="I20" s="358">
        <v>10</v>
      </c>
      <c r="J20" s="358">
        <v>3</v>
      </c>
      <c r="K20" s="358">
        <v>0</v>
      </c>
      <c r="L20" s="359">
        <v>0</v>
      </c>
      <c r="M20" s="358">
        <v>9</v>
      </c>
      <c r="N20" s="358">
        <v>6</v>
      </c>
      <c r="O20" s="358">
        <v>3</v>
      </c>
      <c r="P20" s="358">
        <v>0</v>
      </c>
      <c r="Q20" s="358">
        <v>12</v>
      </c>
      <c r="R20" s="358">
        <v>6</v>
      </c>
      <c r="S20" s="358">
        <v>6</v>
      </c>
      <c r="T20" s="359">
        <v>0</v>
      </c>
      <c r="U20" s="359">
        <v>0</v>
      </c>
      <c r="V20" s="358">
        <v>6</v>
      </c>
      <c r="W20" s="358">
        <v>3</v>
      </c>
      <c r="X20" s="358">
        <v>3</v>
      </c>
      <c r="Y20" s="359">
        <v>0</v>
      </c>
      <c r="Z20" s="358">
        <v>2</v>
      </c>
      <c r="AA20" s="358">
        <v>1</v>
      </c>
      <c r="AB20" s="358">
        <v>1</v>
      </c>
      <c r="AC20" s="358">
        <v>0</v>
      </c>
      <c r="AD20" s="358">
        <v>0</v>
      </c>
      <c r="AE20" s="430">
        <v>0</v>
      </c>
    </row>
    <row r="21" spans="2:31" ht="14.25" x14ac:dyDescent="0.25">
      <c r="B21" s="331" t="s">
        <v>113</v>
      </c>
      <c r="C21" s="358">
        <v>6</v>
      </c>
      <c r="D21" s="358">
        <v>2</v>
      </c>
      <c r="E21" s="358">
        <v>4</v>
      </c>
      <c r="F21" s="358">
        <v>0</v>
      </c>
      <c r="G21" s="359">
        <v>0</v>
      </c>
      <c r="H21" s="358">
        <v>1</v>
      </c>
      <c r="I21" s="358">
        <v>0</v>
      </c>
      <c r="J21" s="358">
        <v>1</v>
      </c>
      <c r="K21" s="358">
        <v>0</v>
      </c>
      <c r="L21" s="359">
        <v>0</v>
      </c>
      <c r="M21" s="358">
        <v>4</v>
      </c>
      <c r="N21" s="358">
        <v>2</v>
      </c>
      <c r="O21" s="358">
        <v>2</v>
      </c>
      <c r="P21" s="358">
        <v>0</v>
      </c>
      <c r="Q21" s="358">
        <v>1</v>
      </c>
      <c r="R21" s="358" t="s">
        <v>668</v>
      </c>
      <c r="S21" s="358">
        <v>1</v>
      </c>
      <c r="T21" s="359">
        <v>0</v>
      </c>
      <c r="U21" s="359">
        <v>0</v>
      </c>
      <c r="V21" s="358">
        <v>0</v>
      </c>
      <c r="W21" s="358">
        <v>0</v>
      </c>
      <c r="X21" s="358">
        <v>0</v>
      </c>
      <c r="Y21" s="359">
        <v>0</v>
      </c>
      <c r="Z21" s="358">
        <v>0</v>
      </c>
      <c r="AA21" s="359">
        <v>0</v>
      </c>
      <c r="AB21" s="358">
        <v>0</v>
      </c>
      <c r="AC21" s="358">
        <v>0</v>
      </c>
      <c r="AD21" s="358">
        <v>0</v>
      </c>
      <c r="AE21" s="430">
        <v>0</v>
      </c>
    </row>
    <row r="22" spans="2:31" ht="14.25" x14ac:dyDescent="0.25">
      <c r="B22" s="330" t="s">
        <v>108</v>
      </c>
      <c r="C22" s="358">
        <v>730</v>
      </c>
      <c r="D22" s="358">
        <v>405</v>
      </c>
      <c r="E22" s="358">
        <v>304</v>
      </c>
      <c r="F22" s="358">
        <v>19</v>
      </c>
      <c r="G22" s="358">
        <v>2</v>
      </c>
      <c r="H22" s="358">
        <v>353</v>
      </c>
      <c r="I22" s="358">
        <v>207</v>
      </c>
      <c r="J22" s="358">
        <v>130</v>
      </c>
      <c r="K22" s="358">
        <v>15</v>
      </c>
      <c r="L22" s="358">
        <v>1</v>
      </c>
      <c r="M22" s="358">
        <v>95</v>
      </c>
      <c r="N22" s="358">
        <v>50</v>
      </c>
      <c r="O22" s="358">
        <v>42</v>
      </c>
      <c r="P22" s="358">
        <v>3</v>
      </c>
      <c r="Q22" s="358">
        <v>157</v>
      </c>
      <c r="R22" s="358">
        <v>79</v>
      </c>
      <c r="S22" s="358">
        <v>76</v>
      </c>
      <c r="T22" s="358">
        <v>1</v>
      </c>
      <c r="U22" s="358">
        <v>1</v>
      </c>
      <c r="V22" s="358">
        <v>121</v>
      </c>
      <c r="W22" s="358">
        <v>66</v>
      </c>
      <c r="X22" s="358">
        <v>55</v>
      </c>
      <c r="Y22" s="359">
        <v>0</v>
      </c>
      <c r="Z22" s="358">
        <v>2</v>
      </c>
      <c r="AA22" s="358">
        <v>1</v>
      </c>
      <c r="AB22" s="358">
        <v>1</v>
      </c>
      <c r="AC22" s="358">
        <v>2</v>
      </c>
      <c r="AD22" s="358">
        <v>2</v>
      </c>
      <c r="AE22" s="430">
        <v>0</v>
      </c>
    </row>
    <row r="23" spans="2:31" ht="14.25" x14ac:dyDescent="0.25">
      <c r="B23" s="331" t="s">
        <v>115</v>
      </c>
      <c r="C23" s="358">
        <v>46</v>
      </c>
      <c r="D23" s="358">
        <v>28</v>
      </c>
      <c r="E23" s="358">
        <v>18</v>
      </c>
      <c r="F23" s="358">
        <v>0</v>
      </c>
      <c r="G23" s="359">
        <v>0</v>
      </c>
      <c r="H23" s="358">
        <v>19</v>
      </c>
      <c r="I23" s="358">
        <v>12</v>
      </c>
      <c r="J23" s="358">
        <v>7</v>
      </c>
      <c r="K23" s="358">
        <v>0</v>
      </c>
      <c r="L23" s="359">
        <v>0</v>
      </c>
      <c r="M23" s="358">
        <v>11</v>
      </c>
      <c r="N23" s="358">
        <v>10</v>
      </c>
      <c r="O23" s="358">
        <v>1</v>
      </c>
      <c r="P23" s="358">
        <v>0</v>
      </c>
      <c r="Q23" s="358">
        <v>6</v>
      </c>
      <c r="R23" s="358">
        <v>4</v>
      </c>
      <c r="S23" s="358">
        <v>2</v>
      </c>
      <c r="T23" s="359">
        <v>0</v>
      </c>
      <c r="U23" s="359">
        <v>0</v>
      </c>
      <c r="V23" s="358">
        <v>10</v>
      </c>
      <c r="W23" s="358">
        <v>2</v>
      </c>
      <c r="X23" s="358">
        <v>8</v>
      </c>
      <c r="Y23" s="359">
        <v>0</v>
      </c>
      <c r="Z23" s="358">
        <v>0</v>
      </c>
      <c r="AA23" s="359">
        <v>0</v>
      </c>
      <c r="AB23" s="358">
        <v>0</v>
      </c>
      <c r="AC23" s="358">
        <v>0</v>
      </c>
      <c r="AD23" s="358">
        <v>0</v>
      </c>
      <c r="AE23" s="430">
        <v>0</v>
      </c>
    </row>
    <row r="24" spans="2:31" ht="14.25" x14ac:dyDescent="0.25">
      <c r="B24" s="330" t="s">
        <v>100</v>
      </c>
      <c r="C24" s="358">
        <v>45</v>
      </c>
      <c r="D24" s="358">
        <v>25</v>
      </c>
      <c r="E24" s="358">
        <v>20</v>
      </c>
      <c r="F24" s="358">
        <v>0</v>
      </c>
      <c r="G24" s="359">
        <v>0</v>
      </c>
      <c r="H24" s="358">
        <v>7</v>
      </c>
      <c r="I24" s="358">
        <v>4</v>
      </c>
      <c r="J24" s="358">
        <v>3</v>
      </c>
      <c r="K24" s="358">
        <v>0</v>
      </c>
      <c r="L24" s="359">
        <v>0</v>
      </c>
      <c r="M24" s="358">
        <v>9</v>
      </c>
      <c r="N24" s="358">
        <v>5</v>
      </c>
      <c r="O24" s="358">
        <v>4</v>
      </c>
      <c r="P24" s="358">
        <v>0</v>
      </c>
      <c r="Q24" s="358">
        <v>13</v>
      </c>
      <c r="R24" s="358">
        <v>7</v>
      </c>
      <c r="S24" s="358">
        <v>6</v>
      </c>
      <c r="T24" s="359">
        <v>0</v>
      </c>
      <c r="U24" s="359">
        <v>0</v>
      </c>
      <c r="V24" s="358">
        <v>16</v>
      </c>
      <c r="W24" s="358">
        <v>9</v>
      </c>
      <c r="X24" s="358">
        <v>7</v>
      </c>
      <c r="Y24" s="359">
        <v>0</v>
      </c>
      <c r="Z24" s="358">
        <v>0</v>
      </c>
      <c r="AA24" s="359">
        <v>0</v>
      </c>
      <c r="AB24" s="358">
        <v>0</v>
      </c>
      <c r="AC24" s="358">
        <v>0</v>
      </c>
      <c r="AD24" s="358">
        <v>0</v>
      </c>
      <c r="AE24" s="430">
        <v>0</v>
      </c>
    </row>
    <row r="25" spans="2:31" ht="14.25" x14ac:dyDescent="0.25">
      <c r="B25" s="331" t="s">
        <v>105</v>
      </c>
      <c r="C25" s="358">
        <v>22</v>
      </c>
      <c r="D25" s="358">
        <v>10</v>
      </c>
      <c r="E25" s="358">
        <v>12</v>
      </c>
      <c r="F25" s="358">
        <v>0</v>
      </c>
      <c r="G25" s="359">
        <v>0</v>
      </c>
      <c r="H25" s="358">
        <v>4</v>
      </c>
      <c r="I25" s="358">
        <v>1</v>
      </c>
      <c r="J25" s="358">
        <v>3</v>
      </c>
      <c r="K25" s="358">
        <v>0</v>
      </c>
      <c r="L25" s="359">
        <v>0</v>
      </c>
      <c r="M25" s="358">
        <v>4</v>
      </c>
      <c r="N25" s="358">
        <v>2</v>
      </c>
      <c r="O25" s="358">
        <v>2</v>
      </c>
      <c r="P25" s="358">
        <v>0</v>
      </c>
      <c r="Q25" s="358">
        <v>5</v>
      </c>
      <c r="R25" s="358">
        <v>3</v>
      </c>
      <c r="S25" s="358">
        <v>2</v>
      </c>
      <c r="T25" s="359">
        <v>0</v>
      </c>
      <c r="U25" s="359">
        <v>0</v>
      </c>
      <c r="V25" s="358">
        <v>9</v>
      </c>
      <c r="W25" s="358">
        <v>4</v>
      </c>
      <c r="X25" s="358">
        <v>5</v>
      </c>
      <c r="Y25" s="359">
        <v>0</v>
      </c>
      <c r="Z25" s="358">
        <v>0</v>
      </c>
      <c r="AA25" s="359">
        <v>0</v>
      </c>
      <c r="AB25" s="358">
        <v>0</v>
      </c>
      <c r="AC25" s="358">
        <v>0</v>
      </c>
      <c r="AD25" s="358">
        <v>0</v>
      </c>
      <c r="AE25" s="430">
        <v>0</v>
      </c>
    </row>
    <row r="26" spans="2:31" s="54" customFormat="1" ht="14.25" x14ac:dyDescent="0.25">
      <c r="B26" s="332" t="s">
        <v>66</v>
      </c>
      <c r="C26" s="359">
        <v>34</v>
      </c>
      <c r="D26" s="359">
        <v>19</v>
      </c>
      <c r="E26" s="359">
        <v>13</v>
      </c>
      <c r="F26" s="359">
        <v>2</v>
      </c>
      <c r="G26" s="359">
        <v>0</v>
      </c>
      <c r="H26" s="359">
        <v>8</v>
      </c>
      <c r="I26" s="359">
        <v>5</v>
      </c>
      <c r="J26" s="359">
        <v>3</v>
      </c>
      <c r="K26" s="358">
        <v>0</v>
      </c>
      <c r="L26" s="359">
        <v>0</v>
      </c>
      <c r="M26" s="359">
        <v>4</v>
      </c>
      <c r="N26" s="359">
        <v>2</v>
      </c>
      <c r="O26" s="359">
        <v>2</v>
      </c>
      <c r="P26" s="358">
        <v>0</v>
      </c>
      <c r="Q26" s="359">
        <v>9</v>
      </c>
      <c r="R26" s="359">
        <v>6</v>
      </c>
      <c r="S26" s="359">
        <v>2</v>
      </c>
      <c r="T26" s="359">
        <v>1</v>
      </c>
      <c r="U26" s="359">
        <v>0</v>
      </c>
      <c r="V26" s="359">
        <v>12</v>
      </c>
      <c r="W26" s="359">
        <v>6</v>
      </c>
      <c r="X26" s="359">
        <v>5</v>
      </c>
      <c r="Y26" s="359">
        <v>1</v>
      </c>
      <c r="Z26" s="359">
        <v>1</v>
      </c>
      <c r="AA26" s="359">
        <v>0</v>
      </c>
      <c r="AB26" s="359">
        <v>1</v>
      </c>
      <c r="AC26" s="358">
        <v>0</v>
      </c>
      <c r="AD26" s="358">
        <v>0</v>
      </c>
      <c r="AE26" s="430">
        <v>0</v>
      </c>
    </row>
    <row r="27" spans="2:31" ht="14.25" x14ac:dyDescent="0.25">
      <c r="B27" s="331" t="s">
        <v>97</v>
      </c>
      <c r="C27" s="358">
        <v>3</v>
      </c>
      <c r="D27" s="358">
        <v>3</v>
      </c>
      <c r="E27" s="358">
        <v>0</v>
      </c>
      <c r="F27" s="358">
        <v>0</v>
      </c>
      <c r="G27" s="359">
        <v>0</v>
      </c>
      <c r="H27" s="358">
        <v>0</v>
      </c>
      <c r="I27" s="358">
        <v>0</v>
      </c>
      <c r="J27" s="358">
        <v>0</v>
      </c>
      <c r="K27" s="358">
        <v>0</v>
      </c>
      <c r="L27" s="359">
        <v>0</v>
      </c>
      <c r="M27" s="358">
        <v>0</v>
      </c>
      <c r="N27" s="358">
        <v>0</v>
      </c>
      <c r="O27" s="358">
        <v>0</v>
      </c>
      <c r="P27" s="358">
        <v>0</v>
      </c>
      <c r="Q27" s="358" t="s">
        <v>668</v>
      </c>
      <c r="R27" s="358" t="s">
        <v>668</v>
      </c>
      <c r="S27" s="358" t="s">
        <v>668</v>
      </c>
      <c r="T27" s="359">
        <v>0</v>
      </c>
      <c r="U27" s="359">
        <v>0</v>
      </c>
      <c r="V27" s="358">
        <v>3</v>
      </c>
      <c r="W27" s="358">
        <v>3</v>
      </c>
      <c r="X27" s="358">
        <v>0</v>
      </c>
      <c r="Y27" s="359">
        <v>0</v>
      </c>
      <c r="Z27" s="358">
        <v>0</v>
      </c>
      <c r="AA27" s="359">
        <v>0</v>
      </c>
      <c r="AB27" s="358">
        <v>0</v>
      </c>
      <c r="AC27" s="358">
        <v>0</v>
      </c>
      <c r="AD27" s="358">
        <v>0</v>
      </c>
      <c r="AE27" s="430">
        <v>0</v>
      </c>
    </row>
    <row r="28" spans="2:31" ht="14.25" x14ac:dyDescent="0.25">
      <c r="B28" s="330" t="s">
        <v>95</v>
      </c>
      <c r="C28" s="358">
        <v>7</v>
      </c>
      <c r="D28" s="358">
        <v>4</v>
      </c>
      <c r="E28" s="358">
        <v>2</v>
      </c>
      <c r="F28" s="358">
        <v>1</v>
      </c>
      <c r="G28" s="359">
        <v>0</v>
      </c>
      <c r="H28" s="358">
        <v>1</v>
      </c>
      <c r="I28" s="358">
        <v>0</v>
      </c>
      <c r="J28" s="358">
        <v>1</v>
      </c>
      <c r="K28" s="358">
        <v>0</v>
      </c>
      <c r="L28" s="359">
        <v>0</v>
      </c>
      <c r="M28" s="358">
        <v>0</v>
      </c>
      <c r="N28" s="358">
        <v>0</v>
      </c>
      <c r="O28" s="358">
        <v>0</v>
      </c>
      <c r="P28" s="358">
        <v>0</v>
      </c>
      <c r="Q28" s="358">
        <v>4</v>
      </c>
      <c r="R28" s="358">
        <v>4</v>
      </c>
      <c r="S28" s="358" t="s">
        <v>668</v>
      </c>
      <c r="T28" s="359">
        <v>0</v>
      </c>
      <c r="U28" s="359">
        <v>0</v>
      </c>
      <c r="V28" s="358">
        <v>2</v>
      </c>
      <c r="W28" s="358">
        <v>0</v>
      </c>
      <c r="X28" s="358">
        <v>1</v>
      </c>
      <c r="Y28" s="358">
        <v>1</v>
      </c>
      <c r="Z28" s="358">
        <v>0</v>
      </c>
      <c r="AA28" s="359">
        <v>0</v>
      </c>
      <c r="AB28" s="358">
        <v>0</v>
      </c>
      <c r="AC28" s="358">
        <v>0</v>
      </c>
      <c r="AD28" s="358">
        <v>0</v>
      </c>
      <c r="AE28" s="430">
        <v>0</v>
      </c>
    </row>
    <row r="29" spans="2:31" s="62" customFormat="1" ht="14.25" x14ac:dyDescent="0.25">
      <c r="B29" s="331" t="s">
        <v>98</v>
      </c>
      <c r="C29" s="358">
        <v>2</v>
      </c>
      <c r="D29" s="358">
        <v>0</v>
      </c>
      <c r="E29" s="358">
        <v>2</v>
      </c>
      <c r="F29" s="358">
        <v>0</v>
      </c>
      <c r="G29" s="359">
        <v>0</v>
      </c>
      <c r="H29" s="358">
        <v>0</v>
      </c>
      <c r="I29" s="358">
        <v>0</v>
      </c>
      <c r="J29" s="358">
        <v>0</v>
      </c>
      <c r="K29" s="358">
        <v>0</v>
      </c>
      <c r="L29" s="359">
        <v>0</v>
      </c>
      <c r="M29" s="358">
        <v>1</v>
      </c>
      <c r="N29" s="358" t="s">
        <v>668</v>
      </c>
      <c r="O29" s="358">
        <v>1</v>
      </c>
      <c r="P29" s="358">
        <v>0</v>
      </c>
      <c r="Q29" s="358">
        <v>1</v>
      </c>
      <c r="R29" s="358" t="s">
        <v>668</v>
      </c>
      <c r="S29" s="358">
        <v>1</v>
      </c>
      <c r="T29" s="359">
        <v>0</v>
      </c>
      <c r="U29" s="359">
        <v>0</v>
      </c>
      <c r="V29" s="358">
        <v>0</v>
      </c>
      <c r="W29" s="358">
        <v>0</v>
      </c>
      <c r="X29" s="358">
        <v>0</v>
      </c>
      <c r="Y29" s="359">
        <v>0</v>
      </c>
      <c r="Z29" s="358">
        <v>0</v>
      </c>
      <c r="AA29" s="359">
        <v>0</v>
      </c>
      <c r="AB29" s="358">
        <v>0</v>
      </c>
      <c r="AC29" s="358">
        <v>0</v>
      </c>
      <c r="AD29" s="358">
        <v>0</v>
      </c>
      <c r="AE29" s="430">
        <v>0</v>
      </c>
    </row>
    <row r="30" spans="2:31" ht="14.25" x14ac:dyDescent="0.25">
      <c r="B30" s="330" t="s">
        <v>94</v>
      </c>
      <c r="C30" s="358">
        <v>4</v>
      </c>
      <c r="D30" s="358">
        <v>0</v>
      </c>
      <c r="E30" s="358">
        <v>4</v>
      </c>
      <c r="F30" s="358">
        <v>0</v>
      </c>
      <c r="G30" s="359">
        <v>0</v>
      </c>
      <c r="H30" s="358">
        <v>2</v>
      </c>
      <c r="I30" s="358">
        <v>0</v>
      </c>
      <c r="J30" s="358">
        <v>2</v>
      </c>
      <c r="K30" s="358">
        <v>0</v>
      </c>
      <c r="L30" s="359">
        <v>0</v>
      </c>
      <c r="M30" s="358">
        <v>1</v>
      </c>
      <c r="N30" s="358" t="s">
        <v>668</v>
      </c>
      <c r="O30" s="358">
        <v>1</v>
      </c>
      <c r="P30" s="358">
        <v>0</v>
      </c>
      <c r="Q30" s="358" t="s">
        <v>668</v>
      </c>
      <c r="R30" s="358" t="s">
        <v>668</v>
      </c>
      <c r="S30" s="358" t="s">
        <v>668</v>
      </c>
      <c r="T30" s="359">
        <v>0</v>
      </c>
      <c r="U30" s="359">
        <v>0</v>
      </c>
      <c r="V30" s="358">
        <v>1</v>
      </c>
      <c r="W30" s="358">
        <v>0</v>
      </c>
      <c r="X30" s="358">
        <v>1</v>
      </c>
      <c r="Y30" s="359">
        <v>0</v>
      </c>
      <c r="Z30" s="358">
        <v>0</v>
      </c>
      <c r="AA30" s="359">
        <v>0</v>
      </c>
      <c r="AB30" s="358">
        <v>0</v>
      </c>
      <c r="AC30" s="358">
        <v>0</v>
      </c>
      <c r="AD30" s="358">
        <v>0</v>
      </c>
      <c r="AE30" s="430">
        <v>0</v>
      </c>
    </row>
    <row r="31" spans="2:31" ht="14.25" x14ac:dyDescent="0.25">
      <c r="B31" s="331" t="s">
        <v>351</v>
      </c>
      <c r="C31" s="358">
        <v>11</v>
      </c>
      <c r="D31" s="358">
        <v>7</v>
      </c>
      <c r="E31" s="358">
        <v>3</v>
      </c>
      <c r="F31" s="358">
        <v>1</v>
      </c>
      <c r="G31" s="359">
        <v>0</v>
      </c>
      <c r="H31" s="358">
        <v>3</v>
      </c>
      <c r="I31" s="358">
        <v>3</v>
      </c>
      <c r="J31" s="358">
        <v>0</v>
      </c>
      <c r="K31" s="358">
        <v>0</v>
      </c>
      <c r="L31" s="359">
        <v>0</v>
      </c>
      <c r="M31" s="358">
        <v>2</v>
      </c>
      <c r="N31" s="358">
        <v>2</v>
      </c>
      <c r="O31" s="358">
        <v>0</v>
      </c>
      <c r="P31" s="358">
        <v>0</v>
      </c>
      <c r="Q31" s="358">
        <v>3</v>
      </c>
      <c r="R31" s="358">
        <v>1</v>
      </c>
      <c r="S31" s="358">
        <v>1</v>
      </c>
      <c r="T31" s="358">
        <v>1</v>
      </c>
      <c r="U31" s="359">
        <v>0</v>
      </c>
      <c r="V31" s="358">
        <v>2</v>
      </c>
      <c r="W31" s="358">
        <v>1</v>
      </c>
      <c r="X31" s="358">
        <v>1</v>
      </c>
      <c r="Y31" s="359">
        <v>0</v>
      </c>
      <c r="Z31" s="358">
        <v>1</v>
      </c>
      <c r="AA31" s="359">
        <v>0</v>
      </c>
      <c r="AB31" s="358">
        <v>1</v>
      </c>
      <c r="AC31" s="358">
        <v>0</v>
      </c>
      <c r="AD31" s="358">
        <v>0</v>
      </c>
      <c r="AE31" s="430">
        <v>0</v>
      </c>
    </row>
    <row r="32" spans="2:31" s="54" customFormat="1" ht="14.25" x14ac:dyDescent="0.25">
      <c r="B32" s="330" t="s">
        <v>96</v>
      </c>
      <c r="C32" s="358">
        <v>7</v>
      </c>
      <c r="D32" s="358">
        <v>5</v>
      </c>
      <c r="E32" s="358">
        <v>2</v>
      </c>
      <c r="F32" s="358">
        <v>0</v>
      </c>
      <c r="G32" s="359">
        <v>0</v>
      </c>
      <c r="H32" s="358">
        <v>2</v>
      </c>
      <c r="I32" s="358">
        <v>2</v>
      </c>
      <c r="J32" s="358">
        <v>0</v>
      </c>
      <c r="K32" s="358">
        <v>0</v>
      </c>
      <c r="L32" s="359">
        <v>0</v>
      </c>
      <c r="M32" s="358">
        <v>0</v>
      </c>
      <c r="N32" s="358">
        <v>0</v>
      </c>
      <c r="O32" s="358">
        <v>0</v>
      </c>
      <c r="P32" s="358">
        <v>0</v>
      </c>
      <c r="Q32" s="358">
        <v>1</v>
      </c>
      <c r="R32" s="358">
        <v>1</v>
      </c>
      <c r="S32" s="358" t="s">
        <v>668</v>
      </c>
      <c r="T32" s="359">
        <v>0</v>
      </c>
      <c r="U32" s="359">
        <v>0</v>
      </c>
      <c r="V32" s="358">
        <v>4</v>
      </c>
      <c r="W32" s="358">
        <v>2</v>
      </c>
      <c r="X32" s="358">
        <v>2</v>
      </c>
      <c r="Y32" s="359">
        <v>0</v>
      </c>
      <c r="Z32" s="358">
        <v>0</v>
      </c>
      <c r="AA32" s="359">
        <v>0</v>
      </c>
      <c r="AB32" s="358">
        <v>0</v>
      </c>
      <c r="AC32" s="358">
        <v>0</v>
      </c>
      <c r="AD32" s="358">
        <v>0</v>
      </c>
      <c r="AE32" s="430">
        <v>0</v>
      </c>
    </row>
    <row r="33" spans="2:31" ht="14.25" x14ac:dyDescent="0.25">
      <c r="C33" s="333"/>
      <c r="D33" s="333"/>
      <c r="E33" s="333"/>
      <c r="F33" s="333"/>
      <c r="G33" s="333"/>
      <c r="H33" s="333"/>
      <c r="I33" s="333"/>
      <c r="J33" s="333"/>
      <c r="K33" s="333"/>
      <c r="L33" s="333"/>
      <c r="M33" s="333"/>
      <c r="N33" s="333"/>
      <c r="O33" s="333"/>
      <c r="P33" s="333"/>
      <c r="Q33" s="333"/>
      <c r="R33" s="333"/>
      <c r="S33" s="333"/>
      <c r="T33" s="333"/>
      <c r="U33" s="333"/>
      <c r="V33" s="333"/>
      <c r="W33" s="333"/>
      <c r="X33" s="333"/>
      <c r="Y33" s="333"/>
      <c r="Z33" s="333"/>
      <c r="AA33" s="333"/>
      <c r="AB33" s="333"/>
      <c r="AC33" s="333"/>
      <c r="AD33" s="333"/>
      <c r="AE33" s="333"/>
    </row>
    <row r="34" spans="2:31" ht="14.25" x14ac:dyDescent="0.25">
      <c r="B34" s="53" t="s">
        <v>871</v>
      </c>
      <c r="C34" s="333"/>
      <c r="D34" s="333"/>
      <c r="E34" s="333"/>
      <c r="F34" s="333"/>
      <c r="G34" s="333"/>
      <c r="H34" s="333"/>
      <c r="I34" s="333"/>
      <c r="J34" s="333"/>
      <c r="K34" s="333"/>
      <c r="L34" s="333"/>
      <c r="M34" s="333"/>
      <c r="N34" s="333"/>
      <c r="O34" s="333"/>
      <c r="P34" s="333"/>
      <c r="Q34" s="333"/>
      <c r="R34" s="333"/>
      <c r="S34" s="333"/>
      <c r="T34" s="333"/>
      <c r="U34" s="333"/>
      <c r="V34" s="333"/>
      <c r="W34" s="333"/>
      <c r="X34" s="333"/>
      <c r="Y34" s="333"/>
      <c r="Z34" s="333"/>
      <c r="AA34" s="333"/>
      <c r="AB34" s="333"/>
      <c r="AC34" s="333"/>
      <c r="AD34" s="333"/>
      <c r="AE34" s="333"/>
    </row>
    <row r="35" spans="2:31" ht="14.25" x14ac:dyDescent="0.25">
      <c r="C35" s="333"/>
      <c r="D35" s="333"/>
      <c r="E35" s="333"/>
      <c r="F35" s="333"/>
      <c r="G35" s="333"/>
      <c r="H35" s="333"/>
      <c r="I35" s="333"/>
      <c r="J35" s="333"/>
      <c r="K35" s="333"/>
      <c r="L35" s="333"/>
      <c r="M35" s="333"/>
      <c r="N35" s="333"/>
      <c r="O35" s="333"/>
      <c r="P35" s="333"/>
      <c r="Q35" s="333"/>
      <c r="R35" s="333"/>
      <c r="S35" s="333"/>
      <c r="T35" s="333"/>
      <c r="U35" s="333"/>
      <c r="V35" s="333"/>
      <c r="W35" s="333"/>
      <c r="X35" s="333"/>
      <c r="Y35" s="333"/>
      <c r="Z35" s="333"/>
      <c r="AA35" s="333"/>
      <c r="AB35" s="333"/>
      <c r="AC35" s="333"/>
      <c r="AD35" s="333"/>
      <c r="AE35" s="333"/>
    </row>
    <row r="36" spans="2:31" ht="14.25" x14ac:dyDescent="0.25">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row>
    <row r="37" spans="2:31" ht="14.25" x14ac:dyDescent="0.25">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row>
    <row r="38" spans="2:31" ht="14.25" x14ac:dyDescent="0.25">
      <c r="C38" s="333"/>
      <c r="D38" s="333"/>
      <c r="E38" s="333"/>
      <c r="F38" s="333"/>
      <c r="G38" s="333"/>
      <c r="H38" s="333"/>
      <c r="I38" s="333"/>
      <c r="J38" s="333"/>
      <c r="K38" s="333"/>
      <c r="L38" s="333"/>
      <c r="M38" s="333"/>
      <c r="N38" s="333"/>
      <c r="O38" s="333"/>
      <c r="P38" s="333"/>
      <c r="Q38" s="333"/>
      <c r="R38" s="333"/>
      <c r="S38" s="333"/>
      <c r="T38" s="333"/>
      <c r="U38" s="333"/>
      <c r="V38" s="333"/>
      <c r="W38" s="333"/>
      <c r="X38" s="333"/>
      <c r="Y38" s="333"/>
      <c r="Z38" s="333"/>
      <c r="AA38" s="333"/>
      <c r="AB38" s="333"/>
      <c r="AC38" s="333"/>
      <c r="AD38" s="333"/>
      <c r="AE38" s="333"/>
    </row>
    <row r="39" spans="2:31" ht="14.25" x14ac:dyDescent="0.25">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row>
    <row r="40" spans="2:31" ht="14.25" x14ac:dyDescent="0.25">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row>
    <row r="41" spans="2:31" ht="14.25" x14ac:dyDescent="0.25">
      <c r="C41" s="333"/>
      <c r="D41" s="333"/>
      <c r="E41" s="333"/>
      <c r="F41" s="333"/>
      <c r="G41" s="333"/>
      <c r="H41" s="333"/>
      <c r="I41" s="333"/>
      <c r="J41" s="333"/>
      <c r="K41" s="333"/>
      <c r="L41" s="333"/>
      <c r="M41" s="333"/>
      <c r="N41" s="333"/>
      <c r="O41" s="333"/>
      <c r="P41" s="333"/>
      <c r="Q41" s="333"/>
      <c r="R41" s="333"/>
      <c r="S41" s="333"/>
      <c r="T41" s="333"/>
      <c r="U41" s="333"/>
      <c r="V41" s="333"/>
      <c r="W41" s="333"/>
      <c r="X41" s="333"/>
      <c r="Y41" s="333"/>
      <c r="Z41" s="333"/>
      <c r="AA41" s="333"/>
      <c r="AB41" s="333"/>
      <c r="AC41" s="333"/>
      <c r="AD41" s="333"/>
      <c r="AE41" s="333"/>
    </row>
    <row r="42" spans="2:31" ht="14.25" x14ac:dyDescent="0.25">
      <c r="C42" s="333"/>
      <c r="D42" s="333"/>
      <c r="E42" s="333"/>
      <c r="F42" s="333"/>
      <c r="G42" s="333"/>
      <c r="H42" s="333"/>
      <c r="I42" s="333"/>
      <c r="J42" s="333"/>
      <c r="K42" s="333"/>
      <c r="L42" s="333"/>
      <c r="M42" s="333"/>
      <c r="N42" s="333"/>
      <c r="O42" s="333"/>
      <c r="P42" s="333"/>
      <c r="Q42" s="333"/>
      <c r="R42" s="333"/>
      <c r="S42" s="333"/>
      <c r="T42" s="333"/>
      <c r="U42" s="333"/>
      <c r="V42" s="333"/>
      <c r="W42" s="333"/>
      <c r="X42" s="333"/>
      <c r="Y42" s="333"/>
      <c r="Z42" s="333"/>
      <c r="AA42" s="333"/>
      <c r="AB42" s="333"/>
      <c r="AC42" s="333"/>
      <c r="AD42" s="333"/>
      <c r="AE42" s="333"/>
    </row>
    <row r="43" spans="2:31" ht="14.25" x14ac:dyDescent="0.25">
      <c r="C43" s="333"/>
      <c r="D43" s="333"/>
      <c r="E43" s="333"/>
      <c r="F43" s="333"/>
      <c r="G43" s="333"/>
      <c r="H43" s="333"/>
      <c r="I43" s="333"/>
      <c r="J43" s="333"/>
      <c r="K43" s="333"/>
      <c r="L43" s="333"/>
      <c r="M43" s="333"/>
      <c r="N43" s="333"/>
      <c r="O43" s="333"/>
      <c r="P43" s="333"/>
      <c r="Q43" s="333"/>
      <c r="R43" s="333"/>
      <c r="S43" s="333"/>
      <c r="T43" s="333"/>
      <c r="U43" s="333"/>
      <c r="V43" s="333"/>
      <c r="W43" s="333"/>
      <c r="X43" s="333"/>
      <c r="Y43" s="333"/>
      <c r="Z43" s="333"/>
      <c r="AA43" s="333"/>
      <c r="AB43" s="333"/>
      <c r="AC43" s="333"/>
      <c r="AD43" s="333"/>
      <c r="AE43" s="333"/>
    </row>
    <row r="44" spans="2:31" ht="14.25" x14ac:dyDescent="0.25">
      <c r="C44" s="333"/>
      <c r="D44" s="333"/>
      <c r="E44" s="333"/>
      <c r="F44" s="333"/>
      <c r="G44" s="333"/>
      <c r="H44" s="333"/>
      <c r="I44" s="333"/>
      <c r="J44" s="333"/>
      <c r="K44" s="333"/>
      <c r="L44" s="333"/>
      <c r="M44" s="333"/>
      <c r="N44" s="333"/>
      <c r="O44" s="333"/>
      <c r="P44" s="333"/>
      <c r="Q44" s="333"/>
      <c r="R44" s="333"/>
      <c r="S44" s="333"/>
      <c r="T44" s="333"/>
      <c r="U44" s="333"/>
      <c r="V44" s="333"/>
      <c r="W44" s="333"/>
      <c r="X44" s="333"/>
      <c r="Y44" s="333"/>
      <c r="Z44" s="333"/>
      <c r="AA44" s="333"/>
      <c r="AB44" s="333"/>
      <c r="AC44" s="333"/>
      <c r="AD44" s="333"/>
      <c r="AE44" s="333"/>
    </row>
    <row r="45" spans="2:31" ht="14.25" x14ac:dyDescent="0.25">
      <c r="C45" s="333"/>
      <c r="D45" s="333"/>
      <c r="E45" s="333"/>
      <c r="F45" s="333"/>
      <c r="G45" s="333"/>
      <c r="H45" s="333"/>
      <c r="I45" s="333"/>
      <c r="J45" s="333"/>
      <c r="K45" s="333"/>
      <c r="L45" s="333"/>
      <c r="M45" s="333"/>
      <c r="N45" s="333"/>
      <c r="O45" s="333"/>
      <c r="P45" s="333"/>
      <c r="Q45" s="333"/>
      <c r="R45" s="333"/>
      <c r="S45" s="333"/>
      <c r="T45" s="333"/>
      <c r="U45" s="333"/>
      <c r="V45" s="333"/>
      <c r="W45" s="333"/>
      <c r="X45" s="333"/>
      <c r="Y45" s="333"/>
      <c r="Z45" s="333"/>
      <c r="AA45" s="333"/>
      <c r="AB45" s="333"/>
      <c r="AC45" s="333"/>
      <c r="AD45" s="333"/>
      <c r="AE45" s="333"/>
    </row>
    <row r="46" spans="2:31" ht="14.25" x14ac:dyDescent="0.25">
      <c r="C46" s="333"/>
      <c r="D46" s="333"/>
      <c r="E46" s="333"/>
      <c r="F46" s="333"/>
      <c r="G46" s="333"/>
      <c r="H46" s="333"/>
      <c r="I46" s="333"/>
      <c r="J46" s="333"/>
      <c r="K46" s="333"/>
      <c r="L46" s="333"/>
      <c r="M46" s="333"/>
      <c r="N46" s="333"/>
      <c r="O46" s="333"/>
      <c r="P46" s="333"/>
      <c r="Q46" s="333"/>
      <c r="R46" s="333"/>
      <c r="S46" s="333"/>
      <c r="T46" s="333"/>
      <c r="U46" s="333"/>
      <c r="V46" s="333"/>
      <c r="W46" s="333"/>
      <c r="X46" s="333"/>
      <c r="Y46" s="333"/>
      <c r="Z46" s="333"/>
      <c r="AA46" s="333"/>
      <c r="AB46" s="333"/>
      <c r="AC46" s="333"/>
      <c r="AD46" s="333"/>
      <c r="AE46" s="333"/>
    </row>
    <row r="47" spans="2:31" ht="14.25" x14ac:dyDescent="0.25">
      <c r="C47" s="333"/>
      <c r="D47" s="333"/>
      <c r="E47" s="333"/>
      <c r="F47" s="333"/>
      <c r="G47" s="333"/>
      <c r="H47" s="333"/>
      <c r="I47" s="333"/>
      <c r="J47" s="333"/>
      <c r="K47" s="333"/>
      <c r="L47" s="333"/>
      <c r="M47" s="333"/>
      <c r="N47" s="333"/>
      <c r="O47" s="333"/>
      <c r="P47" s="333"/>
      <c r="Q47" s="333"/>
      <c r="R47" s="333"/>
      <c r="S47" s="333"/>
      <c r="T47" s="333"/>
      <c r="U47" s="333"/>
      <c r="V47" s="333"/>
      <c r="W47" s="333"/>
      <c r="X47" s="333"/>
      <c r="Y47" s="333"/>
      <c r="Z47" s="333"/>
      <c r="AA47" s="333"/>
      <c r="AB47" s="333"/>
      <c r="AC47" s="333"/>
      <c r="AD47" s="333"/>
      <c r="AE47" s="333"/>
    </row>
    <row r="48" spans="2:31" ht="14.25" x14ac:dyDescent="0.25">
      <c r="C48" s="333"/>
      <c r="D48" s="333"/>
      <c r="E48" s="333"/>
      <c r="F48" s="333"/>
      <c r="G48" s="333"/>
      <c r="H48" s="333"/>
      <c r="I48" s="333"/>
      <c r="J48" s="333"/>
      <c r="K48" s="333"/>
      <c r="L48" s="333"/>
      <c r="M48" s="333"/>
      <c r="N48" s="333"/>
      <c r="O48" s="333"/>
      <c r="P48" s="333"/>
      <c r="Q48" s="333"/>
      <c r="R48" s="333"/>
      <c r="S48" s="333"/>
      <c r="T48" s="333"/>
      <c r="U48" s="333"/>
      <c r="V48" s="333"/>
      <c r="W48" s="333"/>
      <c r="X48" s="333"/>
      <c r="Y48" s="333"/>
      <c r="Z48" s="333"/>
      <c r="AA48" s="333"/>
      <c r="AB48" s="333"/>
      <c r="AC48" s="333"/>
      <c r="AD48" s="333"/>
      <c r="AE48" s="333"/>
    </row>
    <row r="49" spans="3:31" ht="14.25" x14ac:dyDescent="0.25">
      <c r="C49" s="333"/>
      <c r="D49" s="333"/>
      <c r="E49" s="333"/>
      <c r="F49" s="333"/>
      <c r="G49" s="333"/>
      <c r="H49" s="333"/>
      <c r="I49" s="333"/>
      <c r="J49" s="333"/>
      <c r="K49" s="333"/>
      <c r="L49" s="333"/>
      <c r="M49" s="333"/>
      <c r="N49" s="333"/>
      <c r="O49" s="333"/>
      <c r="P49" s="333"/>
      <c r="Q49" s="333"/>
      <c r="R49" s="333"/>
      <c r="S49" s="333"/>
      <c r="T49" s="333"/>
      <c r="U49" s="333"/>
      <c r="V49" s="333"/>
      <c r="W49" s="333"/>
      <c r="X49" s="333"/>
      <c r="Y49" s="333"/>
      <c r="Z49" s="333"/>
      <c r="AA49" s="333"/>
      <c r="AB49" s="333"/>
      <c r="AC49" s="333"/>
      <c r="AD49" s="333"/>
      <c r="AE49" s="333"/>
    </row>
    <row r="50" spans="3:31" ht="14.25" x14ac:dyDescent="0.25">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row>
    <row r="51" spans="3:31" ht="14.25" x14ac:dyDescent="0.25">
      <c r="C51" s="333"/>
      <c r="D51" s="333"/>
      <c r="E51" s="333"/>
      <c r="F51" s="333"/>
      <c r="G51" s="333"/>
      <c r="H51" s="333"/>
      <c r="I51" s="333"/>
      <c r="J51" s="333"/>
      <c r="K51" s="333"/>
      <c r="L51" s="333"/>
      <c r="M51" s="333"/>
      <c r="N51" s="333"/>
      <c r="O51" s="333"/>
      <c r="P51" s="333"/>
      <c r="Q51" s="333"/>
      <c r="R51" s="333"/>
      <c r="S51" s="333"/>
      <c r="T51" s="333"/>
      <c r="U51" s="333"/>
      <c r="V51" s="333"/>
      <c r="W51" s="333"/>
      <c r="X51" s="333"/>
      <c r="Y51" s="333"/>
      <c r="Z51" s="333"/>
      <c r="AA51" s="333"/>
      <c r="AB51" s="333"/>
      <c r="AC51" s="333"/>
      <c r="AD51" s="333"/>
      <c r="AE51" s="333"/>
    </row>
    <row r="52" spans="3:31" ht="14.25" x14ac:dyDescent="0.25">
      <c r="C52" s="333"/>
      <c r="D52" s="333"/>
      <c r="E52" s="333"/>
      <c r="F52" s="333"/>
      <c r="G52" s="333"/>
      <c r="H52" s="333"/>
      <c r="I52" s="333"/>
      <c r="J52" s="333"/>
      <c r="K52" s="333"/>
      <c r="L52" s="333"/>
      <c r="M52" s="333"/>
      <c r="N52" s="333"/>
      <c r="O52" s="333"/>
      <c r="P52" s="333"/>
      <c r="Q52" s="333"/>
      <c r="R52" s="333"/>
      <c r="S52" s="333"/>
      <c r="T52" s="333"/>
      <c r="U52" s="333"/>
      <c r="V52" s="333"/>
      <c r="W52" s="333"/>
      <c r="X52" s="333"/>
      <c r="Y52" s="333"/>
      <c r="Z52" s="333"/>
      <c r="AA52" s="333"/>
      <c r="AB52" s="333"/>
      <c r="AC52" s="333"/>
      <c r="AD52" s="333"/>
      <c r="AE52" s="333"/>
    </row>
    <row r="53" spans="3:31" ht="14.25" x14ac:dyDescent="0.25">
      <c r="C53" s="333"/>
      <c r="D53" s="333"/>
      <c r="E53" s="333"/>
      <c r="F53" s="333"/>
      <c r="G53" s="333"/>
      <c r="H53" s="333"/>
      <c r="I53" s="333"/>
      <c r="J53" s="333"/>
      <c r="K53" s="333"/>
      <c r="L53" s="333"/>
      <c r="M53" s="333"/>
      <c r="N53" s="333"/>
      <c r="O53" s="333"/>
      <c r="P53" s="333"/>
      <c r="Q53" s="333"/>
      <c r="R53" s="333"/>
      <c r="S53" s="333"/>
      <c r="T53" s="333"/>
      <c r="U53" s="333"/>
      <c r="V53" s="333"/>
      <c r="W53" s="333"/>
      <c r="X53" s="333"/>
      <c r="Y53" s="333"/>
      <c r="Z53" s="333"/>
      <c r="AA53" s="333"/>
      <c r="AB53" s="333"/>
      <c r="AC53" s="333"/>
      <c r="AD53" s="333"/>
      <c r="AE53" s="333"/>
    </row>
    <row r="54" spans="3:31" ht="14.25" x14ac:dyDescent="0.25">
      <c r="C54" s="333"/>
      <c r="D54" s="333"/>
      <c r="E54" s="333"/>
      <c r="F54" s="333"/>
      <c r="G54" s="333"/>
      <c r="H54" s="333"/>
      <c r="I54" s="333"/>
      <c r="J54" s="333"/>
      <c r="K54" s="333"/>
      <c r="L54" s="333"/>
      <c r="M54" s="333"/>
      <c r="N54" s="333"/>
      <c r="O54" s="333"/>
      <c r="P54" s="333"/>
      <c r="Q54" s="333"/>
      <c r="R54" s="333"/>
      <c r="S54" s="333"/>
      <c r="T54" s="333"/>
      <c r="U54" s="333"/>
      <c r="V54" s="333"/>
      <c r="W54" s="333"/>
      <c r="X54" s="333"/>
      <c r="Y54" s="333"/>
      <c r="Z54" s="333"/>
      <c r="AA54" s="333"/>
      <c r="AB54" s="333"/>
      <c r="AC54" s="333"/>
      <c r="AD54" s="333"/>
      <c r="AE54" s="333"/>
    </row>
    <row r="55" spans="3:31" ht="14.25" x14ac:dyDescent="0.25">
      <c r="C55" s="333"/>
      <c r="D55" s="333"/>
      <c r="E55" s="333"/>
      <c r="F55" s="333"/>
      <c r="G55" s="333"/>
      <c r="H55" s="333"/>
      <c r="I55" s="333"/>
      <c r="J55" s="333"/>
      <c r="K55" s="333"/>
      <c r="L55" s="333"/>
      <c r="M55" s="333"/>
      <c r="N55" s="333"/>
      <c r="O55" s="333"/>
      <c r="P55" s="333"/>
      <c r="Q55" s="333"/>
      <c r="R55" s="333"/>
      <c r="S55" s="333"/>
      <c r="T55" s="333"/>
      <c r="U55" s="333"/>
      <c r="V55" s="333"/>
      <c r="W55" s="333"/>
      <c r="X55" s="333"/>
      <c r="Y55" s="333"/>
      <c r="Z55" s="333"/>
      <c r="AA55" s="333"/>
      <c r="AB55" s="333"/>
      <c r="AC55" s="333"/>
      <c r="AD55" s="333"/>
      <c r="AE55" s="333"/>
    </row>
    <row r="56" spans="3:31" ht="14.25" x14ac:dyDescent="0.25">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row>
  </sheetData>
  <mergeCells count="15">
    <mergeCell ref="B2:AE2"/>
    <mergeCell ref="C4:C5"/>
    <mergeCell ref="D4:D5"/>
    <mergeCell ref="E4:E5"/>
    <mergeCell ref="F4:F5"/>
    <mergeCell ref="G4:G5"/>
    <mergeCell ref="C3:G3"/>
    <mergeCell ref="B3:B5"/>
    <mergeCell ref="Z4:AB4"/>
    <mergeCell ref="V4:Y4"/>
    <mergeCell ref="Q4:T4"/>
    <mergeCell ref="M4:P4"/>
    <mergeCell ref="H4:L4"/>
    <mergeCell ref="AC4:AE4"/>
    <mergeCell ref="H3:AE3"/>
  </mergeCells>
  <hyperlinks>
    <hyperlink ref="AF2" location="INDICE!B61" display="INDICE"/>
  </hyperlinks>
  <printOptions horizontalCentered="1"/>
  <pageMargins left="0.19685039370078741" right="0.19685039370078741" top="1.1811023622047245" bottom="0.39370078740157483" header="0.19685039370078741" footer="0.19685039370078741"/>
  <pageSetup paperSize="9" scale="70" firstPageNumber="449" orientation="landscape" useFirstPageNumber="1" r:id="rId1"/>
  <headerFooter scaleWithDoc="0">
    <oddHeader>&amp;C&amp;G</oddHeader>
    <oddFooter>&amp;C&amp;10&amp;P</oddFooter>
    <evenFooter>&amp;L&amp;G&amp;C&amp;"-,Negrita"&amp;22&amp;P&amp;R&amp;G</evenFooter>
  </headerFooter>
  <drawing r:id="rId2"/>
  <legacyDrawingHF r:id="rId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1"/>
  <dimension ref="A1:S111"/>
  <sheetViews>
    <sheetView showGridLines="0" topLeftCell="B1" zoomScaleNormal="100" workbookViewId="0">
      <selection activeCell="C8" sqref="C8"/>
    </sheetView>
  </sheetViews>
  <sheetFormatPr baseColWidth="10" defaultColWidth="12.5703125" defaultRowHeight="13.5" x14ac:dyDescent="0.25"/>
  <cols>
    <col min="1" max="1" width="87.28515625" style="362" customWidth="1"/>
    <col min="2" max="2" width="88.5703125" style="58" customWidth="1"/>
    <col min="3" max="3" width="12.85546875" style="55" customWidth="1"/>
    <col min="4" max="4" width="9" style="55" customWidth="1"/>
    <col min="5" max="5" width="9.140625" style="55" customWidth="1"/>
    <col min="6" max="7" width="12.42578125" style="55" customWidth="1"/>
    <col min="8" max="8" width="8.140625" style="55" customWidth="1"/>
    <col min="9" max="10" width="8.85546875" style="55" customWidth="1"/>
    <col min="11" max="12" width="12" style="55" customWidth="1"/>
    <col min="13" max="13" width="8.140625" style="55" customWidth="1"/>
    <col min="14" max="14" width="7.85546875" style="55" customWidth="1"/>
    <col min="15" max="15" width="6.85546875" style="55" customWidth="1"/>
    <col min="16" max="17" width="8.140625" style="55" customWidth="1"/>
    <col min="18" max="16384" width="12.5703125" style="55"/>
  </cols>
  <sheetData>
    <row r="1" spans="1:19" ht="149.25" customHeight="1" x14ac:dyDescent="0.25">
      <c r="A1" s="367"/>
      <c r="B1" s="367"/>
      <c r="C1" s="367"/>
      <c r="D1" s="367"/>
      <c r="E1" s="367"/>
      <c r="F1" s="367"/>
      <c r="G1" s="367"/>
      <c r="H1" s="367"/>
      <c r="I1" s="367"/>
      <c r="J1" s="367"/>
      <c r="K1" s="367"/>
      <c r="L1" s="367"/>
      <c r="M1" s="367"/>
      <c r="N1" s="367"/>
      <c r="O1" s="367"/>
      <c r="P1" s="367"/>
      <c r="Q1" s="367"/>
    </row>
    <row r="2" spans="1:19" ht="37.5" customHeight="1" x14ac:dyDescent="0.25">
      <c r="A2" s="587" t="s">
        <v>873</v>
      </c>
      <c r="B2" s="587"/>
      <c r="C2" s="587"/>
      <c r="D2" s="587"/>
      <c r="E2" s="587"/>
      <c r="F2" s="587"/>
      <c r="G2" s="587"/>
      <c r="H2" s="587"/>
      <c r="I2" s="587"/>
      <c r="J2" s="587"/>
      <c r="K2" s="587"/>
      <c r="L2" s="587"/>
      <c r="M2" s="587"/>
      <c r="N2" s="587"/>
      <c r="O2" s="587"/>
      <c r="P2" s="587"/>
      <c r="Q2" s="587"/>
      <c r="S2" s="16" t="s">
        <v>358</v>
      </c>
    </row>
    <row r="3" spans="1:19" s="56" customFormat="1" ht="12.75" customHeight="1" x14ac:dyDescent="0.25">
      <c r="A3" s="475" t="s">
        <v>747</v>
      </c>
      <c r="B3" s="475" t="s">
        <v>394</v>
      </c>
      <c r="C3" s="511" t="s">
        <v>359</v>
      </c>
      <c r="D3" s="512"/>
      <c r="E3" s="512"/>
      <c r="F3" s="512"/>
      <c r="G3" s="513"/>
      <c r="H3" s="480" t="s">
        <v>72</v>
      </c>
      <c r="I3" s="481"/>
      <c r="J3" s="481"/>
      <c r="K3" s="481"/>
      <c r="L3" s="481"/>
      <c r="M3" s="481"/>
      <c r="N3" s="481"/>
      <c r="O3" s="482"/>
      <c r="P3" s="511" t="s">
        <v>73</v>
      </c>
      <c r="Q3" s="513"/>
    </row>
    <row r="4" spans="1:19" s="56" customFormat="1" ht="12.75" customHeight="1" x14ac:dyDescent="0.25">
      <c r="A4" s="488"/>
      <c r="B4" s="488"/>
      <c r="C4" s="477"/>
      <c r="D4" s="478"/>
      <c r="E4" s="478"/>
      <c r="F4" s="478"/>
      <c r="G4" s="479"/>
      <c r="H4" s="480" t="s">
        <v>440</v>
      </c>
      <c r="I4" s="481"/>
      <c r="J4" s="481"/>
      <c r="K4" s="481"/>
      <c r="L4" s="482"/>
      <c r="M4" s="480" t="s">
        <v>357</v>
      </c>
      <c r="N4" s="481"/>
      <c r="O4" s="482"/>
      <c r="P4" s="477"/>
      <c r="Q4" s="479"/>
    </row>
    <row r="5" spans="1:19" s="57" customFormat="1" ht="27.75" customHeight="1" x14ac:dyDescent="0.3">
      <c r="A5" s="476"/>
      <c r="B5" s="476"/>
      <c r="C5" s="368" t="s">
        <v>32</v>
      </c>
      <c r="D5" s="368" t="s">
        <v>53</v>
      </c>
      <c r="E5" s="368" t="s">
        <v>54</v>
      </c>
      <c r="F5" s="368" t="s">
        <v>58</v>
      </c>
      <c r="G5" s="368" t="s">
        <v>92</v>
      </c>
      <c r="H5" s="368" t="s">
        <v>32</v>
      </c>
      <c r="I5" s="368" t="s">
        <v>53</v>
      </c>
      <c r="J5" s="368" t="s">
        <v>54</v>
      </c>
      <c r="K5" s="368" t="s">
        <v>58</v>
      </c>
      <c r="L5" s="368" t="s">
        <v>92</v>
      </c>
      <c r="M5" s="368" t="s">
        <v>32</v>
      </c>
      <c r="N5" s="368" t="s">
        <v>53</v>
      </c>
      <c r="O5" s="368" t="s">
        <v>54</v>
      </c>
      <c r="P5" s="368" t="s">
        <v>32</v>
      </c>
      <c r="Q5" s="368" t="s">
        <v>53</v>
      </c>
    </row>
    <row r="6" spans="1:19" s="54" customFormat="1" ht="15" customHeight="1" x14ac:dyDescent="0.25">
      <c r="A6" s="635" t="s">
        <v>32</v>
      </c>
      <c r="B6" s="636"/>
      <c r="C6" s="359">
        <v>1394</v>
      </c>
      <c r="D6" s="359">
        <v>762</v>
      </c>
      <c r="E6" s="359">
        <v>605</v>
      </c>
      <c r="F6" s="359">
        <v>25</v>
      </c>
      <c r="G6" s="359">
        <v>2</v>
      </c>
      <c r="H6" s="359">
        <v>1323</v>
      </c>
      <c r="I6" s="359">
        <v>719</v>
      </c>
      <c r="J6" s="359">
        <v>577</v>
      </c>
      <c r="K6" s="359">
        <v>25</v>
      </c>
      <c r="L6" s="359">
        <v>2</v>
      </c>
      <c r="M6" s="359">
        <v>69</v>
      </c>
      <c r="N6" s="359">
        <v>41</v>
      </c>
      <c r="O6" s="359">
        <v>28</v>
      </c>
      <c r="P6" s="359">
        <v>2</v>
      </c>
      <c r="Q6" s="435">
        <v>2</v>
      </c>
    </row>
    <row r="7" spans="1:19" s="54" customFormat="1" x14ac:dyDescent="0.25">
      <c r="A7" s="584" t="s">
        <v>593</v>
      </c>
      <c r="B7" s="329" t="s">
        <v>32</v>
      </c>
      <c r="C7" s="359">
        <v>46</v>
      </c>
      <c r="D7" s="359">
        <v>30</v>
      </c>
      <c r="E7" s="359">
        <v>16</v>
      </c>
      <c r="F7" s="359">
        <v>0</v>
      </c>
      <c r="G7" s="359">
        <v>0</v>
      </c>
      <c r="H7" s="359">
        <v>45</v>
      </c>
      <c r="I7" s="359">
        <v>30</v>
      </c>
      <c r="J7" s="359">
        <v>15</v>
      </c>
      <c r="K7" s="359">
        <v>0</v>
      </c>
      <c r="L7" s="359">
        <v>0</v>
      </c>
      <c r="M7" s="359">
        <v>1</v>
      </c>
      <c r="N7" s="359">
        <v>0</v>
      </c>
      <c r="O7" s="359">
        <v>1</v>
      </c>
      <c r="P7" s="359">
        <v>0</v>
      </c>
      <c r="Q7" s="435">
        <v>0</v>
      </c>
    </row>
    <row r="8" spans="1:19" s="60" customFormat="1" ht="14.25" x14ac:dyDescent="0.25">
      <c r="A8" s="585"/>
      <c r="B8" s="330" t="s">
        <v>685</v>
      </c>
      <c r="C8" s="358">
        <v>27</v>
      </c>
      <c r="D8" s="358">
        <v>18</v>
      </c>
      <c r="E8" s="358">
        <v>9</v>
      </c>
      <c r="F8" s="359">
        <v>0</v>
      </c>
      <c r="G8" s="358">
        <v>0</v>
      </c>
      <c r="H8" s="358">
        <v>27</v>
      </c>
      <c r="I8" s="358">
        <v>18</v>
      </c>
      <c r="J8" s="358">
        <v>9</v>
      </c>
      <c r="K8" s="359">
        <v>0</v>
      </c>
      <c r="L8" s="359">
        <v>0</v>
      </c>
      <c r="M8" s="358">
        <v>0</v>
      </c>
      <c r="N8" s="359">
        <v>0</v>
      </c>
      <c r="O8" s="358">
        <v>0</v>
      </c>
      <c r="P8" s="359">
        <v>0</v>
      </c>
      <c r="Q8" s="430">
        <v>0</v>
      </c>
    </row>
    <row r="9" spans="1:19" s="60" customFormat="1" ht="14.25" x14ac:dyDescent="0.25">
      <c r="A9" s="585"/>
      <c r="B9" s="331" t="s">
        <v>686</v>
      </c>
      <c r="C9" s="358">
        <v>5</v>
      </c>
      <c r="D9" s="358">
        <v>3</v>
      </c>
      <c r="E9" s="358">
        <v>2</v>
      </c>
      <c r="F9" s="359">
        <v>0</v>
      </c>
      <c r="G9" s="358">
        <v>0</v>
      </c>
      <c r="H9" s="358">
        <v>5</v>
      </c>
      <c r="I9" s="358">
        <v>3</v>
      </c>
      <c r="J9" s="358">
        <v>2</v>
      </c>
      <c r="K9" s="359">
        <v>0</v>
      </c>
      <c r="L9" s="359">
        <v>0</v>
      </c>
      <c r="M9" s="358">
        <v>0</v>
      </c>
      <c r="N9" s="359">
        <v>0</v>
      </c>
      <c r="O9" s="358">
        <v>0</v>
      </c>
      <c r="P9" s="359">
        <v>0</v>
      </c>
      <c r="Q9" s="430">
        <v>0</v>
      </c>
    </row>
    <row r="10" spans="1:19" s="60" customFormat="1" ht="14.25" x14ac:dyDescent="0.25">
      <c r="A10" s="585"/>
      <c r="B10" s="331" t="s">
        <v>687</v>
      </c>
      <c r="C10" s="358">
        <v>3</v>
      </c>
      <c r="D10" s="358">
        <v>2</v>
      </c>
      <c r="E10" s="358">
        <v>1</v>
      </c>
      <c r="F10" s="359">
        <v>0</v>
      </c>
      <c r="G10" s="358">
        <v>0</v>
      </c>
      <c r="H10" s="358">
        <v>3</v>
      </c>
      <c r="I10" s="358">
        <v>2</v>
      </c>
      <c r="J10" s="358">
        <v>1</v>
      </c>
      <c r="K10" s="359">
        <v>0</v>
      </c>
      <c r="L10" s="359">
        <v>0</v>
      </c>
      <c r="M10" s="358">
        <v>0</v>
      </c>
      <c r="N10" s="359">
        <v>0</v>
      </c>
      <c r="O10" s="358">
        <v>0</v>
      </c>
      <c r="P10" s="359">
        <v>0</v>
      </c>
      <c r="Q10" s="430">
        <v>0</v>
      </c>
    </row>
    <row r="11" spans="1:19" s="54" customFormat="1" ht="14.25" x14ac:dyDescent="0.25">
      <c r="A11" s="585"/>
      <c r="B11" s="331" t="s">
        <v>688</v>
      </c>
      <c r="C11" s="358">
        <v>1</v>
      </c>
      <c r="D11" s="358">
        <v>1</v>
      </c>
      <c r="E11" s="358">
        <v>0</v>
      </c>
      <c r="F11" s="359">
        <v>0</v>
      </c>
      <c r="G11" s="358">
        <v>0</v>
      </c>
      <c r="H11" s="358">
        <v>1</v>
      </c>
      <c r="I11" s="358">
        <v>1</v>
      </c>
      <c r="J11" s="358">
        <v>0</v>
      </c>
      <c r="K11" s="359">
        <v>0</v>
      </c>
      <c r="L11" s="359">
        <v>0</v>
      </c>
      <c r="M11" s="358">
        <v>0</v>
      </c>
      <c r="N11" s="359">
        <v>0</v>
      </c>
      <c r="O11" s="358">
        <v>0</v>
      </c>
      <c r="P11" s="359">
        <v>0</v>
      </c>
      <c r="Q11" s="430">
        <v>0</v>
      </c>
    </row>
    <row r="12" spans="1:19" s="54" customFormat="1" ht="14.25" x14ac:dyDescent="0.25">
      <c r="A12" s="585"/>
      <c r="B12" s="331" t="s">
        <v>689</v>
      </c>
      <c r="C12" s="358">
        <v>2</v>
      </c>
      <c r="D12" s="358">
        <v>0</v>
      </c>
      <c r="E12" s="358">
        <v>2</v>
      </c>
      <c r="F12" s="359">
        <v>0</v>
      </c>
      <c r="G12" s="358">
        <v>0</v>
      </c>
      <c r="H12" s="358">
        <v>2</v>
      </c>
      <c r="I12" s="358">
        <v>0</v>
      </c>
      <c r="J12" s="358">
        <v>2</v>
      </c>
      <c r="K12" s="359">
        <v>0</v>
      </c>
      <c r="L12" s="359">
        <v>0</v>
      </c>
      <c r="M12" s="358">
        <v>0</v>
      </c>
      <c r="N12" s="359">
        <v>0</v>
      </c>
      <c r="O12" s="358">
        <v>0</v>
      </c>
      <c r="P12" s="359">
        <v>0</v>
      </c>
      <c r="Q12" s="430">
        <v>0</v>
      </c>
    </row>
    <row r="13" spans="1:19" s="60" customFormat="1" ht="14.25" x14ac:dyDescent="0.25">
      <c r="A13" s="585"/>
      <c r="B13" s="331" t="s">
        <v>690</v>
      </c>
      <c r="C13" s="358">
        <v>5</v>
      </c>
      <c r="D13" s="358">
        <v>3</v>
      </c>
      <c r="E13" s="358">
        <v>2</v>
      </c>
      <c r="F13" s="359">
        <v>0</v>
      </c>
      <c r="G13" s="358">
        <v>0</v>
      </c>
      <c r="H13" s="358">
        <v>4</v>
      </c>
      <c r="I13" s="358">
        <v>3</v>
      </c>
      <c r="J13" s="358">
        <v>1</v>
      </c>
      <c r="K13" s="359">
        <v>0</v>
      </c>
      <c r="L13" s="359">
        <v>0</v>
      </c>
      <c r="M13" s="358">
        <v>0</v>
      </c>
      <c r="N13" s="359">
        <v>0</v>
      </c>
      <c r="O13" s="358">
        <v>1</v>
      </c>
      <c r="P13" s="359">
        <v>0</v>
      </c>
      <c r="Q13" s="430">
        <v>0</v>
      </c>
    </row>
    <row r="14" spans="1:19" s="54" customFormat="1" ht="14.25" x14ac:dyDescent="0.25">
      <c r="A14" s="586"/>
      <c r="B14" s="331" t="s">
        <v>691</v>
      </c>
      <c r="C14" s="358">
        <v>3</v>
      </c>
      <c r="D14" s="358">
        <v>3</v>
      </c>
      <c r="E14" s="358">
        <v>0</v>
      </c>
      <c r="F14" s="359">
        <v>0</v>
      </c>
      <c r="G14" s="358">
        <v>0</v>
      </c>
      <c r="H14" s="358">
        <v>3</v>
      </c>
      <c r="I14" s="358">
        <v>3</v>
      </c>
      <c r="J14" s="358">
        <v>0</v>
      </c>
      <c r="K14" s="359">
        <v>0</v>
      </c>
      <c r="L14" s="359">
        <v>0</v>
      </c>
      <c r="M14" s="358">
        <v>0</v>
      </c>
      <c r="N14" s="359">
        <v>0</v>
      </c>
      <c r="O14" s="358">
        <v>0</v>
      </c>
      <c r="P14" s="359">
        <v>0</v>
      </c>
      <c r="Q14" s="430">
        <v>0</v>
      </c>
    </row>
    <row r="15" spans="1:19" s="54" customFormat="1" x14ac:dyDescent="0.25">
      <c r="A15" s="584" t="s">
        <v>592</v>
      </c>
      <c r="B15" s="329" t="s">
        <v>32</v>
      </c>
      <c r="C15" s="359">
        <v>37</v>
      </c>
      <c r="D15" s="359">
        <v>24</v>
      </c>
      <c r="E15" s="359">
        <v>13</v>
      </c>
      <c r="F15" s="359">
        <v>0</v>
      </c>
      <c r="G15" s="359">
        <v>0</v>
      </c>
      <c r="H15" s="359">
        <v>37</v>
      </c>
      <c r="I15" s="359">
        <v>24</v>
      </c>
      <c r="J15" s="359">
        <v>13</v>
      </c>
      <c r="K15" s="359">
        <v>0</v>
      </c>
      <c r="L15" s="359">
        <v>0</v>
      </c>
      <c r="M15" s="359">
        <v>0</v>
      </c>
      <c r="N15" s="359">
        <v>0</v>
      </c>
      <c r="O15" s="359">
        <v>0</v>
      </c>
      <c r="P15" s="359">
        <v>0</v>
      </c>
      <c r="Q15" s="435">
        <v>0</v>
      </c>
    </row>
    <row r="16" spans="1:19" s="60" customFormat="1" ht="14.25" x14ac:dyDescent="0.25">
      <c r="A16" s="585"/>
      <c r="B16" s="331" t="s">
        <v>692</v>
      </c>
      <c r="C16" s="358">
        <v>5</v>
      </c>
      <c r="D16" s="358">
        <v>3</v>
      </c>
      <c r="E16" s="358">
        <v>2</v>
      </c>
      <c r="F16" s="359">
        <v>0</v>
      </c>
      <c r="G16" s="358">
        <v>0</v>
      </c>
      <c r="H16" s="358">
        <v>5</v>
      </c>
      <c r="I16" s="358">
        <v>3</v>
      </c>
      <c r="J16" s="358">
        <v>2</v>
      </c>
      <c r="K16" s="359">
        <v>0</v>
      </c>
      <c r="L16" s="359">
        <v>0</v>
      </c>
      <c r="M16" s="358">
        <v>0</v>
      </c>
      <c r="N16" s="359">
        <v>0</v>
      </c>
      <c r="O16" s="358">
        <v>0</v>
      </c>
      <c r="P16" s="359">
        <v>0</v>
      </c>
      <c r="Q16" s="430">
        <v>0</v>
      </c>
    </row>
    <row r="17" spans="1:17" s="60" customFormat="1" ht="14.25" x14ac:dyDescent="0.25">
      <c r="A17" s="585"/>
      <c r="B17" s="331" t="s">
        <v>693</v>
      </c>
      <c r="C17" s="358">
        <v>9</v>
      </c>
      <c r="D17" s="358">
        <v>8</v>
      </c>
      <c r="E17" s="358">
        <v>1</v>
      </c>
      <c r="F17" s="359">
        <v>0</v>
      </c>
      <c r="G17" s="358">
        <v>0</v>
      </c>
      <c r="H17" s="358">
        <v>9</v>
      </c>
      <c r="I17" s="358">
        <v>8</v>
      </c>
      <c r="J17" s="358">
        <v>1</v>
      </c>
      <c r="K17" s="359">
        <v>0</v>
      </c>
      <c r="L17" s="359">
        <v>0</v>
      </c>
      <c r="M17" s="358">
        <v>0</v>
      </c>
      <c r="N17" s="359">
        <v>0</v>
      </c>
      <c r="O17" s="358">
        <v>0</v>
      </c>
      <c r="P17" s="359">
        <v>0</v>
      </c>
      <c r="Q17" s="430">
        <v>0</v>
      </c>
    </row>
    <row r="18" spans="1:17" s="60" customFormat="1" ht="14.25" x14ac:dyDescent="0.25">
      <c r="A18" s="585"/>
      <c r="B18" s="331" t="s">
        <v>694</v>
      </c>
      <c r="C18" s="358">
        <v>17</v>
      </c>
      <c r="D18" s="358">
        <v>9</v>
      </c>
      <c r="E18" s="358">
        <v>8</v>
      </c>
      <c r="F18" s="359">
        <v>0</v>
      </c>
      <c r="G18" s="358">
        <v>0</v>
      </c>
      <c r="H18" s="358">
        <v>17</v>
      </c>
      <c r="I18" s="358">
        <v>9</v>
      </c>
      <c r="J18" s="358">
        <v>8</v>
      </c>
      <c r="K18" s="359">
        <v>0</v>
      </c>
      <c r="L18" s="359">
        <v>0</v>
      </c>
      <c r="M18" s="358">
        <v>0</v>
      </c>
      <c r="N18" s="359">
        <v>0</v>
      </c>
      <c r="O18" s="358">
        <v>0</v>
      </c>
      <c r="P18" s="359">
        <v>0</v>
      </c>
      <c r="Q18" s="430">
        <v>0</v>
      </c>
    </row>
    <row r="19" spans="1:17" s="54" customFormat="1" ht="14.25" x14ac:dyDescent="0.25">
      <c r="A19" s="585"/>
      <c r="B19" s="331" t="s">
        <v>695</v>
      </c>
      <c r="C19" s="358">
        <v>4</v>
      </c>
      <c r="D19" s="358">
        <v>3</v>
      </c>
      <c r="E19" s="358">
        <v>1</v>
      </c>
      <c r="F19" s="359">
        <v>0</v>
      </c>
      <c r="G19" s="358">
        <v>0</v>
      </c>
      <c r="H19" s="358">
        <v>4</v>
      </c>
      <c r="I19" s="358">
        <v>3</v>
      </c>
      <c r="J19" s="358">
        <v>1</v>
      </c>
      <c r="K19" s="359">
        <v>0</v>
      </c>
      <c r="L19" s="359">
        <v>0</v>
      </c>
      <c r="M19" s="358">
        <v>0</v>
      </c>
      <c r="N19" s="359">
        <v>0</v>
      </c>
      <c r="O19" s="358">
        <v>0</v>
      </c>
      <c r="P19" s="359">
        <v>0</v>
      </c>
      <c r="Q19" s="430">
        <v>0</v>
      </c>
    </row>
    <row r="20" spans="1:17" s="54" customFormat="1" ht="14.25" x14ac:dyDescent="0.25">
      <c r="A20" s="586"/>
      <c r="B20" s="331" t="s">
        <v>696</v>
      </c>
      <c r="C20" s="358">
        <v>2</v>
      </c>
      <c r="D20" s="358">
        <v>1</v>
      </c>
      <c r="E20" s="358">
        <v>1</v>
      </c>
      <c r="F20" s="359">
        <v>0</v>
      </c>
      <c r="G20" s="358">
        <v>0</v>
      </c>
      <c r="H20" s="358">
        <v>2</v>
      </c>
      <c r="I20" s="358">
        <v>1</v>
      </c>
      <c r="J20" s="358">
        <v>1</v>
      </c>
      <c r="K20" s="359">
        <v>0</v>
      </c>
      <c r="L20" s="359">
        <v>0</v>
      </c>
      <c r="M20" s="358">
        <v>0</v>
      </c>
      <c r="N20" s="359">
        <v>0</v>
      </c>
      <c r="O20" s="358">
        <v>0</v>
      </c>
      <c r="P20" s="359">
        <v>0</v>
      </c>
      <c r="Q20" s="430">
        <v>0</v>
      </c>
    </row>
    <row r="21" spans="1:17" s="60" customFormat="1" x14ac:dyDescent="0.25">
      <c r="A21" s="584" t="s">
        <v>600</v>
      </c>
      <c r="B21" s="329" t="s">
        <v>32</v>
      </c>
      <c r="C21" s="359">
        <v>77</v>
      </c>
      <c r="D21" s="359">
        <v>45</v>
      </c>
      <c r="E21" s="359">
        <v>30</v>
      </c>
      <c r="F21" s="359">
        <v>2</v>
      </c>
      <c r="G21" s="359">
        <v>0</v>
      </c>
      <c r="H21" s="359">
        <v>73</v>
      </c>
      <c r="I21" s="359">
        <v>42</v>
      </c>
      <c r="J21" s="359">
        <v>29</v>
      </c>
      <c r="K21" s="359">
        <v>2</v>
      </c>
      <c r="L21" s="359">
        <v>0</v>
      </c>
      <c r="M21" s="359">
        <v>0</v>
      </c>
      <c r="N21" s="359">
        <v>3</v>
      </c>
      <c r="O21" s="359">
        <v>1</v>
      </c>
      <c r="P21" s="359">
        <v>0</v>
      </c>
      <c r="Q21" s="435">
        <v>0</v>
      </c>
    </row>
    <row r="22" spans="1:17" s="54" customFormat="1" ht="14.25" x14ac:dyDescent="0.25">
      <c r="A22" s="585"/>
      <c r="B22" s="331" t="s">
        <v>697</v>
      </c>
      <c r="C22" s="358">
        <v>1</v>
      </c>
      <c r="D22" s="358">
        <v>0</v>
      </c>
      <c r="E22" s="358">
        <v>1</v>
      </c>
      <c r="F22" s="359">
        <v>0</v>
      </c>
      <c r="G22" s="358">
        <v>0</v>
      </c>
      <c r="H22" s="358">
        <v>1</v>
      </c>
      <c r="I22" s="358">
        <v>0</v>
      </c>
      <c r="J22" s="358">
        <v>1</v>
      </c>
      <c r="K22" s="359">
        <v>0</v>
      </c>
      <c r="L22" s="359">
        <v>0</v>
      </c>
      <c r="M22" s="358">
        <v>0</v>
      </c>
      <c r="N22" s="359">
        <v>0</v>
      </c>
      <c r="O22" s="358">
        <v>0</v>
      </c>
      <c r="P22" s="359">
        <v>0</v>
      </c>
      <c r="Q22" s="430">
        <v>0</v>
      </c>
    </row>
    <row r="23" spans="1:17" s="54" customFormat="1" ht="14.25" x14ac:dyDescent="0.25">
      <c r="A23" s="585"/>
      <c r="B23" s="331" t="s">
        <v>698</v>
      </c>
      <c r="C23" s="358">
        <v>44</v>
      </c>
      <c r="D23" s="358">
        <v>26</v>
      </c>
      <c r="E23" s="358">
        <v>18</v>
      </c>
      <c r="F23" s="359">
        <v>0</v>
      </c>
      <c r="G23" s="358">
        <v>0</v>
      </c>
      <c r="H23" s="358">
        <v>41</v>
      </c>
      <c r="I23" s="358">
        <v>23</v>
      </c>
      <c r="J23" s="358">
        <v>18</v>
      </c>
      <c r="K23" s="359">
        <v>0</v>
      </c>
      <c r="L23" s="359">
        <v>0</v>
      </c>
      <c r="M23" s="358">
        <v>0</v>
      </c>
      <c r="N23" s="358">
        <v>3</v>
      </c>
      <c r="O23" s="358">
        <v>0</v>
      </c>
      <c r="P23" s="359">
        <v>0</v>
      </c>
      <c r="Q23" s="430">
        <v>0</v>
      </c>
    </row>
    <row r="24" spans="1:17" s="60" customFormat="1" ht="14.25" x14ac:dyDescent="0.25">
      <c r="A24" s="585"/>
      <c r="B24" s="331" t="s">
        <v>699</v>
      </c>
      <c r="C24" s="358">
        <v>6</v>
      </c>
      <c r="D24" s="358">
        <v>3</v>
      </c>
      <c r="E24" s="358">
        <v>2</v>
      </c>
      <c r="F24" s="358">
        <v>1</v>
      </c>
      <c r="G24" s="358">
        <v>0</v>
      </c>
      <c r="H24" s="358">
        <v>5</v>
      </c>
      <c r="I24" s="358">
        <v>3</v>
      </c>
      <c r="J24" s="358">
        <v>1</v>
      </c>
      <c r="K24" s="358">
        <v>1</v>
      </c>
      <c r="L24" s="359">
        <v>0</v>
      </c>
      <c r="M24" s="358">
        <v>0</v>
      </c>
      <c r="N24" s="359">
        <v>0</v>
      </c>
      <c r="O24" s="358">
        <v>1</v>
      </c>
      <c r="P24" s="359">
        <v>0</v>
      </c>
      <c r="Q24" s="430">
        <v>0</v>
      </c>
    </row>
    <row r="25" spans="1:17" s="60" customFormat="1" ht="14.25" x14ac:dyDescent="0.25">
      <c r="A25" s="585"/>
      <c r="B25" s="331" t="s">
        <v>700</v>
      </c>
      <c r="C25" s="358">
        <v>11</v>
      </c>
      <c r="D25" s="358">
        <v>7</v>
      </c>
      <c r="E25" s="358">
        <v>4</v>
      </c>
      <c r="F25" s="359">
        <v>0</v>
      </c>
      <c r="G25" s="358">
        <v>0</v>
      </c>
      <c r="H25" s="358">
        <v>11</v>
      </c>
      <c r="I25" s="358">
        <v>7</v>
      </c>
      <c r="J25" s="358">
        <v>4</v>
      </c>
      <c r="K25" s="359">
        <v>0</v>
      </c>
      <c r="L25" s="359">
        <v>0</v>
      </c>
      <c r="M25" s="358">
        <v>0</v>
      </c>
      <c r="N25" s="359">
        <v>0</v>
      </c>
      <c r="O25" s="358">
        <v>0</v>
      </c>
      <c r="P25" s="359">
        <v>0</v>
      </c>
      <c r="Q25" s="430">
        <v>0</v>
      </c>
    </row>
    <row r="26" spans="1:17" s="60" customFormat="1" ht="14.25" x14ac:dyDescent="0.25">
      <c r="A26" s="585"/>
      <c r="B26" s="331" t="s">
        <v>701</v>
      </c>
      <c r="C26" s="358">
        <v>4</v>
      </c>
      <c r="D26" s="358">
        <v>2</v>
      </c>
      <c r="E26" s="358">
        <v>2</v>
      </c>
      <c r="F26" s="359">
        <v>0</v>
      </c>
      <c r="G26" s="358">
        <v>0</v>
      </c>
      <c r="H26" s="358">
        <v>4</v>
      </c>
      <c r="I26" s="358">
        <v>2</v>
      </c>
      <c r="J26" s="358">
        <v>2</v>
      </c>
      <c r="K26" s="359">
        <v>0</v>
      </c>
      <c r="L26" s="359">
        <v>0</v>
      </c>
      <c r="M26" s="358">
        <v>0</v>
      </c>
      <c r="N26" s="359">
        <v>0</v>
      </c>
      <c r="O26" s="358">
        <v>0</v>
      </c>
      <c r="P26" s="359">
        <v>0</v>
      </c>
      <c r="Q26" s="430">
        <v>0</v>
      </c>
    </row>
    <row r="27" spans="1:17" s="54" customFormat="1" ht="14.25" x14ac:dyDescent="0.25">
      <c r="A27" s="585"/>
      <c r="B27" s="331" t="s">
        <v>702</v>
      </c>
      <c r="C27" s="358">
        <v>4</v>
      </c>
      <c r="D27" s="358">
        <v>3</v>
      </c>
      <c r="E27" s="358">
        <v>1</v>
      </c>
      <c r="F27" s="359">
        <v>0</v>
      </c>
      <c r="G27" s="358">
        <v>0</v>
      </c>
      <c r="H27" s="358">
        <v>4</v>
      </c>
      <c r="I27" s="358">
        <v>3</v>
      </c>
      <c r="J27" s="358">
        <v>1</v>
      </c>
      <c r="K27" s="359">
        <v>0</v>
      </c>
      <c r="L27" s="359">
        <v>0</v>
      </c>
      <c r="M27" s="358">
        <v>0</v>
      </c>
      <c r="N27" s="359">
        <v>0</v>
      </c>
      <c r="O27" s="358">
        <v>0</v>
      </c>
      <c r="P27" s="359">
        <v>0</v>
      </c>
      <c r="Q27" s="430">
        <v>0</v>
      </c>
    </row>
    <row r="28" spans="1:17" s="54" customFormat="1" ht="14.25" x14ac:dyDescent="0.25">
      <c r="A28" s="585"/>
      <c r="B28" s="331" t="s">
        <v>703</v>
      </c>
      <c r="C28" s="358">
        <v>1</v>
      </c>
      <c r="D28" s="358">
        <v>1</v>
      </c>
      <c r="E28" s="358">
        <v>0</v>
      </c>
      <c r="F28" s="359">
        <v>0</v>
      </c>
      <c r="G28" s="358">
        <v>0</v>
      </c>
      <c r="H28" s="358">
        <v>1</v>
      </c>
      <c r="I28" s="358">
        <v>1</v>
      </c>
      <c r="J28" s="358">
        <v>0</v>
      </c>
      <c r="K28" s="359">
        <v>0</v>
      </c>
      <c r="L28" s="359">
        <v>0</v>
      </c>
      <c r="M28" s="358">
        <v>0</v>
      </c>
      <c r="N28" s="359">
        <v>0</v>
      </c>
      <c r="O28" s="358">
        <v>0</v>
      </c>
      <c r="P28" s="359">
        <v>0</v>
      </c>
      <c r="Q28" s="430">
        <v>0</v>
      </c>
    </row>
    <row r="29" spans="1:17" s="60" customFormat="1" ht="14.25" x14ac:dyDescent="0.25">
      <c r="A29" s="585"/>
      <c r="B29" s="331" t="s">
        <v>704</v>
      </c>
      <c r="C29" s="358">
        <v>4</v>
      </c>
      <c r="D29" s="358">
        <v>2</v>
      </c>
      <c r="E29" s="358">
        <v>2</v>
      </c>
      <c r="F29" s="359">
        <v>0</v>
      </c>
      <c r="G29" s="358">
        <v>0</v>
      </c>
      <c r="H29" s="358">
        <v>4</v>
      </c>
      <c r="I29" s="358">
        <v>2</v>
      </c>
      <c r="J29" s="358">
        <v>2</v>
      </c>
      <c r="K29" s="359">
        <v>0</v>
      </c>
      <c r="L29" s="359">
        <v>0</v>
      </c>
      <c r="M29" s="358">
        <v>0</v>
      </c>
      <c r="N29" s="359">
        <v>0</v>
      </c>
      <c r="O29" s="358">
        <v>0</v>
      </c>
      <c r="P29" s="359">
        <v>0</v>
      </c>
      <c r="Q29" s="430">
        <v>0</v>
      </c>
    </row>
    <row r="30" spans="1:17" s="54" customFormat="1" ht="14.25" x14ac:dyDescent="0.25">
      <c r="A30" s="586"/>
      <c r="B30" s="331" t="s">
        <v>705</v>
      </c>
      <c r="C30" s="358">
        <v>2</v>
      </c>
      <c r="D30" s="358">
        <v>1</v>
      </c>
      <c r="E30" s="358">
        <v>0</v>
      </c>
      <c r="F30" s="358">
        <v>1</v>
      </c>
      <c r="G30" s="358">
        <v>0</v>
      </c>
      <c r="H30" s="358">
        <v>2</v>
      </c>
      <c r="I30" s="358">
        <v>1</v>
      </c>
      <c r="J30" s="358">
        <v>0</v>
      </c>
      <c r="K30" s="358">
        <v>1</v>
      </c>
      <c r="L30" s="359">
        <v>0</v>
      </c>
      <c r="M30" s="358">
        <v>0</v>
      </c>
      <c r="N30" s="359">
        <v>0</v>
      </c>
      <c r="O30" s="358">
        <v>0</v>
      </c>
      <c r="P30" s="359">
        <v>0</v>
      </c>
      <c r="Q30" s="430">
        <v>0</v>
      </c>
    </row>
    <row r="31" spans="1:17" s="54" customFormat="1" x14ac:dyDescent="0.25">
      <c r="A31" s="584" t="s">
        <v>601</v>
      </c>
      <c r="B31" s="329" t="s">
        <v>32</v>
      </c>
      <c r="C31" s="359">
        <v>3</v>
      </c>
      <c r="D31" s="359">
        <v>2</v>
      </c>
      <c r="E31" s="359">
        <v>1</v>
      </c>
      <c r="F31" s="359">
        <v>0</v>
      </c>
      <c r="G31" s="359">
        <v>0</v>
      </c>
      <c r="H31" s="359">
        <v>3</v>
      </c>
      <c r="I31" s="359">
        <v>2</v>
      </c>
      <c r="J31" s="359">
        <v>1</v>
      </c>
      <c r="K31" s="359">
        <v>0</v>
      </c>
      <c r="L31" s="359">
        <v>0</v>
      </c>
      <c r="M31" s="359">
        <v>0</v>
      </c>
      <c r="N31" s="359">
        <v>0</v>
      </c>
      <c r="O31" s="359">
        <v>0</v>
      </c>
      <c r="P31" s="359">
        <v>0</v>
      </c>
      <c r="Q31" s="435">
        <v>0</v>
      </c>
    </row>
    <row r="32" spans="1:17" s="60" customFormat="1" ht="14.25" x14ac:dyDescent="0.25">
      <c r="A32" s="585"/>
      <c r="B32" s="331" t="s">
        <v>883</v>
      </c>
      <c r="C32" s="358">
        <v>1</v>
      </c>
      <c r="D32" s="358">
        <v>1</v>
      </c>
      <c r="E32" s="358">
        <v>0</v>
      </c>
      <c r="F32" s="359">
        <v>0</v>
      </c>
      <c r="G32" s="358">
        <v>0</v>
      </c>
      <c r="H32" s="358">
        <v>1</v>
      </c>
      <c r="I32" s="358">
        <v>1</v>
      </c>
      <c r="J32" s="358">
        <v>0</v>
      </c>
      <c r="K32" s="359">
        <v>0</v>
      </c>
      <c r="L32" s="359">
        <v>0</v>
      </c>
      <c r="M32" s="358">
        <v>0</v>
      </c>
      <c r="N32" s="359">
        <v>0</v>
      </c>
      <c r="O32" s="358">
        <v>0</v>
      </c>
      <c r="P32" s="359">
        <v>0</v>
      </c>
      <c r="Q32" s="430">
        <v>0</v>
      </c>
    </row>
    <row r="33" spans="1:17" s="60" customFormat="1" ht="14.25" x14ac:dyDescent="0.25">
      <c r="A33" s="585"/>
      <c r="B33" s="331" t="s">
        <v>884</v>
      </c>
      <c r="C33" s="358">
        <v>1</v>
      </c>
      <c r="D33" s="358">
        <v>1</v>
      </c>
      <c r="E33" s="358">
        <v>0</v>
      </c>
      <c r="F33" s="359">
        <v>0</v>
      </c>
      <c r="G33" s="358">
        <v>0</v>
      </c>
      <c r="H33" s="358">
        <v>1</v>
      </c>
      <c r="I33" s="358">
        <v>1</v>
      </c>
      <c r="J33" s="358">
        <v>0</v>
      </c>
      <c r="K33" s="359">
        <v>0</v>
      </c>
      <c r="L33" s="359">
        <v>0</v>
      </c>
      <c r="M33" s="358">
        <v>0</v>
      </c>
      <c r="N33" s="359">
        <v>0</v>
      </c>
      <c r="O33" s="358">
        <v>0</v>
      </c>
      <c r="P33" s="359">
        <v>0</v>
      </c>
      <c r="Q33" s="430">
        <v>0</v>
      </c>
    </row>
    <row r="34" spans="1:17" s="60" customFormat="1" ht="14.25" x14ac:dyDescent="0.25">
      <c r="A34" s="586"/>
      <c r="B34" s="331" t="s">
        <v>706</v>
      </c>
      <c r="C34" s="358">
        <v>1</v>
      </c>
      <c r="D34" s="358">
        <v>0</v>
      </c>
      <c r="E34" s="358">
        <v>1</v>
      </c>
      <c r="F34" s="359">
        <v>0</v>
      </c>
      <c r="G34" s="358">
        <v>0</v>
      </c>
      <c r="H34" s="358">
        <v>1</v>
      </c>
      <c r="I34" s="358">
        <v>0</v>
      </c>
      <c r="J34" s="358">
        <v>1</v>
      </c>
      <c r="K34" s="359">
        <v>0</v>
      </c>
      <c r="L34" s="359">
        <v>0</v>
      </c>
      <c r="M34" s="358">
        <v>0</v>
      </c>
      <c r="N34" s="359">
        <v>0</v>
      </c>
      <c r="O34" s="358">
        <v>0</v>
      </c>
      <c r="P34" s="359">
        <v>0</v>
      </c>
      <c r="Q34" s="430">
        <v>0</v>
      </c>
    </row>
    <row r="35" spans="1:17" s="54" customFormat="1" x14ac:dyDescent="0.25">
      <c r="A35" s="584" t="s">
        <v>707</v>
      </c>
      <c r="B35" s="329" t="s">
        <v>32</v>
      </c>
      <c r="C35" s="359">
        <v>3</v>
      </c>
      <c r="D35" s="359">
        <v>1</v>
      </c>
      <c r="E35" s="359">
        <v>2</v>
      </c>
      <c r="F35" s="359">
        <v>0</v>
      </c>
      <c r="G35" s="359">
        <v>0</v>
      </c>
      <c r="H35" s="359">
        <v>3</v>
      </c>
      <c r="I35" s="359">
        <v>1</v>
      </c>
      <c r="J35" s="359">
        <v>2</v>
      </c>
      <c r="K35" s="359">
        <v>0</v>
      </c>
      <c r="L35" s="359">
        <v>0</v>
      </c>
      <c r="M35" s="359">
        <v>0</v>
      </c>
      <c r="N35" s="359">
        <v>0</v>
      </c>
      <c r="O35" s="359">
        <v>0</v>
      </c>
      <c r="P35" s="359">
        <v>0</v>
      </c>
      <c r="Q35" s="435">
        <v>0</v>
      </c>
    </row>
    <row r="36" spans="1:17" s="54" customFormat="1" ht="14.25" x14ac:dyDescent="0.25">
      <c r="A36" s="585"/>
      <c r="B36" s="331" t="s">
        <v>885</v>
      </c>
      <c r="C36" s="358">
        <v>1</v>
      </c>
      <c r="D36" s="358">
        <v>0</v>
      </c>
      <c r="E36" s="358">
        <v>1</v>
      </c>
      <c r="F36" s="359">
        <v>0</v>
      </c>
      <c r="G36" s="358">
        <v>0</v>
      </c>
      <c r="H36" s="358">
        <v>1</v>
      </c>
      <c r="I36" s="358">
        <v>0</v>
      </c>
      <c r="J36" s="358">
        <v>1</v>
      </c>
      <c r="K36" s="359">
        <v>0</v>
      </c>
      <c r="L36" s="359">
        <v>0</v>
      </c>
      <c r="M36" s="358">
        <v>0</v>
      </c>
      <c r="N36" s="359">
        <v>0</v>
      </c>
      <c r="O36" s="358">
        <v>0</v>
      </c>
      <c r="P36" s="359">
        <v>0</v>
      </c>
      <c r="Q36" s="430">
        <v>0</v>
      </c>
    </row>
    <row r="37" spans="1:17" s="60" customFormat="1" ht="14.25" x14ac:dyDescent="0.25">
      <c r="A37" s="586"/>
      <c r="B37" s="331" t="s">
        <v>708</v>
      </c>
      <c r="C37" s="358">
        <v>2</v>
      </c>
      <c r="D37" s="358">
        <v>1</v>
      </c>
      <c r="E37" s="358">
        <v>1</v>
      </c>
      <c r="F37" s="359">
        <v>0</v>
      </c>
      <c r="G37" s="358">
        <v>0</v>
      </c>
      <c r="H37" s="358">
        <v>2</v>
      </c>
      <c r="I37" s="358">
        <v>1</v>
      </c>
      <c r="J37" s="358">
        <v>1</v>
      </c>
      <c r="K37" s="359">
        <v>0</v>
      </c>
      <c r="L37" s="359">
        <v>0</v>
      </c>
      <c r="M37" s="358">
        <v>0</v>
      </c>
      <c r="N37" s="359">
        <v>0</v>
      </c>
      <c r="O37" s="358">
        <v>0</v>
      </c>
      <c r="P37" s="359">
        <v>0</v>
      </c>
      <c r="Q37" s="430">
        <v>0</v>
      </c>
    </row>
    <row r="38" spans="1:17" s="54" customFormat="1" x14ac:dyDescent="0.25">
      <c r="A38" s="584" t="s">
        <v>709</v>
      </c>
      <c r="B38" s="329" t="s">
        <v>32</v>
      </c>
      <c r="C38" s="359">
        <v>3</v>
      </c>
      <c r="D38" s="359">
        <v>2</v>
      </c>
      <c r="E38" s="359">
        <v>1</v>
      </c>
      <c r="F38" s="359">
        <v>0</v>
      </c>
      <c r="G38" s="359">
        <v>0</v>
      </c>
      <c r="H38" s="359">
        <v>2</v>
      </c>
      <c r="I38" s="359">
        <v>1</v>
      </c>
      <c r="J38" s="359">
        <v>1</v>
      </c>
      <c r="K38" s="359">
        <v>0</v>
      </c>
      <c r="L38" s="359">
        <v>0</v>
      </c>
      <c r="M38" s="359">
        <v>0</v>
      </c>
      <c r="N38" s="359">
        <v>1</v>
      </c>
      <c r="O38" s="359">
        <v>0</v>
      </c>
      <c r="P38" s="359">
        <v>0</v>
      </c>
      <c r="Q38" s="435">
        <v>0</v>
      </c>
    </row>
    <row r="39" spans="1:17" s="54" customFormat="1" ht="14.25" x14ac:dyDescent="0.25">
      <c r="A39" s="586"/>
      <c r="B39" s="331" t="s">
        <v>710</v>
      </c>
      <c r="C39" s="358">
        <v>3</v>
      </c>
      <c r="D39" s="358">
        <v>2</v>
      </c>
      <c r="E39" s="358">
        <v>1</v>
      </c>
      <c r="F39" s="359">
        <v>0</v>
      </c>
      <c r="G39" s="358">
        <v>0</v>
      </c>
      <c r="H39" s="358">
        <v>2</v>
      </c>
      <c r="I39" s="358">
        <v>1</v>
      </c>
      <c r="J39" s="358">
        <v>1</v>
      </c>
      <c r="K39" s="359">
        <v>0</v>
      </c>
      <c r="L39" s="359">
        <v>0</v>
      </c>
      <c r="M39" s="358">
        <v>0</v>
      </c>
      <c r="N39" s="358">
        <v>1</v>
      </c>
      <c r="O39" s="358">
        <v>0</v>
      </c>
      <c r="P39" s="359">
        <v>0</v>
      </c>
      <c r="Q39" s="430">
        <v>0</v>
      </c>
    </row>
    <row r="40" spans="1:17" s="60" customFormat="1" x14ac:dyDescent="0.25">
      <c r="A40" s="584" t="s">
        <v>711</v>
      </c>
      <c r="B40" s="329" t="s">
        <v>32</v>
      </c>
      <c r="C40" s="359">
        <v>22</v>
      </c>
      <c r="D40" s="359">
        <v>8</v>
      </c>
      <c r="E40" s="359">
        <v>13</v>
      </c>
      <c r="F40" s="359">
        <v>1</v>
      </c>
      <c r="G40" s="359">
        <v>0</v>
      </c>
      <c r="H40" s="359">
        <v>22</v>
      </c>
      <c r="I40" s="359">
        <v>8</v>
      </c>
      <c r="J40" s="359">
        <v>13</v>
      </c>
      <c r="K40" s="359">
        <v>1</v>
      </c>
      <c r="L40" s="359">
        <v>0</v>
      </c>
      <c r="M40" s="359">
        <v>0</v>
      </c>
      <c r="N40" s="359">
        <v>0</v>
      </c>
      <c r="O40" s="359">
        <v>0</v>
      </c>
      <c r="P40" s="359">
        <v>0</v>
      </c>
      <c r="Q40" s="435">
        <v>0</v>
      </c>
    </row>
    <row r="41" spans="1:17" s="60" customFormat="1" ht="14.25" x14ac:dyDescent="0.25">
      <c r="A41" s="585"/>
      <c r="B41" s="331" t="s">
        <v>712</v>
      </c>
      <c r="C41" s="358">
        <v>20</v>
      </c>
      <c r="D41" s="358">
        <v>7</v>
      </c>
      <c r="E41" s="358">
        <v>12</v>
      </c>
      <c r="F41" s="358">
        <v>1</v>
      </c>
      <c r="G41" s="358">
        <v>0</v>
      </c>
      <c r="H41" s="358">
        <v>20</v>
      </c>
      <c r="I41" s="358">
        <v>7</v>
      </c>
      <c r="J41" s="358">
        <v>12</v>
      </c>
      <c r="K41" s="358">
        <v>1</v>
      </c>
      <c r="L41" s="359">
        <v>0</v>
      </c>
      <c r="M41" s="358">
        <v>0</v>
      </c>
      <c r="N41" s="359">
        <v>0</v>
      </c>
      <c r="O41" s="358">
        <v>0</v>
      </c>
      <c r="P41" s="359">
        <v>0</v>
      </c>
      <c r="Q41" s="430">
        <v>0</v>
      </c>
    </row>
    <row r="42" spans="1:17" s="60" customFormat="1" ht="14.25" x14ac:dyDescent="0.25">
      <c r="A42" s="586"/>
      <c r="B42" s="331" t="s">
        <v>713</v>
      </c>
      <c r="C42" s="358">
        <v>2</v>
      </c>
      <c r="D42" s="358">
        <v>1</v>
      </c>
      <c r="E42" s="358">
        <v>1</v>
      </c>
      <c r="F42" s="359">
        <v>0</v>
      </c>
      <c r="G42" s="358">
        <v>0</v>
      </c>
      <c r="H42" s="358">
        <v>2</v>
      </c>
      <c r="I42" s="358">
        <v>1</v>
      </c>
      <c r="J42" s="358">
        <v>1</v>
      </c>
      <c r="K42" s="359">
        <v>0</v>
      </c>
      <c r="L42" s="359">
        <v>0</v>
      </c>
      <c r="M42" s="358">
        <v>0</v>
      </c>
      <c r="N42" s="359">
        <v>0</v>
      </c>
      <c r="O42" s="358">
        <v>0</v>
      </c>
      <c r="P42" s="359">
        <v>0</v>
      </c>
      <c r="Q42" s="430">
        <v>0</v>
      </c>
    </row>
    <row r="43" spans="1:17" s="54" customFormat="1" x14ac:dyDescent="0.25">
      <c r="A43" s="584" t="s">
        <v>886</v>
      </c>
      <c r="B43" s="329" t="s">
        <v>32</v>
      </c>
      <c r="C43" s="359">
        <v>1</v>
      </c>
      <c r="D43" s="359">
        <v>1</v>
      </c>
      <c r="E43" s="359">
        <v>0</v>
      </c>
      <c r="F43" s="359">
        <v>0</v>
      </c>
      <c r="G43" s="359">
        <v>0</v>
      </c>
      <c r="H43" s="359">
        <v>1</v>
      </c>
      <c r="I43" s="359">
        <v>1</v>
      </c>
      <c r="J43" s="359">
        <v>0</v>
      </c>
      <c r="K43" s="359">
        <v>0</v>
      </c>
      <c r="L43" s="359">
        <v>0</v>
      </c>
      <c r="M43" s="359">
        <v>0</v>
      </c>
      <c r="N43" s="359">
        <v>0</v>
      </c>
      <c r="O43" s="359">
        <v>0</v>
      </c>
      <c r="P43" s="359">
        <v>0</v>
      </c>
      <c r="Q43" s="435">
        <v>0</v>
      </c>
    </row>
    <row r="44" spans="1:17" s="54" customFormat="1" ht="14.25" x14ac:dyDescent="0.25">
      <c r="A44" s="586"/>
      <c r="B44" s="331" t="s">
        <v>887</v>
      </c>
      <c r="C44" s="358">
        <v>1</v>
      </c>
      <c r="D44" s="358">
        <v>1</v>
      </c>
      <c r="E44" s="358">
        <v>0</v>
      </c>
      <c r="F44" s="359">
        <v>0</v>
      </c>
      <c r="G44" s="358">
        <v>0</v>
      </c>
      <c r="H44" s="358">
        <v>1</v>
      </c>
      <c r="I44" s="358">
        <v>1</v>
      </c>
      <c r="J44" s="358">
        <v>0</v>
      </c>
      <c r="K44" s="359">
        <v>0</v>
      </c>
      <c r="L44" s="359">
        <v>0</v>
      </c>
      <c r="M44" s="358">
        <v>0</v>
      </c>
      <c r="N44" s="359">
        <v>0</v>
      </c>
      <c r="O44" s="358">
        <v>0</v>
      </c>
      <c r="P44" s="359">
        <v>0</v>
      </c>
      <c r="Q44" s="430">
        <v>0</v>
      </c>
    </row>
    <row r="45" spans="1:17" s="60" customFormat="1" x14ac:dyDescent="0.25">
      <c r="A45" s="584" t="s">
        <v>888</v>
      </c>
      <c r="B45" s="637" t="s">
        <v>32</v>
      </c>
      <c r="C45" s="359">
        <v>1</v>
      </c>
      <c r="D45" s="359">
        <v>0</v>
      </c>
      <c r="E45" s="359">
        <v>1</v>
      </c>
      <c r="F45" s="359">
        <v>0</v>
      </c>
      <c r="G45" s="359">
        <v>0</v>
      </c>
      <c r="H45" s="359">
        <v>1</v>
      </c>
      <c r="I45" s="359">
        <v>0</v>
      </c>
      <c r="J45" s="359">
        <v>1</v>
      </c>
      <c r="K45" s="359">
        <v>0</v>
      </c>
      <c r="L45" s="359">
        <v>0</v>
      </c>
      <c r="M45" s="359">
        <v>0</v>
      </c>
      <c r="N45" s="359">
        <v>0</v>
      </c>
      <c r="O45" s="359">
        <v>0</v>
      </c>
      <c r="P45" s="359">
        <v>0</v>
      </c>
      <c r="Q45" s="435">
        <v>0</v>
      </c>
    </row>
    <row r="46" spans="1:17" s="54" customFormat="1" ht="14.25" x14ac:dyDescent="0.25">
      <c r="A46" s="586"/>
      <c r="B46" s="331" t="s">
        <v>889</v>
      </c>
      <c r="C46" s="358">
        <v>1</v>
      </c>
      <c r="D46" s="358">
        <v>0</v>
      </c>
      <c r="E46" s="358">
        <v>1</v>
      </c>
      <c r="F46" s="359">
        <v>0</v>
      </c>
      <c r="G46" s="358">
        <v>0</v>
      </c>
      <c r="H46" s="358">
        <v>1</v>
      </c>
      <c r="I46" s="358">
        <v>0</v>
      </c>
      <c r="J46" s="358">
        <v>1</v>
      </c>
      <c r="K46" s="359">
        <v>0</v>
      </c>
      <c r="L46" s="359">
        <v>0</v>
      </c>
      <c r="M46" s="358">
        <v>0</v>
      </c>
      <c r="N46" s="359">
        <v>0</v>
      </c>
      <c r="O46" s="358">
        <v>0</v>
      </c>
      <c r="P46" s="359">
        <v>0</v>
      </c>
      <c r="Q46" s="430">
        <v>0</v>
      </c>
    </row>
    <row r="47" spans="1:17" s="54" customFormat="1" x14ac:dyDescent="0.25">
      <c r="A47" s="584" t="s">
        <v>714</v>
      </c>
      <c r="B47" s="329" t="s">
        <v>32</v>
      </c>
      <c r="C47" s="359">
        <v>435</v>
      </c>
      <c r="D47" s="359">
        <v>238</v>
      </c>
      <c r="E47" s="359">
        <v>184</v>
      </c>
      <c r="F47" s="359">
        <v>12</v>
      </c>
      <c r="G47" s="359">
        <v>0</v>
      </c>
      <c r="H47" s="359">
        <v>422</v>
      </c>
      <c r="I47" s="359">
        <v>231</v>
      </c>
      <c r="J47" s="359">
        <v>178</v>
      </c>
      <c r="K47" s="359">
        <v>12</v>
      </c>
      <c r="L47" s="359">
        <v>1</v>
      </c>
      <c r="M47" s="359">
        <v>0</v>
      </c>
      <c r="N47" s="359">
        <v>7</v>
      </c>
      <c r="O47" s="359">
        <v>6</v>
      </c>
      <c r="P47" s="359">
        <v>0</v>
      </c>
      <c r="Q47" s="435">
        <v>0</v>
      </c>
    </row>
    <row r="48" spans="1:17" s="60" customFormat="1" ht="14.25" x14ac:dyDescent="0.25">
      <c r="A48" s="585"/>
      <c r="B48" s="331" t="s">
        <v>684</v>
      </c>
      <c r="C48" s="358">
        <v>13</v>
      </c>
      <c r="D48" s="358">
        <v>4</v>
      </c>
      <c r="E48" s="358">
        <v>9</v>
      </c>
      <c r="F48" s="359">
        <v>0</v>
      </c>
      <c r="G48" s="358">
        <v>0</v>
      </c>
      <c r="H48" s="358">
        <v>12</v>
      </c>
      <c r="I48" s="358">
        <v>3</v>
      </c>
      <c r="J48" s="358">
        <v>9</v>
      </c>
      <c r="K48" s="359">
        <v>0</v>
      </c>
      <c r="L48" s="359">
        <v>0</v>
      </c>
      <c r="M48" s="358">
        <v>0</v>
      </c>
      <c r="N48" s="358">
        <v>1</v>
      </c>
      <c r="O48" s="358">
        <v>0</v>
      </c>
      <c r="P48" s="359">
        <v>0</v>
      </c>
      <c r="Q48" s="430">
        <v>0</v>
      </c>
    </row>
    <row r="49" spans="1:17" s="60" customFormat="1" ht="14.25" x14ac:dyDescent="0.25">
      <c r="A49" s="585"/>
      <c r="B49" s="331" t="s">
        <v>715</v>
      </c>
      <c r="C49" s="358">
        <v>6</v>
      </c>
      <c r="D49" s="358">
        <v>3</v>
      </c>
      <c r="E49" s="358">
        <v>3</v>
      </c>
      <c r="F49" s="359">
        <v>0</v>
      </c>
      <c r="G49" s="358">
        <v>0</v>
      </c>
      <c r="H49" s="358">
        <v>6</v>
      </c>
      <c r="I49" s="358">
        <v>3</v>
      </c>
      <c r="J49" s="358">
        <v>3</v>
      </c>
      <c r="K49" s="359">
        <v>0</v>
      </c>
      <c r="L49" s="359">
        <v>0</v>
      </c>
      <c r="M49" s="358">
        <v>0</v>
      </c>
      <c r="N49" s="359">
        <v>0</v>
      </c>
      <c r="O49" s="358">
        <v>0</v>
      </c>
      <c r="P49" s="359">
        <v>0</v>
      </c>
      <c r="Q49" s="430">
        <v>0</v>
      </c>
    </row>
    <row r="50" spans="1:17" s="60" customFormat="1" ht="14.25" x14ac:dyDescent="0.25">
      <c r="A50" s="586"/>
      <c r="B50" s="331" t="s">
        <v>716</v>
      </c>
      <c r="C50" s="358">
        <v>416</v>
      </c>
      <c r="D50" s="358">
        <v>231</v>
      </c>
      <c r="E50" s="358">
        <v>172</v>
      </c>
      <c r="F50" s="358">
        <v>12</v>
      </c>
      <c r="G50" s="358">
        <v>0</v>
      </c>
      <c r="H50" s="358">
        <v>404</v>
      </c>
      <c r="I50" s="358">
        <v>225</v>
      </c>
      <c r="J50" s="358">
        <v>166</v>
      </c>
      <c r="K50" s="358">
        <v>12</v>
      </c>
      <c r="L50" s="358">
        <v>1</v>
      </c>
      <c r="M50" s="358">
        <v>0</v>
      </c>
      <c r="N50" s="358">
        <v>6</v>
      </c>
      <c r="O50" s="358">
        <v>6</v>
      </c>
      <c r="P50" s="359">
        <v>0</v>
      </c>
      <c r="Q50" s="430">
        <v>0</v>
      </c>
    </row>
    <row r="51" spans="1:17" s="54" customFormat="1" x14ac:dyDescent="0.25">
      <c r="A51" s="584" t="s">
        <v>717</v>
      </c>
      <c r="B51" s="329" t="s">
        <v>32</v>
      </c>
      <c r="C51" s="359">
        <v>1</v>
      </c>
      <c r="D51" s="359">
        <v>0</v>
      </c>
      <c r="E51" s="359">
        <v>1</v>
      </c>
      <c r="F51" s="359">
        <v>0</v>
      </c>
      <c r="G51" s="359">
        <v>0</v>
      </c>
      <c r="H51" s="359">
        <v>1</v>
      </c>
      <c r="I51" s="359">
        <v>0</v>
      </c>
      <c r="J51" s="359">
        <v>1</v>
      </c>
      <c r="K51" s="359">
        <v>0</v>
      </c>
      <c r="L51" s="359">
        <v>0</v>
      </c>
      <c r="M51" s="359">
        <v>0</v>
      </c>
      <c r="N51" s="359">
        <v>0</v>
      </c>
      <c r="O51" s="359">
        <v>0</v>
      </c>
      <c r="P51" s="359">
        <v>0</v>
      </c>
      <c r="Q51" s="435">
        <v>0</v>
      </c>
    </row>
    <row r="52" spans="1:17" s="54" customFormat="1" ht="14.25" x14ac:dyDescent="0.25">
      <c r="A52" s="586"/>
      <c r="B52" s="331" t="s">
        <v>718</v>
      </c>
      <c r="C52" s="358">
        <v>1</v>
      </c>
      <c r="D52" s="358">
        <v>0</v>
      </c>
      <c r="E52" s="358">
        <v>1</v>
      </c>
      <c r="F52" s="359">
        <v>0</v>
      </c>
      <c r="G52" s="358">
        <v>0</v>
      </c>
      <c r="H52" s="358">
        <v>1</v>
      </c>
      <c r="I52" s="358">
        <v>0</v>
      </c>
      <c r="J52" s="358">
        <v>1</v>
      </c>
      <c r="K52" s="359">
        <v>0</v>
      </c>
      <c r="L52" s="359">
        <v>0</v>
      </c>
      <c r="M52" s="358">
        <v>0</v>
      </c>
      <c r="N52" s="359">
        <v>0</v>
      </c>
      <c r="O52" s="358">
        <v>0</v>
      </c>
      <c r="P52" s="359">
        <v>0</v>
      </c>
      <c r="Q52" s="430">
        <v>0</v>
      </c>
    </row>
    <row r="53" spans="1:17" s="60" customFormat="1" x14ac:dyDescent="0.25">
      <c r="A53" s="584" t="s">
        <v>719</v>
      </c>
      <c r="B53" s="329" t="s">
        <v>32</v>
      </c>
      <c r="C53" s="359">
        <v>2</v>
      </c>
      <c r="D53" s="359">
        <v>0</v>
      </c>
      <c r="E53" s="359">
        <v>2</v>
      </c>
      <c r="F53" s="359">
        <v>0</v>
      </c>
      <c r="G53" s="359">
        <v>0</v>
      </c>
      <c r="H53" s="359">
        <v>2</v>
      </c>
      <c r="I53" s="359">
        <v>0</v>
      </c>
      <c r="J53" s="359">
        <v>2</v>
      </c>
      <c r="K53" s="359">
        <v>0</v>
      </c>
      <c r="L53" s="359">
        <v>0</v>
      </c>
      <c r="M53" s="359">
        <v>0</v>
      </c>
      <c r="N53" s="359">
        <v>0</v>
      </c>
      <c r="O53" s="359">
        <v>0</v>
      </c>
      <c r="P53" s="359">
        <v>0</v>
      </c>
      <c r="Q53" s="435">
        <v>0</v>
      </c>
    </row>
    <row r="54" spans="1:17" s="54" customFormat="1" ht="14.25" x14ac:dyDescent="0.25">
      <c r="A54" s="586"/>
      <c r="B54" s="331" t="s">
        <v>720</v>
      </c>
      <c r="C54" s="358">
        <v>2</v>
      </c>
      <c r="D54" s="358">
        <v>0</v>
      </c>
      <c r="E54" s="358">
        <v>2</v>
      </c>
      <c r="F54" s="359">
        <v>0</v>
      </c>
      <c r="G54" s="358">
        <v>0</v>
      </c>
      <c r="H54" s="358">
        <v>2</v>
      </c>
      <c r="I54" s="358">
        <v>0</v>
      </c>
      <c r="J54" s="358">
        <v>2</v>
      </c>
      <c r="K54" s="359">
        <v>0</v>
      </c>
      <c r="L54" s="359">
        <v>0</v>
      </c>
      <c r="M54" s="358">
        <v>0</v>
      </c>
      <c r="N54" s="359">
        <v>0</v>
      </c>
      <c r="O54" s="358">
        <v>0</v>
      </c>
      <c r="P54" s="359">
        <v>0</v>
      </c>
      <c r="Q54" s="430">
        <v>0</v>
      </c>
    </row>
    <row r="55" spans="1:17" s="54" customFormat="1" x14ac:dyDescent="0.25">
      <c r="A55" s="584" t="s">
        <v>721</v>
      </c>
      <c r="B55" s="329" t="s">
        <v>32</v>
      </c>
      <c r="C55" s="359">
        <v>1</v>
      </c>
      <c r="D55" s="359">
        <v>0</v>
      </c>
      <c r="E55" s="359">
        <v>1</v>
      </c>
      <c r="F55" s="359">
        <v>0</v>
      </c>
      <c r="G55" s="359">
        <v>0</v>
      </c>
      <c r="H55" s="359">
        <v>1</v>
      </c>
      <c r="I55" s="359">
        <v>0</v>
      </c>
      <c r="J55" s="359">
        <v>1</v>
      </c>
      <c r="K55" s="359">
        <v>0</v>
      </c>
      <c r="L55" s="359">
        <v>0</v>
      </c>
      <c r="M55" s="359">
        <v>0</v>
      </c>
      <c r="N55" s="359">
        <v>0</v>
      </c>
      <c r="O55" s="359">
        <v>0</v>
      </c>
      <c r="P55" s="359">
        <v>0</v>
      </c>
      <c r="Q55" s="435">
        <v>0</v>
      </c>
    </row>
    <row r="56" spans="1:17" s="60" customFormat="1" ht="14.25" x14ac:dyDescent="0.25">
      <c r="A56" s="586"/>
      <c r="B56" s="331" t="s">
        <v>722</v>
      </c>
      <c r="C56" s="358">
        <v>1</v>
      </c>
      <c r="D56" s="358">
        <v>0</v>
      </c>
      <c r="E56" s="358">
        <v>1</v>
      </c>
      <c r="F56" s="359">
        <v>0</v>
      </c>
      <c r="G56" s="358">
        <v>0</v>
      </c>
      <c r="H56" s="358">
        <v>1</v>
      </c>
      <c r="I56" s="358">
        <v>0</v>
      </c>
      <c r="J56" s="358">
        <v>1</v>
      </c>
      <c r="K56" s="359">
        <v>0</v>
      </c>
      <c r="L56" s="359">
        <v>0</v>
      </c>
      <c r="M56" s="358">
        <v>0</v>
      </c>
      <c r="N56" s="359">
        <v>0</v>
      </c>
      <c r="O56" s="358">
        <v>0</v>
      </c>
      <c r="P56" s="359">
        <v>0</v>
      </c>
      <c r="Q56" s="430">
        <v>0</v>
      </c>
    </row>
    <row r="57" spans="1:17" s="60" customFormat="1" x14ac:dyDescent="0.25">
      <c r="A57" s="584" t="s">
        <v>723</v>
      </c>
      <c r="B57" s="329" t="s">
        <v>32</v>
      </c>
      <c r="C57" s="359">
        <v>7</v>
      </c>
      <c r="D57" s="359">
        <v>5</v>
      </c>
      <c r="E57" s="359">
        <v>2</v>
      </c>
      <c r="F57" s="359">
        <v>0</v>
      </c>
      <c r="G57" s="359">
        <v>0</v>
      </c>
      <c r="H57" s="359">
        <v>7</v>
      </c>
      <c r="I57" s="359">
        <v>5</v>
      </c>
      <c r="J57" s="359">
        <v>2</v>
      </c>
      <c r="K57" s="359">
        <v>0</v>
      </c>
      <c r="L57" s="359">
        <v>0</v>
      </c>
      <c r="M57" s="359">
        <v>0</v>
      </c>
      <c r="N57" s="359">
        <v>0</v>
      </c>
      <c r="O57" s="359">
        <v>0</v>
      </c>
      <c r="P57" s="359">
        <v>0</v>
      </c>
      <c r="Q57" s="435">
        <v>0</v>
      </c>
    </row>
    <row r="58" spans="1:17" s="60" customFormat="1" ht="14.25" x14ac:dyDescent="0.25">
      <c r="A58" s="586"/>
      <c r="B58" s="331" t="s">
        <v>724</v>
      </c>
      <c r="C58" s="358">
        <v>7</v>
      </c>
      <c r="D58" s="358">
        <v>5</v>
      </c>
      <c r="E58" s="358">
        <v>2</v>
      </c>
      <c r="F58" s="359">
        <v>0</v>
      </c>
      <c r="G58" s="358">
        <v>0</v>
      </c>
      <c r="H58" s="358">
        <v>7</v>
      </c>
      <c r="I58" s="358">
        <v>5</v>
      </c>
      <c r="J58" s="358">
        <v>2</v>
      </c>
      <c r="K58" s="359">
        <v>0</v>
      </c>
      <c r="L58" s="359">
        <v>0</v>
      </c>
      <c r="M58" s="358">
        <v>0</v>
      </c>
      <c r="N58" s="359">
        <v>0</v>
      </c>
      <c r="O58" s="358">
        <v>0</v>
      </c>
      <c r="P58" s="359">
        <v>0</v>
      </c>
      <c r="Q58" s="430">
        <v>0</v>
      </c>
    </row>
    <row r="59" spans="1:17" s="54" customFormat="1" x14ac:dyDescent="0.25">
      <c r="A59" s="584" t="s">
        <v>890</v>
      </c>
      <c r="B59" s="329" t="s">
        <v>32</v>
      </c>
      <c r="C59" s="359">
        <v>1</v>
      </c>
      <c r="D59" s="359">
        <v>1</v>
      </c>
      <c r="E59" s="359">
        <v>0</v>
      </c>
      <c r="F59" s="359">
        <v>0</v>
      </c>
      <c r="G59" s="359">
        <v>0</v>
      </c>
      <c r="H59" s="359">
        <v>0</v>
      </c>
      <c r="I59" s="359">
        <v>0</v>
      </c>
      <c r="J59" s="359">
        <v>0</v>
      </c>
      <c r="K59" s="359">
        <v>0</v>
      </c>
      <c r="L59" s="359">
        <v>0</v>
      </c>
      <c r="M59" s="359">
        <v>0</v>
      </c>
      <c r="N59" s="359">
        <v>1</v>
      </c>
      <c r="O59" s="359">
        <v>0</v>
      </c>
      <c r="P59" s="359">
        <v>0</v>
      </c>
      <c r="Q59" s="435">
        <v>0</v>
      </c>
    </row>
    <row r="60" spans="1:17" s="54" customFormat="1" ht="14.25" x14ac:dyDescent="0.25">
      <c r="A60" s="586"/>
      <c r="B60" s="331" t="s">
        <v>891</v>
      </c>
      <c r="C60" s="358">
        <v>1</v>
      </c>
      <c r="D60" s="358">
        <v>1</v>
      </c>
      <c r="E60" s="358">
        <v>0</v>
      </c>
      <c r="F60" s="359">
        <v>0</v>
      </c>
      <c r="G60" s="358">
        <v>0</v>
      </c>
      <c r="H60" s="358">
        <v>0</v>
      </c>
      <c r="I60" s="358">
        <v>0</v>
      </c>
      <c r="J60" s="358">
        <v>0</v>
      </c>
      <c r="K60" s="359">
        <v>0</v>
      </c>
      <c r="L60" s="359">
        <v>0</v>
      </c>
      <c r="M60" s="358">
        <v>0</v>
      </c>
      <c r="N60" s="358">
        <v>1</v>
      </c>
      <c r="O60" s="358">
        <v>0</v>
      </c>
      <c r="P60" s="359">
        <v>0</v>
      </c>
      <c r="Q60" s="430">
        <v>0</v>
      </c>
    </row>
    <row r="61" spans="1:17" s="60" customFormat="1" x14ac:dyDescent="0.25">
      <c r="A61" s="584" t="s">
        <v>725</v>
      </c>
      <c r="B61" s="329" t="s">
        <v>32</v>
      </c>
      <c r="C61" s="359">
        <v>5</v>
      </c>
      <c r="D61" s="359">
        <v>2</v>
      </c>
      <c r="E61" s="359">
        <v>3</v>
      </c>
      <c r="F61" s="359">
        <v>0</v>
      </c>
      <c r="G61" s="359">
        <v>0</v>
      </c>
      <c r="H61" s="359">
        <v>5</v>
      </c>
      <c r="I61" s="359">
        <v>2</v>
      </c>
      <c r="J61" s="359">
        <v>3</v>
      </c>
      <c r="K61" s="359">
        <v>0</v>
      </c>
      <c r="L61" s="359">
        <v>0</v>
      </c>
      <c r="M61" s="359">
        <v>0</v>
      </c>
      <c r="N61" s="359">
        <v>0</v>
      </c>
      <c r="O61" s="359">
        <v>0</v>
      </c>
      <c r="P61" s="359">
        <v>0</v>
      </c>
      <c r="Q61" s="435">
        <v>0</v>
      </c>
    </row>
    <row r="62" spans="1:17" s="54" customFormat="1" ht="14.25" x14ac:dyDescent="0.25">
      <c r="A62" s="586"/>
      <c r="B62" s="331" t="s">
        <v>726</v>
      </c>
      <c r="C62" s="358">
        <v>5</v>
      </c>
      <c r="D62" s="358">
        <v>2</v>
      </c>
      <c r="E62" s="358">
        <v>3</v>
      </c>
      <c r="F62" s="359">
        <v>0</v>
      </c>
      <c r="G62" s="358">
        <v>0</v>
      </c>
      <c r="H62" s="358">
        <v>5</v>
      </c>
      <c r="I62" s="358">
        <v>2</v>
      </c>
      <c r="J62" s="358">
        <v>3</v>
      </c>
      <c r="K62" s="359">
        <v>0</v>
      </c>
      <c r="L62" s="359">
        <v>0</v>
      </c>
      <c r="M62" s="358">
        <v>0</v>
      </c>
      <c r="N62" s="359">
        <v>0</v>
      </c>
      <c r="O62" s="358">
        <v>0</v>
      </c>
      <c r="P62" s="359">
        <v>0</v>
      </c>
      <c r="Q62" s="430">
        <v>0</v>
      </c>
    </row>
    <row r="63" spans="1:17" s="54" customFormat="1" x14ac:dyDescent="0.25">
      <c r="A63" s="584" t="s">
        <v>727</v>
      </c>
      <c r="B63" s="329" t="s">
        <v>32</v>
      </c>
      <c r="C63" s="359">
        <v>693</v>
      </c>
      <c r="D63" s="359">
        <v>371</v>
      </c>
      <c r="E63" s="359">
        <v>312</v>
      </c>
      <c r="F63" s="359">
        <v>9</v>
      </c>
      <c r="G63" s="359">
        <v>0</v>
      </c>
      <c r="H63" s="359">
        <v>645</v>
      </c>
      <c r="I63" s="359">
        <v>341</v>
      </c>
      <c r="J63" s="359">
        <v>294</v>
      </c>
      <c r="K63" s="359">
        <v>9</v>
      </c>
      <c r="L63" s="359">
        <v>1</v>
      </c>
      <c r="M63" s="359">
        <v>0</v>
      </c>
      <c r="N63" s="359">
        <v>28</v>
      </c>
      <c r="O63" s="359">
        <v>18</v>
      </c>
      <c r="P63" s="359">
        <v>2</v>
      </c>
      <c r="Q63" s="435">
        <v>2</v>
      </c>
    </row>
    <row r="64" spans="1:17" s="60" customFormat="1" ht="14.25" x14ac:dyDescent="0.25">
      <c r="A64" s="586"/>
      <c r="B64" s="331" t="s">
        <v>727</v>
      </c>
      <c r="C64" s="358">
        <v>693</v>
      </c>
      <c r="D64" s="358">
        <v>371</v>
      </c>
      <c r="E64" s="358">
        <v>312</v>
      </c>
      <c r="F64" s="358">
        <v>9</v>
      </c>
      <c r="G64" s="358">
        <v>0</v>
      </c>
      <c r="H64" s="358">
        <v>645</v>
      </c>
      <c r="I64" s="358">
        <v>341</v>
      </c>
      <c r="J64" s="358">
        <v>294</v>
      </c>
      <c r="K64" s="358">
        <v>9</v>
      </c>
      <c r="L64" s="358">
        <v>1</v>
      </c>
      <c r="M64" s="358">
        <v>0</v>
      </c>
      <c r="N64" s="358">
        <v>28</v>
      </c>
      <c r="O64" s="358">
        <v>18</v>
      </c>
      <c r="P64" s="358">
        <v>2</v>
      </c>
      <c r="Q64" s="430">
        <v>2</v>
      </c>
    </row>
    <row r="65" spans="1:17" s="60" customFormat="1" x14ac:dyDescent="0.25">
      <c r="A65" s="584" t="s">
        <v>728</v>
      </c>
      <c r="B65" s="329" t="s">
        <v>32</v>
      </c>
      <c r="C65" s="359">
        <v>1</v>
      </c>
      <c r="D65" s="359">
        <v>1</v>
      </c>
      <c r="E65" s="359">
        <v>0</v>
      </c>
      <c r="F65" s="359">
        <v>0</v>
      </c>
      <c r="G65" s="359">
        <v>0</v>
      </c>
      <c r="H65" s="359">
        <v>1</v>
      </c>
      <c r="I65" s="359">
        <v>1</v>
      </c>
      <c r="J65" s="359">
        <v>0</v>
      </c>
      <c r="K65" s="359">
        <v>0</v>
      </c>
      <c r="L65" s="359">
        <v>0</v>
      </c>
      <c r="M65" s="359">
        <v>0</v>
      </c>
      <c r="N65" s="359">
        <v>0</v>
      </c>
      <c r="O65" s="359">
        <v>0</v>
      </c>
      <c r="P65" s="359">
        <v>0</v>
      </c>
      <c r="Q65" s="435">
        <v>0</v>
      </c>
    </row>
    <row r="66" spans="1:17" s="60" customFormat="1" ht="14.25" x14ac:dyDescent="0.25">
      <c r="A66" s="586"/>
      <c r="B66" s="331" t="s">
        <v>729</v>
      </c>
      <c r="C66" s="358">
        <v>1</v>
      </c>
      <c r="D66" s="358">
        <v>1</v>
      </c>
      <c r="E66" s="358">
        <v>0</v>
      </c>
      <c r="F66" s="359">
        <v>0</v>
      </c>
      <c r="G66" s="358">
        <v>0</v>
      </c>
      <c r="H66" s="358">
        <v>1</v>
      </c>
      <c r="I66" s="358">
        <v>1</v>
      </c>
      <c r="J66" s="358">
        <v>0</v>
      </c>
      <c r="K66" s="359">
        <v>0</v>
      </c>
      <c r="L66" s="359">
        <v>0</v>
      </c>
      <c r="M66" s="358">
        <v>0</v>
      </c>
      <c r="N66" s="359">
        <v>0</v>
      </c>
      <c r="O66" s="358">
        <v>0</v>
      </c>
      <c r="P66" s="359">
        <v>0</v>
      </c>
      <c r="Q66" s="430">
        <v>0</v>
      </c>
    </row>
    <row r="67" spans="1:17" s="54" customFormat="1" x14ac:dyDescent="0.25">
      <c r="A67" s="584" t="s">
        <v>892</v>
      </c>
      <c r="B67" s="329" t="s">
        <v>32</v>
      </c>
      <c r="C67" s="359">
        <v>6</v>
      </c>
      <c r="D67" s="359">
        <v>3</v>
      </c>
      <c r="E67" s="359">
        <v>3</v>
      </c>
      <c r="F67" s="359">
        <v>0</v>
      </c>
      <c r="G67" s="359">
        <v>0</v>
      </c>
      <c r="H67" s="359">
        <v>6</v>
      </c>
      <c r="I67" s="359">
        <v>3</v>
      </c>
      <c r="J67" s="359">
        <v>3</v>
      </c>
      <c r="K67" s="359">
        <v>0</v>
      </c>
      <c r="L67" s="359">
        <v>0</v>
      </c>
      <c r="M67" s="359">
        <v>0</v>
      </c>
      <c r="N67" s="359">
        <v>0</v>
      </c>
      <c r="O67" s="359">
        <v>0</v>
      </c>
      <c r="P67" s="359">
        <v>0</v>
      </c>
      <c r="Q67" s="435">
        <v>0</v>
      </c>
    </row>
    <row r="68" spans="1:17" s="54" customFormat="1" ht="14.25" x14ac:dyDescent="0.25">
      <c r="A68" s="586"/>
      <c r="B68" s="331" t="s">
        <v>893</v>
      </c>
      <c r="C68" s="358">
        <v>6</v>
      </c>
      <c r="D68" s="358">
        <v>3</v>
      </c>
      <c r="E68" s="358">
        <v>3</v>
      </c>
      <c r="F68" s="359">
        <v>0</v>
      </c>
      <c r="G68" s="358">
        <v>0</v>
      </c>
      <c r="H68" s="358">
        <v>6</v>
      </c>
      <c r="I68" s="358">
        <v>3</v>
      </c>
      <c r="J68" s="358">
        <v>3</v>
      </c>
      <c r="K68" s="359">
        <v>0</v>
      </c>
      <c r="L68" s="359">
        <v>0</v>
      </c>
      <c r="M68" s="358">
        <v>0</v>
      </c>
      <c r="N68" s="359">
        <v>0</v>
      </c>
      <c r="O68" s="358">
        <v>0</v>
      </c>
      <c r="P68" s="359">
        <v>0</v>
      </c>
      <c r="Q68" s="430">
        <v>0</v>
      </c>
    </row>
    <row r="69" spans="1:17" s="60" customFormat="1" x14ac:dyDescent="0.25">
      <c r="A69" s="584" t="s">
        <v>730</v>
      </c>
      <c r="B69" s="329" t="s">
        <v>32</v>
      </c>
      <c r="C69" s="359">
        <v>4</v>
      </c>
      <c r="D69" s="359">
        <v>3</v>
      </c>
      <c r="E69" s="359">
        <v>1</v>
      </c>
      <c r="F69" s="359">
        <v>0</v>
      </c>
      <c r="G69" s="359">
        <v>0</v>
      </c>
      <c r="H69" s="359">
        <v>4</v>
      </c>
      <c r="I69" s="359">
        <v>3</v>
      </c>
      <c r="J69" s="359">
        <v>1</v>
      </c>
      <c r="K69" s="359">
        <v>0</v>
      </c>
      <c r="L69" s="359">
        <v>0</v>
      </c>
      <c r="M69" s="359">
        <v>0</v>
      </c>
      <c r="N69" s="359">
        <v>0</v>
      </c>
      <c r="O69" s="359">
        <v>0</v>
      </c>
      <c r="P69" s="359">
        <v>0</v>
      </c>
      <c r="Q69" s="435">
        <v>0</v>
      </c>
    </row>
    <row r="70" spans="1:17" s="54" customFormat="1" ht="14.25" x14ac:dyDescent="0.25">
      <c r="A70" s="585"/>
      <c r="B70" s="331" t="s">
        <v>894</v>
      </c>
      <c r="C70" s="358">
        <v>1</v>
      </c>
      <c r="D70" s="358">
        <v>1</v>
      </c>
      <c r="E70" s="358">
        <v>0</v>
      </c>
      <c r="F70" s="359">
        <v>0</v>
      </c>
      <c r="G70" s="358">
        <v>0</v>
      </c>
      <c r="H70" s="358">
        <v>1</v>
      </c>
      <c r="I70" s="358">
        <v>1</v>
      </c>
      <c r="J70" s="358">
        <v>0</v>
      </c>
      <c r="K70" s="359">
        <v>0</v>
      </c>
      <c r="L70" s="359">
        <v>0</v>
      </c>
      <c r="M70" s="358">
        <v>0</v>
      </c>
      <c r="N70" s="359">
        <v>0</v>
      </c>
      <c r="O70" s="358">
        <v>0</v>
      </c>
      <c r="P70" s="359">
        <v>0</v>
      </c>
      <c r="Q70" s="430">
        <v>0</v>
      </c>
    </row>
    <row r="71" spans="1:17" s="54" customFormat="1" ht="14.25" x14ac:dyDescent="0.25">
      <c r="A71" s="585"/>
      <c r="B71" s="331" t="s">
        <v>895</v>
      </c>
      <c r="C71" s="358">
        <v>1</v>
      </c>
      <c r="D71" s="358">
        <v>1</v>
      </c>
      <c r="E71" s="358">
        <v>0</v>
      </c>
      <c r="F71" s="359">
        <v>0</v>
      </c>
      <c r="G71" s="358">
        <v>0</v>
      </c>
      <c r="H71" s="358">
        <v>1</v>
      </c>
      <c r="I71" s="358">
        <v>1</v>
      </c>
      <c r="J71" s="358">
        <v>0</v>
      </c>
      <c r="K71" s="359">
        <v>0</v>
      </c>
      <c r="L71" s="359">
        <v>0</v>
      </c>
      <c r="M71" s="358">
        <v>0</v>
      </c>
      <c r="N71" s="359">
        <v>0</v>
      </c>
      <c r="O71" s="358">
        <v>0</v>
      </c>
      <c r="P71" s="359">
        <v>0</v>
      </c>
      <c r="Q71" s="430">
        <v>0</v>
      </c>
    </row>
    <row r="72" spans="1:17" s="60" customFormat="1" ht="14.25" x14ac:dyDescent="0.25">
      <c r="A72" s="585"/>
      <c r="B72" s="331" t="s">
        <v>896</v>
      </c>
      <c r="C72" s="358">
        <v>1</v>
      </c>
      <c r="D72" s="358">
        <v>1</v>
      </c>
      <c r="E72" s="358">
        <v>0</v>
      </c>
      <c r="F72" s="359">
        <v>0</v>
      </c>
      <c r="G72" s="358">
        <v>0</v>
      </c>
      <c r="H72" s="358">
        <v>1</v>
      </c>
      <c r="I72" s="358">
        <v>1</v>
      </c>
      <c r="J72" s="358">
        <v>0</v>
      </c>
      <c r="K72" s="359">
        <v>0</v>
      </c>
      <c r="L72" s="359">
        <v>0</v>
      </c>
      <c r="M72" s="358">
        <v>0</v>
      </c>
      <c r="N72" s="359">
        <v>0</v>
      </c>
      <c r="O72" s="358">
        <v>0</v>
      </c>
      <c r="P72" s="359">
        <v>0</v>
      </c>
      <c r="Q72" s="430">
        <v>0</v>
      </c>
    </row>
    <row r="73" spans="1:17" s="60" customFormat="1" ht="14.25" x14ac:dyDescent="0.25">
      <c r="A73" s="586"/>
      <c r="B73" s="331" t="s">
        <v>731</v>
      </c>
      <c r="C73" s="358">
        <v>1</v>
      </c>
      <c r="D73" s="358">
        <v>0</v>
      </c>
      <c r="E73" s="358">
        <v>1</v>
      </c>
      <c r="F73" s="359">
        <v>0</v>
      </c>
      <c r="G73" s="358">
        <v>0</v>
      </c>
      <c r="H73" s="358">
        <v>1</v>
      </c>
      <c r="I73" s="358">
        <v>0</v>
      </c>
      <c r="J73" s="358">
        <v>1</v>
      </c>
      <c r="K73" s="359">
        <v>0</v>
      </c>
      <c r="L73" s="359">
        <v>0</v>
      </c>
      <c r="M73" s="358">
        <v>0</v>
      </c>
      <c r="N73" s="359">
        <v>0</v>
      </c>
      <c r="O73" s="358">
        <v>0</v>
      </c>
      <c r="P73" s="359">
        <v>0</v>
      </c>
      <c r="Q73" s="430">
        <v>0</v>
      </c>
    </row>
    <row r="74" spans="1:17" s="60" customFormat="1" x14ac:dyDescent="0.25">
      <c r="A74" s="584" t="s">
        <v>732</v>
      </c>
      <c r="B74" s="329" t="s">
        <v>32</v>
      </c>
      <c r="C74" s="359">
        <v>4</v>
      </c>
      <c r="D74" s="359">
        <v>2</v>
      </c>
      <c r="E74" s="359">
        <v>2</v>
      </c>
      <c r="F74" s="359">
        <v>0</v>
      </c>
      <c r="G74" s="359">
        <v>0</v>
      </c>
      <c r="H74" s="359">
        <v>3</v>
      </c>
      <c r="I74" s="359">
        <v>2</v>
      </c>
      <c r="J74" s="359">
        <v>1</v>
      </c>
      <c r="K74" s="359">
        <v>0</v>
      </c>
      <c r="L74" s="359">
        <v>0</v>
      </c>
      <c r="M74" s="359">
        <v>0</v>
      </c>
      <c r="N74" s="359">
        <v>0</v>
      </c>
      <c r="O74" s="359">
        <v>1</v>
      </c>
      <c r="P74" s="359">
        <v>0</v>
      </c>
      <c r="Q74" s="435">
        <v>0</v>
      </c>
    </row>
    <row r="75" spans="1:17" s="54" customFormat="1" ht="14.25" x14ac:dyDescent="0.25">
      <c r="A75" s="585"/>
      <c r="B75" s="331" t="s">
        <v>897</v>
      </c>
      <c r="C75" s="358">
        <v>1</v>
      </c>
      <c r="D75" s="358">
        <v>0</v>
      </c>
      <c r="E75" s="358">
        <v>1</v>
      </c>
      <c r="F75" s="359">
        <v>0</v>
      </c>
      <c r="G75" s="358">
        <v>0</v>
      </c>
      <c r="H75" s="358">
        <v>0</v>
      </c>
      <c r="I75" s="358">
        <v>0</v>
      </c>
      <c r="J75" s="358">
        <v>0</v>
      </c>
      <c r="K75" s="359">
        <v>0</v>
      </c>
      <c r="L75" s="359">
        <v>0</v>
      </c>
      <c r="M75" s="358">
        <v>0</v>
      </c>
      <c r="N75" s="359">
        <v>0</v>
      </c>
      <c r="O75" s="358">
        <v>1</v>
      </c>
      <c r="P75" s="359">
        <v>0</v>
      </c>
      <c r="Q75" s="430">
        <v>0</v>
      </c>
    </row>
    <row r="76" spans="1:17" s="54" customFormat="1" ht="14.25" x14ac:dyDescent="0.25">
      <c r="A76" s="586"/>
      <c r="B76" s="331" t="s">
        <v>733</v>
      </c>
      <c r="C76" s="358">
        <v>3</v>
      </c>
      <c r="D76" s="358">
        <v>2</v>
      </c>
      <c r="E76" s="358">
        <v>1</v>
      </c>
      <c r="F76" s="359">
        <v>0</v>
      </c>
      <c r="G76" s="358">
        <v>0</v>
      </c>
      <c r="H76" s="358">
        <v>3</v>
      </c>
      <c r="I76" s="358">
        <v>2</v>
      </c>
      <c r="J76" s="358">
        <v>1</v>
      </c>
      <c r="K76" s="359">
        <v>0</v>
      </c>
      <c r="L76" s="359">
        <v>0</v>
      </c>
      <c r="M76" s="358">
        <v>0</v>
      </c>
      <c r="N76" s="359">
        <v>0</v>
      </c>
      <c r="O76" s="358">
        <v>0</v>
      </c>
      <c r="P76" s="359">
        <v>0</v>
      </c>
      <c r="Q76" s="430">
        <v>0</v>
      </c>
    </row>
    <row r="77" spans="1:17" s="60" customFormat="1" x14ac:dyDescent="0.25">
      <c r="A77" s="584" t="s">
        <v>946</v>
      </c>
      <c r="B77" s="329" t="s">
        <v>32</v>
      </c>
      <c r="C77" s="359">
        <v>1</v>
      </c>
      <c r="D77" s="359">
        <v>1</v>
      </c>
      <c r="E77" s="359">
        <v>0</v>
      </c>
      <c r="F77" s="359">
        <v>0</v>
      </c>
      <c r="G77" s="359">
        <v>0</v>
      </c>
      <c r="H77" s="359">
        <v>1</v>
      </c>
      <c r="I77" s="359">
        <v>1</v>
      </c>
      <c r="J77" s="359">
        <v>0</v>
      </c>
      <c r="K77" s="359">
        <v>0</v>
      </c>
      <c r="L77" s="359">
        <v>0</v>
      </c>
      <c r="M77" s="359">
        <v>0</v>
      </c>
      <c r="N77" s="359">
        <v>0</v>
      </c>
      <c r="O77" s="359">
        <v>0</v>
      </c>
      <c r="P77" s="359">
        <v>0</v>
      </c>
      <c r="Q77" s="435">
        <v>0</v>
      </c>
    </row>
    <row r="78" spans="1:17" s="54" customFormat="1" ht="14.25" x14ac:dyDescent="0.25">
      <c r="A78" s="586"/>
      <c r="B78" s="331" t="s">
        <v>947</v>
      </c>
      <c r="C78" s="358">
        <v>1</v>
      </c>
      <c r="D78" s="358">
        <v>1</v>
      </c>
      <c r="E78" s="358">
        <v>0</v>
      </c>
      <c r="F78" s="359">
        <v>0</v>
      </c>
      <c r="G78" s="358">
        <v>0</v>
      </c>
      <c r="H78" s="358">
        <v>1</v>
      </c>
      <c r="I78" s="358">
        <v>1</v>
      </c>
      <c r="J78" s="358">
        <v>0</v>
      </c>
      <c r="K78" s="359">
        <v>0</v>
      </c>
      <c r="L78" s="359">
        <v>0</v>
      </c>
      <c r="M78" s="358">
        <v>0</v>
      </c>
      <c r="N78" s="359">
        <v>0</v>
      </c>
      <c r="O78" s="358">
        <v>0</v>
      </c>
      <c r="P78" s="359">
        <v>0</v>
      </c>
      <c r="Q78" s="430">
        <v>0</v>
      </c>
    </row>
    <row r="79" spans="1:17" s="54" customFormat="1" x14ac:dyDescent="0.25">
      <c r="A79" s="584" t="s">
        <v>734</v>
      </c>
      <c r="B79" s="329" t="s">
        <v>32</v>
      </c>
      <c r="C79" s="359">
        <v>5</v>
      </c>
      <c r="D79" s="359">
        <v>3</v>
      </c>
      <c r="E79" s="359">
        <v>2</v>
      </c>
      <c r="F79" s="359">
        <v>0</v>
      </c>
      <c r="G79" s="359">
        <v>0</v>
      </c>
      <c r="H79" s="359">
        <v>5</v>
      </c>
      <c r="I79" s="359">
        <v>3</v>
      </c>
      <c r="J79" s="359">
        <v>2</v>
      </c>
      <c r="K79" s="359">
        <v>0</v>
      </c>
      <c r="L79" s="359">
        <v>0</v>
      </c>
      <c r="M79" s="359">
        <v>0</v>
      </c>
      <c r="N79" s="359">
        <v>0</v>
      </c>
      <c r="O79" s="359">
        <v>0</v>
      </c>
      <c r="P79" s="359">
        <v>0</v>
      </c>
      <c r="Q79" s="435">
        <v>0</v>
      </c>
    </row>
    <row r="80" spans="1:17" s="60" customFormat="1" ht="14.25" x14ac:dyDescent="0.25">
      <c r="A80" s="586"/>
      <c r="B80" s="331" t="s">
        <v>735</v>
      </c>
      <c r="C80" s="358">
        <v>5</v>
      </c>
      <c r="D80" s="358">
        <v>3</v>
      </c>
      <c r="E80" s="358">
        <v>2</v>
      </c>
      <c r="F80" s="359">
        <v>0</v>
      </c>
      <c r="G80" s="358">
        <v>0</v>
      </c>
      <c r="H80" s="358">
        <v>5</v>
      </c>
      <c r="I80" s="358">
        <v>3</v>
      </c>
      <c r="J80" s="358">
        <v>2</v>
      </c>
      <c r="K80" s="359">
        <v>0</v>
      </c>
      <c r="L80" s="359">
        <v>0</v>
      </c>
      <c r="M80" s="358">
        <v>0</v>
      </c>
      <c r="N80" s="359">
        <v>0</v>
      </c>
      <c r="O80" s="358">
        <v>0</v>
      </c>
      <c r="P80" s="359">
        <v>0</v>
      </c>
      <c r="Q80" s="430">
        <v>0</v>
      </c>
    </row>
    <row r="81" spans="1:17" s="60" customFormat="1" ht="14.25" x14ac:dyDescent="0.25">
      <c r="A81" s="584" t="s">
        <v>736</v>
      </c>
      <c r="B81" s="331" t="s">
        <v>32</v>
      </c>
      <c r="C81" s="359">
        <v>3</v>
      </c>
      <c r="D81" s="359">
        <v>1</v>
      </c>
      <c r="E81" s="359">
        <v>2</v>
      </c>
      <c r="F81" s="359">
        <v>0</v>
      </c>
      <c r="G81" s="359">
        <v>0</v>
      </c>
      <c r="H81" s="359">
        <v>3</v>
      </c>
      <c r="I81" s="359">
        <v>1</v>
      </c>
      <c r="J81" s="359">
        <v>2</v>
      </c>
      <c r="K81" s="359">
        <v>0</v>
      </c>
      <c r="L81" s="359">
        <v>0</v>
      </c>
      <c r="M81" s="359">
        <v>0</v>
      </c>
      <c r="N81" s="359">
        <v>0</v>
      </c>
      <c r="O81" s="359">
        <v>0</v>
      </c>
      <c r="P81" s="359">
        <v>0</v>
      </c>
      <c r="Q81" s="435">
        <v>0</v>
      </c>
    </row>
    <row r="82" spans="1:17" s="60" customFormat="1" ht="14.25" x14ac:dyDescent="0.25">
      <c r="A82" s="585"/>
      <c r="B82" s="329" t="s">
        <v>898</v>
      </c>
      <c r="C82" s="358">
        <v>2</v>
      </c>
      <c r="D82" s="358">
        <v>1</v>
      </c>
      <c r="E82" s="358">
        <v>1</v>
      </c>
      <c r="F82" s="359">
        <v>0</v>
      </c>
      <c r="G82" s="358">
        <v>0</v>
      </c>
      <c r="H82" s="358">
        <v>2</v>
      </c>
      <c r="I82" s="358">
        <v>1</v>
      </c>
      <c r="J82" s="358">
        <v>1</v>
      </c>
      <c r="K82" s="359">
        <v>0</v>
      </c>
      <c r="L82" s="359">
        <v>0</v>
      </c>
      <c r="M82" s="358">
        <v>0</v>
      </c>
      <c r="N82" s="359">
        <v>0</v>
      </c>
      <c r="O82" s="358">
        <v>0</v>
      </c>
      <c r="P82" s="359">
        <v>0</v>
      </c>
      <c r="Q82" s="430">
        <v>0</v>
      </c>
    </row>
    <row r="83" spans="1:17" s="54" customFormat="1" ht="14.25" x14ac:dyDescent="0.25">
      <c r="A83" s="586"/>
      <c r="B83" s="331" t="s">
        <v>737</v>
      </c>
      <c r="C83" s="358">
        <v>1</v>
      </c>
      <c r="D83" s="358">
        <v>0</v>
      </c>
      <c r="E83" s="358">
        <v>1</v>
      </c>
      <c r="F83" s="359">
        <v>0</v>
      </c>
      <c r="G83" s="358">
        <v>0</v>
      </c>
      <c r="H83" s="358">
        <v>1</v>
      </c>
      <c r="I83" s="358">
        <v>0</v>
      </c>
      <c r="J83" s="358">
        <v>1</v>
      </c>
      <c r="K83" s="359">
        <v>0</v>
      </c>
      <c r="L83" s="359">
        <v>0</v>
      </c>
      <c r="M83" s="358">
        <v>0</v>
      </c>
      <c r="N83" s="359">
        <v>0</v>
      </c>
      <c r="O83" s="358">
        <v>0</v>
      </c>
      <c r="P83" s="359">
        <v>0</v>
      </c>
      <c r="Q83" s="430">
        <v>0</v>
      </c>
    </row>
    <row r="84" spans="1:17" s="54" customFormat="1" x14ac:dyDescent="0.25">
      <c r="A84" s="584" t="s">
        <v>899</v>
      </c>
      <c r="B84" s="329" t="s">
        <v>32</v>
      </c>
      <c r="C84" s="359">
        <v>1</v>
      </c>
      <c r="D84" s="359">
        <v>1</v>
      </c>
      <c r="E84" s="359">
        <v>0</v>
      </c>
      <c r="F84" s="359">
        <v>0</v>
      </c>
      <c r="G84" s="359">
        <v>0</v>
      </c>
      <c r="H84" s="359">
        <v>1</v>
      </c>
      <c r="I84" s="359">
        <v>1</v>
      </c>
      <c r="J84" s="359">
        <v>0</v>
      </c>
      <c r="K84" s="359">
        <v>0</v>
      </c>
      <c r="L84" s="359">
        <v>0</v>
      </c>
      <c r="M84" s="359">
        <v>0</v>
      </c>
      <c r="N84" s="359">
        <v>0</v>
      </c>
      <c r="O84" s="359">
        <v>0</v>
      </c>
      <c r="P84" s="359">
        <v>0</v>
      </c>
      <c r="Q84" s="435">
        <v>0</v>
      </c>
    </row>
    <row r="85" spans="1:17" s="60" customFormat="1" ht="14.25" x14ac:dyDescent="0.25">
      <c r="A85" s="586"/>
      <c r="B85" s="331" t="s">
        <v>900</v>
      </c>
      <c r="C85" s="358">
        <v>1</v>
      </c>
      <c r="D85" s="358">
        <v>1</v>
      </c>
      <c r="E85" s="358">
        <v>0</v>
      </c>
      <c r="F85" s="359">
        <v>0</v>
      </c>
      <c r="G85" s="358">
        <v>0</v>
      </c>
      <c r="H85" s="358">
        <v>1</v>
      </c>
      <c r="I85" s="358">
        <v>1</v>
      </c>
      <c r="J85" s="358">
        <v>0</v>
      </c>
      <c r="K85" s="359">
        <v>0</v>
      </c>
      <c r="L85" s="359">
        <v>0</v>
      </c>
      <c r="M85" s="358">
        <v>0</v>
      </c>
      <c r="N85" s="359">
        <v>0</v>
      </c>
      <c r="O85" s="358">
        <v>0</v>
      </c>
      <c r="P85" s="359">
        <v>0</v>
      </c>
      <c r="Q85" s="430">
        <v>0</v>
      </c>
    </row>
    <row r="86" spans="1:17" s="54" customFormat="1" x14ac:dyDescent="0.25">
      <c r="A86" s="584" t="s">
        <v>738</v>
      </c>
      <c r="B86" s="329" t="s">
        <v>32</v>
      </c>
      <c r="C86" s="359">
        <v>1</v>
      </c>
      <c r="D86" s="359">
        <v>1</v>
      </c>
      <c r="E86" s="359">
        <v>0</v>
      </c>
      <c r="F86" s="359">
        <v>0</v>
      </c>
      <c r="G86" s="359">
        <v>0</v>
      </c>
      <c r="H86" s="359">
        <v>1</v>
      </c>
      <c r="I86" s="359">
        <v>1</v>
      </c>
      <c r="J86" s="359">
        <v>0</v>
      </c>
      <c r="K86" s="359">
        <v>0</v>
      </c>
      <c r="L86" s="359">
        <v>0</v>
      </c>
      <c r="M86" s="359">
        <v>0</v>
      </c>
      <c r="N86" s="359">
        <v>0</v>
      </c>
      <c r="O86" s="359">
        <v>0</v>
      </c>
      <c r="P86" s="359">
        <v>0</v>
      </c>
      <c r="Q86" s="435">
        <v>0</v>
      </c>
    </row>
    <row r="87" spans="1:17" s="54" customFormat="1" ht="14.25" x14ac:dyDescent="0.25">
      <c r="A87" s="586"/>
      <c r="B87" s="331" t="s">
        <v>901</v>
      </c>
      <c r="C87" s="358">
        <v>1</v>
      </c>
      <c r="D87" s="358">
        <v>1</v>
      </c>
      <c r="E87" s="358">
        <v>0</v>
      </c>
      <c r="F87" s="359">
        <v>0</v>
      </c>
      <c r="G87" s="358">
        <v>0</v>
      </c>
      <c r="H87" s="358">
        <v>1</v>
      </c>
      <c r="I87" s="358">
        <v>1</v>
      </c>
      <c r="J87" s="358">
        <v>0</v>
      </c>
      <c r="K87" s="359">
        <v>0</v>
      </c>
      <c r="L87" s="359">
        <v>0</v>
      </c>
      <c r="M87" s="358">
        <v>0</v>
      </c>
      <c r="N87" s="359">
        <v>0</v>
      </c>
      <c r="O87" s="358">
        <v>0</v>
      </c>
      <c r="P87" s="359">
        <v>0</v>
      </c>
      <c r="Q87" s="430">
        <v>0</v>
      </c>
    </row>
    <row r="88" spans="1:17" s="60" customFormat="1" x14ac:dyDescent="0.25">
      <c r="A88" s="584" t="s">
        <v>902</v>
      </c>
      <c r="B88" s="329" t="s">
        <v>32</v>
      </c>
      <c r="C88" s="359">
        <v>1</v>
      </c>
      <c r="D88" s="359">
        <v>0</v>
      </c>
      <c r="E88" s="359">
        <v>1</v>
      </c>
      <c r="F88" s="359">
        <v>0</v>
      </c>
      <c r="G88" s="359">
        <v>0</v>
      </c>
      <c r="H88" s="359">
        <v>1</v>
      </c>
      <c r="I88" s="359">
        <v>0</v>
      </c>
      <c r="J88" s="359">
        <v>1</v>
      </c>
      <c r="K88" s="359">
        <v>0</v>
      </c>
      <c r="L88" s="359">
        <v>0</v>
      </c>
      <c r="M88" s="359">
        <v>0</v>
      </c>
      <c r="N88" s="359">
        <v>0</v>
      </c>
      <c r="O88" s="359">
        <v>0</v>
      </c>
      <c r="P88" s="359">
        <v>0</v>
      </c>
      <c r="Q88" s="435">
        <v>0</v>
      </c>
    </row>
    <row r="89" spans="1:17" s="60" customFormat="1" ht="14.25" x14ac:dyDescent="0.25">
      <c r="A89" s="586"/>
      <c r="B89" s="331" t="s">
        <v>903</v>
      </c>
      <c r="C89" s="358">
        <v>1</v>
      </c>
      <c r="D89" s="358">
        <v>0</v>
      </c>
      <c r="E89" s="358">
        <v>1</v>
      </c>
      <c r="F89" s="359">
        <v>0</v>
      </c>
      <c r="G89" s="358">
        <v>0</v>
      </c>
      <c r="H89" s="358">
        <v>1</v>
      </c>
      <c r="I89" s="358">
        <v>0</v>
      </c>
      <c r="J89" s="358">
        <v>1</v>
      </c>
      <c r="K89" s="359">
        <v>0</v>
      </c>
      <c r="L89" s="359">
        <v>0</v>
      </c>
      <c r="M89" s="358">
        <v>0</v>
      </c>
      <c r="N89" s="359">
        <v>0</v>
      </c>
      <c r="O89" s="358">
        <v>0</v>
      </c>
      <c r="P89" s="359">
        <v>0</v>
      </c>
      <c r="Q89" s="430">
        <v>0</v>
      </c>
    </row>
    <row r="90" spans="1:17" s="60" customFormat="1" x14ac:dyDescent="0.25">
      <c r="A90" s="584" t="s">
        <v>904</v>
      </c>
      <c r="B90" s="329" t="s">
        <v>32</v>
      </c>
      <c r="C90" s="359">
        <v>2</v>
      </c>
      <c r="D90" s="359">
        <v>2</v>
      </c>
      <c r="E90" s="359">
        <v>0</v>
      </c>
      <c r="F90" s="359">
        <v>0</v>
      </c>
      <c r="G90" s="359">
        <v>0</v>
      </c>
      <c r="H90" s="359">
        <v>2</v>
      </c>
      <c r="I90" s="359">
        <v>2</v>
      </c>
      <c r="J90" s="359">
        <v>0</v>
      </c>
      <c r="K90" s="359">
        <v>0</v>
      </c>
      <c r="L90" s="359">
        <v>0</v>
      </c>
      <c r="M90" s="359">
        <v>0</v>
      </c>
      <c r="N90" s="359">
        <v>0</v>
      </c>
      <c r="O90" s="359">
        <v>0</v>
      </c>
      <c r="P90" s="359">
        <v>0</v>
      </c>
      <c r="Q90" s="435">
        <v>0</v>
      </c>
    </row>
    <row r="91" spans="1:17" s="54" customFormat="1" ht="14.25" x14ac:dyDescent="0.25">
      <c r="A91" s="585"/>
      <c r="B91" s="331" t="s">
        <v>948</v>
      </c>
      <c r="C91" s="358">
        <v>1</v>
      </c>
      <c r="D91" s="358">
        <v>1</v>
      </c>
      <c r="E91" s="358">
        <v>0</v>
      </c>
      <c r="F91" s="359">
        <v>0</v>
      </c>
      <c r="G91" s="358">
        <v>0</v>
      </c>
      <c r="H91" s="358">
        <v>1</v>
      </c>
      <c r="I91" s="358">
        <v>1</v>
      </c>
      <c r="J91" s="358">
        <v>0</v>
      </c>
      <c r="K91" s="359">
        <v>0</v>
      </c>
      <c r="L91" s="359">
        <v>0</v>
      </c>
      <c r="M91" s="358">
        <v>0</v>
      </c>
      <c r="N91" s="359">
        <v>0</v>
      </c>
      <c r="O91" s="358">
        <v>0</v>
      </c>
      <c r="P91" s="359">
        <v>0</v>
      </c>
      <c r="Q91" s="430">
        <v>0</v>
      </c>
    </row>
    <row r="92" spans="1:17" s="54" customFormat="1" ht="14.25" x14ac:dyDescent="0.25">
      <c r="A92" s="586"/>
      <c r="B92" s="329" t="s">
        <v>905</v>
      </c>
      <c r="C92" s="358">
        <v>1</v>
      </c>
      <c r="D92" s="358">
        <v>1</v>
      </c>
      <c r="E92" s="358">
        <v>0</v>
      </c>
      <c r="F92" s="359">
        <v>0</v>
      </c>
      <c r="G92" s="358">
        <v>0</v>
      </c>
      <c r="H92" s="358">
        <v>1</v>
      </c>
      <c r="I92" s="358">
        <v>1</v>
      </c>
      <c r="J92" s="358">
        <v>0</v>
      </c>
      <c r="K92" s="359">
        <v>0</v>
      </c>
      <c r="L92" s="359">
        <v>0</v>
      </c>
      <c r="M92" s="358">
        <v>0</v>
      </c>
      <c r="N92" s="359">
        <v>0</v>
      </c>
      <c r="O92" s="358">
        <v>0</v>
      </c>
      <c r="P92" s="359">
        <v>0</v>
      </c>
      <c r="Q92" s="430">
        <v>0</v>
      </c>
    </row>
    <row r="93" spans="1:17" s="60" customFormat="1" ht="14.25" x14ac:dyDescent="0.25">
      <c r="A93" s="584" t="s">
        <v>906</v>
      </c>
      <c r="B93" s="331" t="s">
        <v>32</v>
      </c>
      <c r="C93" s="359">
        <v>1</v>
      </c>
      <c r="D93" s="359">
        <v>1</v>
      </c>
      <c r="E93" s="359">
        <v>0</v>
      </c>
      <c r="F93" s="359">
        <v>0</v>
      </c>
      <c r="G93" s="359">
        <v>0</v>
      </c>
      <c r="H93" s="359">
        <v>1</v>
      </c>
      <c r="I93" s="359">
        <v>1</v>
      </c>
      <c r="J93" s="359">
        <v>0</v>
      </c>
      <c r="K93" s="359">
        <v>0</v>
      </c>
      <c r="L93" s="359">
        <v>0</v>
      </c>
      <c r="M93" s="359">
        <v>0</v>
      </c>
      <c r="N93" s="359">
        <v>0</v>
      </c>
      <c r="O93" s="359">
        <v>0</v>
      </c>
      <c r="P93" s="359">
        <v>0</v>
      </c>
      <c r="Q93" s="435">
        <v>0</v>
      </c>
    </row>
    <row r="94" spans="1:17" s="54" customFormat="1" ht="14.25" x14ac:dyDescent="0.25">
      <c r="A94" s="586"/>
      <c r="B94" s="329" t="s">
        <v>907</v>
      </c>
      <c r="C94" s="358">
        <v>1</v>
      </c>
      <c r="D94" s="358">
        <v>1</v>
      </c>
      <c r="E94" s="358">
        <v>0</v>
      </c>
      <c r="F94" s="359">
        <v>0</v>
      </c>
      <c r="G94" s="358">
        <v>0</v>
      </c>
      <c r="H94" s="358">
        <v>1</v>
      </c>
      <c r="I94" s="358">
        <v>1</v>
      </c>
      <c r="J94" s="358">
        <v>0</v>
      </c>
      <c r="K94" s="359">
        <v>0</v>
      </c>
      <c r="L94" s="359">
        <v>0</v>
      </c>
      <c r="M94" s="358">
        <v>0</v>
      </c>
      <c r="N94" s="359">
        <v>0</v>
      </c>
      <c r="O94" s="358">
        <v>0</v>
      </c>
      <c r="P94" s="359">
        <v>0</v>
      </c>
      <c r="Q94" s="430">
        <v>0</v>
      </c>
    </row>
    <row r="95" spans="1:17" s="54" customFormat="1" ht="14.25" x14ac:dyDescent="0.25">
      <c r="A95" s="584" t="s">
        <v>908</v>
      </c>
      <c r="B95" s="331" t="s">
        <v>32</v>
      </c>
      <c r="C95" s="359">
        <v>1</v>
      </c>
      <c r="D95" s="359">
        <v>0</v>
      </c>
      <c r="E95" s="359">
        <v>1</v>
      </c>
      <c r="F95" s="359">
        <v>0</v>
      </c>
      <c r="G95" s="359">
        <v>0</v>
      </c>
      <c r="H95" s="359">
        <v>0</v>
      </c>
      <c r="I95" s="359">
        <v>0</v>
      </c>
      <c r="J95" s="359">
        <v>0</v>
      </c>
      <c r="K95" s="359">
        <v>0</v>
      </c>
      <c r="L95" s="359">
        <v>0</v>
      </c>
      <c r="M95" s="359">
        <v>0</v>
      </c>
      <c r="N95" s="359">
        <v>0</v>
      </c>
      <c r="O95" s="359">
        <v>1</v>
      </c>
      <c r="P95" s="359">
        <v>0</v>
      </c>
      <c r="Q95" s="435">
        <v>0</v>
      </c>
    </row>
    <row r="96" spans="1:17" s="60" customFormat="1" ht="14.25" x14ac:dyDescent="0.25">
      <c r="A96" s="586"/>
      <c r="B96" s="329" t="s">
        <v>909</v>
      </c>
      <c r="C96" s="358">
        <v>1</v>
      </c>
      <c r="D96" s="358">
        <v>0</v>
      </c>
      <c r="E96" s="358">
        <v>1</v>
      </c>
      <c r="F96" s="359">
        <v>0</v>
      </c>
      <c r="G96" s="358">
        <v>0</v>
      </c>
      <c r="H96" s="358">
        <v>0</v>
      </c>
      <c r="I96" s="358">
        <v>0</v>
      </c>
      <c r="J96" s="358">
        <v>0</v>
      </c>
      <c r="K96" s="359">
        <v>0</v>
      </c>
      <c r="L96" s="359">
        <v>0</v>
      </c>
      <c r="M96" s="358">
        <v>0</v>
      </c>
      <c r="N96" s="359">
        <v>0</v>
      </c>
      <c r="O96" s="358">
        <v>1</v>
      </c>
      <c r="P96" s="359">
        <v>0</v>
      </c>
      <c r="Q96" s="430">
        <v>0</v>
      </c>
    </row>
    <row r="97" spans="1:17" s="60" customFormat="1" ht="14.25" x14ac:dyDescent="0.25">
      <c r="A97" s="584" t="s">
        <v>739</v>
      </c>
      <c r="B97" s="331" t="s">
        <v>32</v>
      </c>
      <c r="C97" s="359">
        <v>1</v>
      </c>
      <c r="D97" s="359">
        <v>1</v>
      </c>
      <c r="E97" s="359">
        <v>0</v>
      </c>
      <c r="F97" s="359">
        <v>0</v>
      </c>
      <c r="G97" s="359">
        <v>0</v>
      </c>
      <c r="H97" s="359">
        <v>1</v>
      </c>
      <c r="I97" s="359">
        <v>1</v>
      </c>
      <c r="J97" s="359">
        <v>0</v>
      </c>
      <c r="K97" s="359">
        <v>0</v>
      </c>
      <c r="L97" s="359">
        <v>0</v>
      </c>
      <c r="M97" s="359">
        <v>0</v>
      </c>
      <c r="N97" s="359">
        <v>0</v>
      </c>
      <c r="O97" s="359">
        <v>0</v>
      </c>
      <c r="P97" s="359">
        <v>0</v>
      </c>
      <c r="Q97" s="435">
        <v>0</v>
      </c>
    </row>
    <row r="98" spans="1:17" s="60" customFormat="1" ht="14.25" x14ac:dyDescent="0.25">
      <c r="A98" s="586"/>
      <c r="B98" s="329" t="s">
        <v>910</v>
      </c>
      <c r="C98" s="358">
        <v>1</v>
      </c>
      <c r="D98" s="358">
        <v>1</v>
      </c>
      <c r="E98" s="358">
        <v>0</v>
      </c>
      <c r="F98" s="359">
        <v>0</v>
      </c>
      <c r="G98" s="358">
        <v>0</v>
      </c>
      <c r="H98" s="358">
        <v>1</v>
      </c>
      <c r="I98" s="358">
        <v>1</v>
      </c>
      <c r="J98" s="358">
        <v>0</v>
      </c>
      <c r="K98" s="359">
        <v>0</v>
      </c>
      <c r="L98" s="359">
        <v>0</v>
      </c>
      <c r="M98" s="358">
        <v>0</v>
      </c>
      <c r="N98" s="359">
        <v>0</v>
      </c>
      <c r="O98" s="358">
        <v>0</v>
      </c>
      <c r="P98" s="359">
        <v>0</v>
      </c>
      <c r="Q98" s="430">
        <v>0</v>
      </c>
    </row>
    <row r="99" spans="1:17" s="54" customFormat="1" ht="14.25" x14ac:dyDescent="0.25">
      <c r="A99" s="584" t="s">
        <v>740</v>
      </c>
      <c r="B99" s="331" t="s">
        <v>32</v>
      </c>
      <c r="C99" s="359">
        <v>1</v>
      </c>
      <c r="D99" s="359">
        <v>1</v>
      </c>
      <c r="E99" s="359">
        <v>0</v>
      </c>
      <c r="F99" s="359">
        <v>0</v>
      </c>
      <c r="G99" s="359">
        <v>0</v>
      </c>
      <c r="H99" s="359">
        <v>1</v>
      </c>
      <c r="I99" s="359">
        <v>1</v>
      </c>
      <c r="J99" s="359">
        <v>0</v>
      </c>
      <c r="K99" s="359">
        <v>0</v>
      </c>
      <c r="L99" s="359">
        <v>0</v>
      </c>
      <c r="M99" s="359">
        <v>0</v>
      </c>
      <c r="N99" s="359">
        <v>0</v>
      </c>
      <c r="O99" s="359">
        <v>0</v>
      </c>
      <c r="P99" s="359">
        <v>0</v>
      </c>
      <c r="Q99" s="435">
        <v>0</v>
      </c>
    </row>
    <row r="100" spans="1:17" s="54" customFormat="1" ht="14.25" x14ac:dyDescent="0.25">
      <c r="A100" s="586"/>
      <c r="B100" s="331" t="s">
        <v>741</v>
      </c>
      <c r="C100" s="358">
        <v>1</v>
      </c>
      <c r="D100" s="358">
        <v>1</v>
      </c>
      <c r="E100" s="358">
        <v>0</v>
      </c>
      <c r="F100" s="359">
        <v>0</v>
      </c>
      <c r="G100" s="358">
        <v>0</v>
      </c>
      <c r="H100" s="358">
        <v>1</v>
      </c>
      <c r="I100" s="358">
        <v>1</v>
      </c>
      <c r="J100" s="358">
        <v>0</v>
      </c>
      <c r="K100" s="359">
        <v>0</v>
      </c>
      <c r="L100" s="359">
        <v>0</v>
      </c>
      <c r="M100" s="358">
        <v>0</v>
      </c>
      <c r="N100" s="359">
        <v>0</v>
      </c>
      <c r="O100" s="358">
        <v>0</v>
      </c>
      <c r="P100" s="359">
        <v>0</v>
      </c>
      <c r="Q100" s="430">
        <v>0</v>
      </c>
    </row>
    <row r="101" spans="1:17" s="60" customFormat="1" x14ac:dyDescent="0.25">
      <c r="A101" s="584" t="s">
        <v>742</v>
      </c>
      <c r="B101" s="329" t="s">
        <v>32</v>
      </c>
      <c r="C101" s="359">
        <v>18</v>
      </c>
      <c r="D101" s="359">
        <v>9</v>
      </c>
      <c r="E101" s="359">
        <v>8</v>
      </c>
      <c r="F101" s="359">
        <v>1</v>
      </c>
      <c r="G101" s="359">
        <v>0</v>
      </c>
      <c r="H101" s="359">
        <v>17</v>
      </c>
      <c r="I101" s="359">
        <v>8</v>
      </c>
      <c r="J101" s="359">
        <v>8</v>
      </c>
      <c r="K101" s="359">
        <v>1</v>
      </c>
      <c r="L101" s="359">
        <v>0</v>
      </c>
      <c r="M101" s="359">
        <v>0</v>
      </c>
      <c r="N101" s="359">
        <v>1</v>
      </c>
      <c r="O101" s="359">
        <v>0</v>
      </c>
      <c r="P101" s="359">
        <v>0</v>
      </c>
      <c r="Q101" s="435">
        <v>0</v>
      </c>
    </row>
    <row r="102" spans="1:17" s="54" customFormat="1" ht="14.25" x14ac:dyDescent="0.25">
      <c r="A102" s="585"/>
      <c r="B102" s="331" t="s">
        <v>743</v>
      </c>
      <c r="C102" s="358">
        <v>3</v>
      </c>
      <c r="D102" s="358">
        <v>0</v>
      </c>
      <c r="E102" s="358">
        <v>3</v>
      </c>
      <c r="F102" s="359">
        <v>0</v>
      </c>
      <c r="G102" s="358">
        <v>0</v>
      </c>
      <c r="H102" s="358">
        <v>3</v>
      </c>
      <c r="I102" s="358">
        <v>0</v>
      </c>
      <c r="J102" s="358">
        <v>3</v>
      </c>
      <c r="K102" s="359">
        <v>0</v>
      </c>
      <c r="L102" s="359">
        <v>0</v>
      </c>
      <c r="M102" s="358">
        <v>0</v>
      </c>
      <c r="N102" s="359">
        <v>0</v>
      </c>
      <c r="O102" s="358">
        <v>0</v>
      </c>
      <c r="P102" s="359">
        <v>0</v>
      </c>
      <c r="Q102" s="430">
        <v>0</v>
      </c>
    </row>
    <row r="103" spans="1:17" s="54" customFormat="1" ht="14.25" x14ac:dyDescent="0.25">
      <c r="A103" s="586"/>
      <c r="B103" s="331" t="s">
        <v>744</v>
      </c>
      <c r="C103" s="358">
        <v>15</v>
      </c>
      <c r="D103" s="358">
        <v>9</v>
      </c>
      <c r="E103" s="358">
        <v>5</v>
      </c>
      <c r="F103" s="358">
        <v>1</v>
      </c>
      <c r="G103" s="358">
        <v>0</v>
      </c>
      <c r="H103" s="358">
        <v>14</v>
      </c>
      <c r="I103" s="358">
        <v>8</v>
      </c>
      <c r="J103" s="358">
        <v>5</v>
      </c>
      <c r="K103" s="358">
        <v>1</v>
      </c>
      <c r="L103" s="359">
        <v>0</v>
      </c>
      <c r="M103" s="358">
        <v>0</v>
      </c>
      <c r="N103" s="358">
        <v>1</v>
      </c>
      <c r="O103" s="358">
        <v>0</v>
      </c>
      <c r="P103" s="359">
        <v>0</v>
      </c>
      <c r="Q103" s="430">
        <v>0</v>
      </c>
    </row>
    <row r="104" spans="1:17" s="60" customFormat="1" x14ac:dyDescent="0.25">
      <c r="A104" s="584" t="s">
        <v>911</v>
      </c>
      <c r="B104" s="329" t="s">
        <v>32</v>
      </c>
      <c r="C104" s="359">
        <v>2</v>
      </c>
      <c r="D104" s="359">
        <v>1</v>
      </c>
      <c r="E104" s="359">
        <v>1</v>
      </c>
      <c r="F104" s="359">
        <v>0</v>
      </c>
      <c r="G104" s="359">
        <v>0</v>
      </c>
      <c r="H104" s="359">
        <v>2</v>
      </c>
      <c r="I104" s="359">
        <v>1</v>
      </c>
      <c r="J104" s="359">
        <v>1</v>
      </c>
      <c r="K104" s="359">
        <v>0</v>
      </c>
      <c r="L104" s="359">
        <v>0</v>
      </c>
      <c r="M104" s="359">
        <v>0</v>
      </c>
      <c r="N104" s="359">
        <v>0</v>
      </c>
      <c r="O104" s="359">
        <v>0</v>
      </c>
      <c r="P104" s="359">
        <v>0</v>
      </c>
      <c r="Q104" s="435">
        <v>0</v>
      </c>
    </row>
    <row r="105" spans="1:17" s="60" customFormat="1" ht="14.25" x14ac:dyDescent="0.25">
      <c r="A105" s="585"/>
      <c r="B105" s="331" t="s">
        <v>912</v>
      </c>
      <c r="C105" s="358">
        <v>1</v>
      </c>
      <c r="D105" s="358">
        <v>0</v>
      </c>
      <c r="E105" s="358">
        <v>1</v>
      </c>
      <c r="F105" s="359">
        <v>0</v>
      </c>
      <c r="G105" s="358">
        <v>0</v>
      </c>
      <c r="H105" s="358">
        <v>1</v>
      </c>
      <c r="I105" s="358">
        <v>0</v>
      </c>
      <c r="J105" s="358">
        <v>1</v>
      </c>
      <c r="K105" s="359">
        <v>0</v>
      </c>
      <c r="L105" s="359">
        <v>0</v>
      </c>
      <c r="M105" s="358">
        <v>0</v>
      </c>
      <c r="N105" s="359">
        <v>0</v>
      </c>
      <c r="O105" s="358">
        <v>0</v>
      </c>
      <c r="P105" s="359">
        <v>0</v>
      </c>
      <c r="Q105" s="430">
        <v>0</v>
      </c>
    </row>
    <row r="106" spans="1:17" s="60" customFormat="1" ht="14.25" x14ac:dyDescent="0.25">
      <c r="A106" s="586"/>
      <c r="B106" s="329" t="s">
        <v>913</v>
      </c>
      <c r="C106" s="358">
        <v>1</v>
      </c>
      <c r="D106" s="358">
        <v>1</v>
      </c>
      <c r="E106" s="358">
        <v>0</v>
      </c>
      <c r="F106" s="359">
        <v>0</v>
      </c>
      <c r="G106" s="358">
        <v>0</v>
      </c>
      <c r="H106" s="358">
        <v>1</v>
      </c>
      <c r="I106" s="358">
        <v>1</v>
      </c>
      <c r="J106" s="358">
        <v>0</v>
      </c>
      <c r="K106" s="359">
        <v>0</v>
      </c>
      <c r="L106" s="359">
        <v>0</v>
      </c>
      <c r="M106" s="358">
        <v>0</v>
      </c>
      <c r="N106" s="359">
        <v>0</v>
      </c>
      <c r="O106" s="358">
        <v>0</v>
      </c>
      <c r="P106" s="359">
        <v>0</v>
      </c>
      <c r="Q106" s="430">
        <v>0</v>
      </c>
    </row>
    <row r="107" spans="1:17" s="54" customFormat="1" ht="14.25" x14ac:dyDescent="0.25">
      <c r="A107" s="584" t="s">
        <v>914</v>
      </c>
      <c r="B107" s="331" t="s">
        <v>32</v>
      </c>
      <c r="C107" s="359">
        <v>1</v>
      </c>
      <c r="D107" s="359">
        <v>0</v>
      </c>
      <c r="E107" s="359">
        <v>1</v>
      </c>
      <c r="F107" s="359">
        <v>0</v>
      </c>
      <c r="G107" s="359">
        <v>0</v>
      </c>
      <c r="H107" s="359">
        <v>1</v>
      </c>
      <c r="I107" s="359">
        <v>0</v>
      </c>
      <c r="J107" s="359">
        <v>1</v>
      </c>
      <c r="K107" s="359">
        <v>0</v>
      </c>
      <c r="L107" s="359">
        <v>0</v>
      </c>
      <c r="M107" s="359">
        <v>0</v>
      </c>
      <c r="N107" s="359">
        <v>0</v>
      </c>
      <c r="O107" s="359">
        <v>0</v>
      </c>
      <c r="P107" s="359">
        <v>0</v>
      </c>
      <c r="Q107" s="435">
        <v>0</v>
      </c>
    </row>
    <row r="108" spans="1:17" ht="14.25" x14ac:dyDescent="0.25">
      <c r="A108" s="586"/>
      <c r="B108" s="329" t="s">
        <v>915</v>
      </c>
      <c r="C108" s="358">
        <v>1</v>
      </c>
      <c r="D108" s="358">
        <v>0</v>
      </c>
      <c r="E108" s="358">
        <v>1</v>
      </c>
      <c r="F108" s="359">
        <v>0</v>
      </c>
      <c r="G108" s="358">
        <v>0</v>
      </c>
      <c r="H108" s="358">
        <v>1</v>
      </c>
      <c r="I108" s="358">
        <v>0</v>
      </c>
      <c r="J108" s="358">
        <v>1</v>
      </c>
      <c r="K108" s="359">
        <v>0</v>
      </c>
      <c r="L108" s="359">
        <v>0</v>
      </c>
      <c r="M108" s="358">
        <v>0</v>
      </c>
      <c r="N108" s="359">
        <v>0</v>
      </c>
      <c r="O108" s="358">
        <v>0</v>
      </c>
      <c r="P108" s="359">
        <v>0</v>
      </c>
      <c r="Q108" s="430">
        <v>0</v>
      </c>
    </row>
    <row r="109" spans="1:17" x14ac:dyDescent="0.25">
      <c r="A109" s="584" t="s">
        <v>745</v>
      </c>
      <c r="B109" s="329" t="s">
        <v>32</v>
      </c>
      <c r="C109" s="359">
        <v>2</v>
      </c>
      <c r="D109" s="359">
        <v>1</v>
      </c>
      <c r="E109" s="359">
        <v>1</v>
      </c>
      <c r="F109" s="359">
        <v>0</v>
      </c>
      <c r="G109" s="359">
        <v>0</v>
      </c>
      <c r="H109" s="359">
        <v>2</v>
      </c>
      <c r="I109" s="359">
        <v>1</v>
      </c>
      <c r="J109" s="359">
        <v>1</v>
      </c>
      <c r="K109" s="359">
        <v>0</v>
      </c>
      <c r="L109" s="359">
        <v>0</v>
      </c>
      <c r="M109" s="359">
        <v>0</v>
      </c>
      <c r="N109" s="359">
        <v>0</v>
      </c>
      <c r="O109" s="359">
        <v>0</v>
      </c>
      <c r="P109" s="359">
        <v>0</v>
      </c>
      <c r="Q109" s="435">
        <v>0</v>
      </c>
    </row>
    <row r="110" spans="1:17" ht="14.25" x14ac:dyDescent="0.25">
      <c r="A110" s="586"/>
      <c r="B110" s="329" t="s">
        <v>746</v>
      </c>
      <c r="C110" s="358">
        <v>2</v>
      </c>
      <c r="D110" s="358">
        <v>1</v>
      </c>
      <c r="E110" s="358">
        <v>1</v>
      </c>
      <c r="F110" s="359">
        <v>0</v>
      </c>
      <c r="G110" s="358">
        <v>0</v>
      </c>
      <c r="H110" s="358">
        <v>2</v>
      </c>
      <c r="I110" s="358">
        <v>1</v>
      </c>
      <c r="J110" s="358">
        <v>1</v>
      </c>
      <c r="K110" s="359">
        <v>0</v>
      </c>
      <c r="L110" s="359">
        <v>0</v>
      </c>
      <c r="M110" s="358">
        <v>0</v>
      </c>
      <c r="N110" s="359">
        <v>0</v>
      </c>
      <c r="O110" s="358">
        <v>0</v>
      </c>
      <c r="P110" s="359">
        <v>0</v>
      </c>
      <c r="Q110" s="430">
        <v>0</v>
      </c>
    </row>
    <row r="111" spans="1:17" ht="14.25" x14ac:dyDescent="0.25">
      <c r="A111" s="53" t="s">
        <v>871</v>
      </c>
    </row>
  </sheetData>
  <mergeCells count="45">
    <mergeCell ref="H3:O3"/>
    <mergeCell ref="M4:O4"/>
    <mergeCell ref="A21:A30"/>
    <mergeCell ref="A109:A110"/>
    <mergeCell ref="A107:A108"/>
    <mergeCell ref="A104:A106"/>
    <mergeCell ref="A7:A14"/>
    <mergeCell ref="A15:A20"/>
    <mergeCell ref="A38:A39"/>
    <mergeCell ref="A61:A62"/>
    <mergeCell ref="A63:A64"/>
    <mergeCell ref="A67:A68"/>
    <mergeCell ref="A69:A73"/>
    <mergeCell ref="A74:A76"/>
    <mergeCell ref="A77:A78"/>
    <mergeCell ref="A79:A80"/>
    <mergeCell ref="A99:A100"/>
    <mergeCell ref="A6:B6"/>
    <mergeCell ref="A31:A34"/>
    <mergeCell ref="A35:A37"/>
    <mergeCell ref="H4:L4"/>
    <mergeCell ref="A81:A83"/>
    <mergeCell ref="A88:A89"/>
    <mergeCell ref="A90:A92"/>
    <mergeCell ref="A57:A58"/>
    <mergeCell ref="A59:A60"/>
    <mergeCell ref="A93:A94"/>
    <mergeCell ref="A95:A96"/>
    <mergeCell ref="A97:A98"/>
    <mergeCell ref="A101:A103"/>
    <mergeCell ref="A84:A85"/>
    <mergeCell ref="A86:A87"/>
    <mergeCell ref="A2:Q2"/>
    <mergeCell ref="P3:Q4"/>
    <mergeCell ref="A3:A5"/>
    <mergeCell ref="C3:G4"/>
    <mergeCell ref="B3:B5"/>
    <mergeCell ref="A65:A66"/>
    <mergeCell ref="A40:A42"/>
    <mergeCell ref="A43:A44"/>
    <mergeCell ref="A45:A46"/>
    <mergeCell ref="A47:A50"/>
    <mergeCell ref="A51:A52"/>
    <mergeCell ref="A53:A54"/>
    <mergeCell ref="A55:A56"/>
  </mergeCells>
  <hyperlinks>
    <hyperlink ref="S2" location="INDICE!B62" display="INDICE"/>
  </hyperlinks>
  <printOptions horizontalCentered="1"/>
  <pageMargins left="0.19685039370078741" right="0.19685039370078741" top="1.1811023622047245" bottom="0.39370078740157483" header="0.19685039370078741" footer="0.19685039370078741"/>
  <pageSetup paperSize="9" scale="75" firstPageNumber="450" orientation="landscape" useFirstPageNumber="1" r:id="rId1"/>
  <headerFooter scaleWithDoc="0">
    <oddHeader>&amp;C&amp;G</oddHeader>
    <oddFooter>&amp;C&amp;10&amp;P</oddFooter>
    <evenFooter>&amp;L&amp;G&amp;C&amp;"-,Negrita"&amp;22&amp;P&amp;R&amp;G</evenFooter>
  </headerFooter>
  <drawing r:id="rId2"/>
  <legacyDrawingHF r:id="rId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2"/>
  <dimension ref="A1:AB31"/>
  <sheetViews>
    <sheetView showGridLines="0" zoomScaleNormal="100" workbookViewId="0">
      <selection activeCell="A7" sqref="A7"/>
    </sheetView>
  </sheetViews>
  <sheetFormatPr baseColWidth="10" defaultColWidth="11.42578125" defaultRowHeight="14.25" x14ac:dyDescent="0.25"/>
  <cols>
    <col min="1" max="1" width="3.7109375" style="50" customWidth="1"/>
    <col min="2" max="2" width="30.7109375" style="53" customWidth="1"/>
    <col min="3" max="3" width="12.85546875" style="53" customWidth="1"/>
    <col min="4" max="6" width="12.85546875" style="50" customWidth="1"/>
    <col min="7" max="7" width="15.7109375" style="50" customWidth="1"/>
    <col min="8" max="11" width="12.85546875" style="50" customWidth="1"/>
    <col min="12" max="12" width="13.7109375" style="50" customWidth="1"/>
    <col min="13" max="26" width="12.85546875" style="50" customWidth="1"/>
    <col min="27" max="16384" width="11.42578125" style="50"/>
  </cols>
  <sheetData>
    <row r="1" spans="1:28" ht="126" customHeight="1" x14ac:dyDescent="0.25">
      <c r="B1" s="581"/>
      <c r="C1" s="581"/>
      <c r="D1" s="581"/>
      <c r="E1" s="581"/>
      <c r="F1" s="581"/>
      <c r="G1" s="581"/>
      <c r="H1" s="581"/>
      <c r="I1" s="581"/>
      <c r="J1" s="581"/>
      <c r="K1" s="581"/>
      <c r="L1" s="581"/>
      <c r="M1" s="581"/>
      <c r="N1" s="581"/>
      <c r="O1" s="248"/>
      <c r="P1" s="54"/>
      <c r="Q1" s="54"/>
      <c r="R1" s="54"/>
    </row>
    <row r="2" spans="1:28" ht="38.25" customHeight="1" x14ac:dyDescent="0.25">
      <c r="B2" s="578" t="s">
        <v>874</v>
      </c>
      <c r="C2" s="578"/>
      <c r="D2" s="578"/>
      <c r="E2" s="578"/>
      <c r="F2" s="578"/>
      <c r="G2" s="578"/>
      <c r="H2" s="578"/>
      <c r="I2" s="578"/>
      <c r="J2" s="578"/>
      <c r="K2" s="578"/>
      <c r="L2" s="578"/>
      <c r="M2" s="578"/>
      <c r="N2" s="578"/>
      <c r="O2" s="578"/>
      <c r="P2" s="578"/>
      <c r="Q2" s="578"/>
      <c r="R2" s="578"/>
      <c r="S2" s="578"/>
      <c r="T2" s="578"/>
      <c r="U2" s="578"/>
      <c r="V2" s="578"/>
      <c r="W2" s="578"/>
      <c r="X2" s="578"/>
      <c r="Y2" s="578"/>
      <c r="Z2" s="578"/>
      <c r="AA2" s="16" t="s">
        <v>358</v>
      </c>
    </row>
    <row r="3" spans="1:28" s="47" customFormat="1" ht="24" customHeight="1" x14ac:dyDescent="0.3">
      <c r="B3" s="514" t="s">
        <v>450</v>
      </c>
      <c r="C3" s="477" t="s">
        <v>77</v>
      </c>
      <c r="D3" s="478"/>
      <c r="E3" s="478"/>
      <c r="F3" s="478"/>
      <c r="G3" s="478"/>
      <c r="H3" s="478"/>
      <c r="I3" s="478"/>
      <c r="J3" s="478"/>
      <c r="K3" s="478"/>
      <c r="L3" s="478"/>
      <c r="M3" s="478"/>
      <c r="N3" s="478"/>
      <c r="O3" s="478"/>
      <c r="P3" s="478"/>
      <c r="Q3" s="478"/>
      <c r="R3" s="478"/>
      <c r="S3" s="478"/>
      <c r="T3" s="478"/>
      <c r="U3" s="478"/>
      <c r="V3" s="478"/>
      <c r="W3" s="478"/>
      <c r="X3" s="478"/>
      <c r="Y3" s="478"/>
      <c r="Z3" s="478"/>
      <c r="AA3" s="478"/>
      <c r="AB3" s="478"/>
    </row>
    <row r="4" spans="1:28" s="196" customFormat="1" ht="27" customHeight="1" x14ac:dyDescent="0.3">
      <c r="A4" s="47"/>
      <c r="B4" s="514"/>
      <c r="C4" s="514" t="s">
        <v>441</v>
      </c>
      <c r="D4" s="514"/>
      <c r="E4" s="514" t="s">
        <v>442</v>
      </c>
      <c r="F4" s="514"/>
      <c r="G4" s="514"/>
      <c r="H4" s="514"/>
      <c r="I4" s="514" t="s">
        <v>443</v>
      </c>
      <c r="J4" s="514"/>
      <c r="K4" s="514"/>
      <c r="L4" s="514"/>
      <c r="M4" s="514" t="s">
        <v>444</v>
      </c>
      <c r="N4" s="514"/>
      <c r="O4" s="514"/>
      <c r="P4" s="514" t="s">
        <v>445</v>
      </c>
      <c r="Q4" s="514"/>
      <c r="R4" s="514"/>
      <c r="S4" s="514" t="s">
        <v>446</v>
      </c>
      <c r="T4" s="514"/>
      <c r="U4" s="514"/>
      <c r="V4" s="514" t="s">
        <v>447</v>
      </c>
      <c r="W4" s="514"/>
      <c r="X4" s="514"/>
      <c r="Y4" s="514" t="s">
        <v>448</v>
      </c>
      <c r="Z4" s="514"/>
      <c r="AA4" s="514" t="s">
        <v>92</v>
      </c>
      <c r="AB4" s="514"/>
    </row>
    <row r="5" spans="1:28" s="196" customFormat="1" ht="15" customHeight="1" x14ac:dyDescent="0.3">
      <c r="A5" s="47"/>
      <c r="B5" s="514"/>
      <c r="C5" s="514" t="s">
        <v>449</v>
      </c>
      <c r="D5" s="514"/>
      <c r="E5" s="514" t="s">
        <v>449</v>
      </c>
      <c r="F5" s="514"/>
      <c r="G5" s="514"/>
      <c r="H5" s="514"/>
      <c r="I5" s="514" t="s">
        <v>449</v>
      </c>
      <c r="J5" s="514"/>
      <c r="K5" s="514"/>
      <c r="L5" s="514"/>
      <c r="M5" s="514" t="s">
        <v>449</v>
      </c>
      <c r="N5" s="514"/>
      <c r="O5" s="514"/>
      <c r="P5" s="514" t="s">
        <v>449</v>
      </c>
      <c r="Q5" s="514"/>
      <c r="R5" s="514"/>
      <c r="S5" s="514" t="s">
        <v>449</v>
      </c>
      <c r="T5" s="514"/>
      <c r="U5" s="514"/>
      <c r="V5" s="514" t="s">
        <v>449</v>
      </c>
      <c r="W5" s="514"/>
      <c r="X5" s="514"/>
      <c r="Y5" s="514" t="s">
        <v>449</v>
      </c>
      <c r="Z5" s="514"/>
      <c r="AA5" s="514" t="s">
        <v>449</v>
      </c>
      <c r="AB5" s="514"/>
    </row>
    <row r="6" spans="1:28" s="196" customFormat="1" ht="26.25" customHeight="1" x14ac:dyDescent="0.3">
      <c r="A6" s="47"/>
      <c r="B6" s="514"/>
      <c r="C6" s="368" t="s">
        <v>53</v>
      </c>
      <c r="D6" s="368" t="s">
        <v>54</v>
      </c>
      <c r="E6" s="368" t="s">
        <v>53</v>
      </c>
      <c r="F6" s="368" t="s">
        <v>54</v>
      </c>
      <c r="G6" s="368" t="s">
        <v>58</v>
      </c>
      <c r="H6" s="368" t="s">
        <v>92</v>
      </c>
      <c r="I6" s="368" t="s">
        <v>53</v>
      </c>
      <c r="J6" s="368" t="s">
        <v>54</v>
      </c>
      <c r="K6" s="368" t="s">
        <v>58</v>
      </c>
      <c r="L6" s="368" t="s">
        <v>92</v>
      </c>
      <c r="M6" s="368" t="s">
        <v>53</v>
      </c>
      <c r="N6" s="368" t="s">
        <v>54</v>
      </c>
      <c r="O6" s="368" t="s">
        <v>58</v>
      </c>
      <c r="P6" s="368" t="s">
        <v>53</v>
      </c>
      <c r="Q6" s="368" t="s">
        <v>54</v>
      </c>
      <c r="R6" s="368" t="s">
        <v>58</v>
      </c>
      <c r="S6" s="368" t="s">
        <v>53</v>
      </c>
      <c r="T6" s="368" t="s">
        <v>54</v>
      </c>
      <c r="U6" s="368" t="s">
        <v>58</v>
      </c>
      <c r="V6" s="368" t="s">
        <v>53</v>
      </c>
      <c r="W6" s="368" t="s">
        <v>54</v>
      </c>
      <c r="X6" s="368" t="s">
        <v>58</v>
      </c>
      <c r="Y6" s="368" t="s">
        <v>53</v>
      </c>
      <c r="Z6" s="368" t="s">
        <v>54</v>
      </c>
      <c r="AA6" s="368" t="s">
        <v>53</v>
      </c>
      <c r="AB6" s="368" t="s">
        <v>54</v>
      </c>
    </row>
    <row r="7" spans="1:28" s="197" customFormat="1" ht="15" customHeight="1" x14ac:dyDescent="0.25">
      <c r="A7" s="59"/>
      <c r="B7" s="323" t="s">
        <v>359</v>
      </c>
      <c r="C7" s="360">
        <v>10</v>
      </c>
      <c r="D7" s="360">
        <v>2</v>
      </c>
      <c r="E7" s="360">
        <v>113</v>
      </c>
      <c r="F7" s="360">
        <v>88</v>
      </c>
      <c r="G7" s="360">
        <v>1</v>
      </c>
      <c r="H7" s="360">
        <v>1</v>
      </c>
      <c r="I7" s="360">
        <v>176</v>
      </c>
      <c r="J7" s="360">
        <v>138</v>
      </c>
      <c r="K7" s="360">
        <v>7</v>
      </c>
      <c r="L7" s="360">
        <v>1</v>
      </c>
      <c r="M7" s="360">
        <v>172</v>
      </c>
      <c r="N7" s="360">
        <v>143</v>
      </c>
      <c r="O7" s="360">
        <v>6</v>
      </c>
      <c r="P7" s="360">
        <v>146</v>
      </c>
      <c r="Q7" s="360">
        <v>114</v>
      </c>
      <c r="R7" s="360">
        <v>7</v>
      </c>
      <c r="S7" s="360">
        <v>103</v>
      </c>
      <c r="T7" s="360">
        <v>81</v>
      </c>
      <c r="U7" s="360">
        <v>3</v>
      </c>
      <c r="V7" s="360">
        <v>37</v>
      </c>
      <c r="W7" s="360">
        <v>35</v>
      </c>
      <c r="X7" s="360">
        <v>1</v>
      </c>
      <c r="Y7" s="360">
        <v>3</v>
      </c>
      <c r="Z7" s="360">
        <v>2</v>
      </c>
      <c r="AA7" s="360">
        <v>2</v>
      </c>
      <c r="AB7" s="360">
        <v>2</v>
      </c>
    </row>
    <row r="8" spans="1:28" s="196" customFormat="1" ht="15" customHeight="1" x14ac:dyDescent="0.3">
      <c r="A8" s="47"/>
      <c r="B8" s="322" t="s">
        <v>116</v>
      </c>
      <c r="C8" s="324">
        <v>0</v>
      </c>
      <c r="D8" s="324">
        <v>0</v>
      </c>
      <c r="E8" s="324">
        <v>2</v>
      </c>
      <c r="F8" s="324">
        <v>0</v>
      </c>
      <c r="G8" s="324">
        <v>0</v>
      </c>
      <c r="H8" s="324">
        <v>0</v>
      </c>
      <c r="I8" s="324">
        <v>1</v>
      </c>
      <c r="J8" s="324">
        <v>1</v>
      </c>
      <c r="K8" s="324">
        <v>0</v>
      </c>
      <c r="L8" s="324">
        <v>0</v>
      </c>
      <c r="M8" s="324">
        <v>2</v>
      </c>
      <c r="N8" s="324">
        <v>1</v>
      </c>
      <c r="O8" s="324">
        <v>0</v>
      </c>
      <c r="P8" s="324">
        <v>1</v>
      </c>
      <c r="Q8" s="324">
        <v>2</v>
      </c>
      <c r="R8" s="324">
        <v>0</v>
      </c>
      <c r="S8" s="324">
        <v>1</v>
      </c>
      <c r="T8" s="324">
        <v>2</v>
      </c>
      <c r="U8" s="324">
        <v>0</v>
      </c>
      <c r="V8" s="324">
        <v>0</v>
      </c>
      <c r="W8" s="324">
        <v>2</v>
      </c>
      <c r="X8" s="324">
        <v>0</v>
      </c>
      <c r="Y8" s="324">
        <v>1</v>
      </c>
      <c r="Z8" s="324">
        <v>0</v>
      </c>
      <c r="AA8" s="324">
        <v>0</v>
      </c>
      <c r="AB8" s="324">
        <v>0</v>
      </c>
    </row>
    <row r="9" spans="1:28" s="196" customFormat="1" x14ac:dyDescent="0.3">
      <c r="A9" s="47"/>
      <c r="B9" s="322" t="s">
        <v>99</v>
      </c>
      <c r="C9" s="324">
        <v>0</v>
      </c>
      <c r="D9" s="324">
        <v>0</v>
      </c>
      <c r="E9" s="324">
        <v>1</v>
      </c>
      <c r="F9" s="324">
        <v>1</v>
      </c>
      <c r="G9" s="324">
        <v>0</v>
      </c>
      <c r="H9" s="324">
        <v>0</v>
      </c>
      <c r="I9" s="324">
        <v>1</v>
      </c>
      <c r="J9" s="324">
        <v>2</v>
      </c>
      <c r="K9" s="324">
        <v>0</v>
      </c>
      <c r="L9" s="324">
        <v>0</v>
      </c>
      <c r="M9" s="324">
        <v>1</v>
      </c>
      <c r="N9" s="324">
        <v>2</v>
      </c>
      <c r="O9" s="324">
        <v>0</v>
      </c>
      <c r="P9" s="324">
        <v>0</v>
      </c>
      <c r="Q9" s="324">
        <v>2</v>
      </c>
      <c r="R9" s="324">
        <v>0</v>
      </c>
      <c r="S9" s="324">
        <v>0</v>
      </c>
      <c r="T9" s="324">
        <v>2</v>
      </c>
      <c r="U9" s="324">
        <v>0</v>
      </c>
      <c r="V9" s="324">
        <v>0</v>
      </c>
      <c r="W9" s="324">
        <v>4</v>
      </c>
      <c r="X9" s="324">
        <v>0</v>
      </c>
      <c r="Y9" s="324">
        <v>0</v>
      </c>
      <c r="Z9" s="324">
        <v>0</v>
      </c>
      <c r="AA9" s="324">
        <v>0</v>
      </c>
      <c r="AB9" s="324">
        <v>0</v>
      </c>
    </row>
    <row r="10" spans="1:28" s="196" customFormat="1" x14ac:dyDescent="0.3">
      <c r="A10" s="47"/>
      <c r="B10" s="322" t="s">
        <v>107</v>
      </c>
      <c r="C10" s="324">
        <v>0</v>
      </c>
      <c r="D10" s="324">
        <v>1</v>
      </c>
      <c r="E10" s="324">
        <v>1</v>
      </c>
      <c r="F10" s="324">
        <v>0</v>
      </c>
      <c r="G10" s="324">
        <v>0</v>
      </c>
      <c r="H10" s="324">
        <v>0</v>
      </c>
      <c r="I10" s="324">
        <v>0</v>
      </c>
      <c r="J10" s="324">
        <v>1</v>
      </c>
      <c r="K10" s="324">
        <v>0</v>
      </c>
      <c r="L10" s="324">
        <v>0</v>
      </c>
      <c r="M10" s="324">
        <v>0</v>
      </c>
      <c r="N10" s="324">
        <v>2</v>
      </c>
      <c r="O10" s="324">
        <v>0</v>
      </c>
      <c r="P10" s="324">
        <v>2</v>
      </c>
      <c r="Q10" s="324">
        <v>0</v>
      </c>
      <c r="R10" s="324">
        <v>0</v>
      </c>
      <c r="S10" s="324">
        <v>1</v>
      </c>
      <c r="T10" s="324">
        <v>0</v>
      </c>
      <c r="U10" s="324">
        <v>0</v>
      </c>
      <c r="V10" s="324">
        <v>1</v>
      </c>
      <c r="W10" s="324">
        <v>0</v>
      </c>
      <c r="X10" s="324">
        <v>0</v>
      </c>
      <c r="Y10" s="324">
        <v>0</v>
      </c>
      <c r="Z10" s="324">
        <v>0</v>
      </c>
      <c r="AA10" s="324">
        <v>0</v>
      </c>
      <c r="AB10" s="324">
        <v>0</v>
      </c>
    </row>
    <row r="11" spans="1:28" s="196" customFormat="1" x14ac:dyDescent="0.3">
      <c r="A11" s="47"/>
      <c r="B11" s="322" t="s">
        <v>104</v>
      </c>
      <c r="C11" s="324">
        <v>0</v>
      </c>
      <c r="D11" s="324">
        <v>0</v>
      </c>
      <c r="E11" s="324">
        <v>1</v>
      </c>
      <c r="F11" s="324">
        <v>4</v>
      </c>
      <c r="G11" s="324">
        <v>0</v>
      </c>
      <c r="H11" s="324">
        <v>0</v>
      </c>
      <c r="I11" s="324">
        <v>5</v>
      </c>
      <c r="J11" s="324">
        <v>1</v>
      </c>
      <c r="K11" s="324">
        <v>0</v>
      </c>
      <c r="L11" s="324">
        <v>0</v>
      </c>
      <c r="M11" s="324">
        <v>2</v>
      </c>
      <c r="N11" s="324">
        <v>2</v>
      </c>
      <c r="O11" s="324">
        <v>0</v>
      </c>
      <c r="P11" s="324">
        <v>0</v>
      </c>
      <c r="Q11" s="324">
        <v>1</v>
      </c>
      <c r="R11" s="324">
        <v>0</v>
      </c>
      <c r="S11" s="324">
        <v>0</v>
      </c>
      <c r="T11" s="324">
        <v>1</v>
      </c>
      <c r="U11" s="324">
        <v>0</v>
      </c>
      <c r="V11" s="324">
        <v>0</v>
      </c>
      <c r="W11" s="324">
        <v>0</v>
      </c>
      <c r="X11" s="324">
        <v>0</v>
      </c>
      <c r="Y11" s="324">
        <v>0</v>
      </c>
      <c r="Z11" s="324">
        <v>0</v>
      </c>
      <c r="AA11" s="324">
        <v>0</v>
      </c>
      <c r="AB11" s="324">
        <v>0</v>
      </c>
    </row>
    <row r="12" spans="1:28" s="196" customFormat="1" x14ac:dyDescent="0.3">
      <c r="A12" s="47"/>
      <c r="B12" s="322" t="s">
        <v>114</v>
      </c>
      <c r="C12" s="324">
        <v>1</v>
      </c>
      <c r="D12" s="324">
        <v>0</v>
      </c>
      <c r="E12" s="324">
        <v>4</v>
      </c>
      <c r="F12" s="324">
        <v>0</v>
      </c>
      <c r="G12" s="324">
        <v>0</v>
      </c>
      <c r="H12" s="324">
        <v>0</v>
      </c>
      <c r="I12" s="324">
        <v>3</v>
      </c>
      <c r="J12" s="324">
        <v>0</v>
      </c>
      <c r="K12" s="324">
        <v>0</v>
      </c>
      <c r="L12" s="324">
        <v>0</v>
      </c>
      <c r="M12" s="324">
        <v>5</v>
      </c>
      <c r="N12" s="324">
        <v>3</v>
      </c>
      <c r="O12" s="324">
        <v>0</v>
      </c>
      <c r="P12" s="324">
        <v>7</v>
      </c>
      <c r="Q12" s="324">
        <v>1</v>
      </c>
      <c r="R12" s="324">
        <v>0</v>
      </c>
      <c r="S12" s="324">
        <v>5</v>
      </c>
      <c r="T12" s="324">
        <v>3</v>
      </c>
      <c r="U12" s="324">
        <v>0</v>
      </c>
      <c r="V12" s="324">
        <v>1</v>
      </c>
      <c r="W12" s="324">
        <v>2</v>
      </c>
      <c r="X12" s="324">
        <v>0</v>
      </c>
      <c r="Y12" s="324">
        <v>1</v>
      </c>
      <c r="Z12" s="324">
        <v>0</v>
      </c>
      <c r="AA12" s="324">
        <v>0</v>
      </c>
      <c r="AB12" s="324">
        <v>0</v>
      </c>
    </row>
    <row r="13" spans="1:28" s="196" customFormat="1" x14ac:dyDescent="0.3">
      <c r="A13" s="47"/>
      <c r="B13" s="322" t="s">
        <v>106</v>
      </c>
      <c r="C13" s="324">
        <v>0</v>
      </c>
      <c r="D13" s="324">
        <v>0</v>
      </c>
      <c r="E13" s="324">
        <v>3</v>
      </c>
      <c r="F13" s="324">
        <v>3</v>
      </c>
      <c r="G13" s="324">
        <v>0</v>
      </c>
      <c r="H13" s="324">
        <v>0</v>
      </c>
      <c r="I13" s="324">
        <v>3</v>
      </c>
      <c r="J13" s="324">
        <v>2</v>
      </c>
      <c r="K13" s="324">
        <v>0</v>
      </c>
      <c r="L13" s="324">
        <v>0</v>
      </c>
      <c r="M13" s="324">
        <v>5</v>
      </c>
      <c r="N13" s="324">
        <v>3</v>
      </c>
      <c r="O13" s="324">
        <v>0</v>
      </c>
      <c r="P13" s="324">
        <v>4</v>
      </c>
      <c r="Q13" s="324">
        <v>3</v>
      </c>
      <c r="R13" s="324">
        <v>0</v>
      </c>
      <c r="S13" s="324">
        <v>2</v>
      </c>
      <c r="T13" s="324">
        <v>1</v>
      </c>
      <c r="U13" s="324">
        <v>0</v>
      </c>
      <c r="V13" s="324">
        <v>0</v>
      </c>
      <c r="W13" s="324">
        <v>0</v>
      </c>
      <c r="X13" s="324">
        <v>0</v>
      </c>
      <c r="Y13" s="324">
        <v>0</v>
      </c>
      <c r="Z13" s="324">
        <v>0</v>
      </c>
      <c r="AA13" s="324">
        <v>0</v>
      </c>
      <c r="AB13" s="324">
        <v>0</v>
      </c>
    </row>
    <row r="14" spans="1:28" s="196" customFormat="1" x14ac:dyDescent="0.3">
      <c r="A14" s="47"/>
      <c r="B14" s="322" t="s">
        <v>101</v>
      </c>
      <c r="C14" s="324">
        <v>0</v>
      </c>
      <c r="D14" s="324">
        <v>0</v>
      </c>
      <c r="E14" s="324">
        <v>5</v>
      </c>
      <c r="F14" s="324">
        <v>3</v>
      </c>
      <c r="G14" s="324">
        <v>0</v>
      </c>
      <c r="H14" s="324">
        <v>0</v>
      </c>
      <c r="I14" s="324">
        <v>3</v>
      </c>
      <c r="J14" s="324">
        <v>3</v>
      </c>
      <c r="K14" s="324">
        <v>0</v>
      </c>
      <c r="L14" s="324">
        <v>0</v>
      </c>
      <c r="M14" s="324">
        <v>8</v>
      </c>
      <c r="N14" s="324">
        <v>3</v>
      </c>
      <c r="O14" s="324">
        <v>0</v>
      </c>
      <c r="P14" s="324">
        <v>3</v>
      </c>
      <c r="Q14" s="324">
        <v>2</v>
      </c>
      <c r="R14" s="324">
        <v>0</v>
      </c>
      <c r="S14" s="324">
        <v>5</v>
      </c>
      <c r="T14" s="324">
        <v>4</v>
      </c>
      <c r="U14" s="324">
        <v>0</v>
      </c>
      <c r="V14" s="324">
        <v>1</v>
      </c>
      <c r="W14" s="324">
        <v>1</v>
      </c>
      <c r="X14" s="324">
        <v>0</v>
      </c>
      <c r="Y14" s="324">
        <v>1</v>
      </c>
      <c r="Z14" s="324">
        <v>0</v>
      </c>
      <c r="AA14" s="324">
        <v>0</v>
      </c>
      <c r="AB14" s="324">
        <v>0</v>
      </c>
    </row>
    <row r="15" spans="1:28" s="196" customFormat="1" x14ac:dyDescent="0.3">
      <c r="A15" s="47"/>
      <c r="B15" s="322" t="s">
        <v>113</v>
      </c>
      <c r="C15" s="324">
        <v>0</v>
      </c>
      <c r="D15" s="324">
        <v>1</v>
      </c>
      <c r="E15" s="324">
        <v>0</v>
      </c>
      <c r="F15" s="324">
        <v>1</v>
      </c>
      <c r="G15" s="324">
        <v>0</v>
      </c>
      <c r="H15" s="324">
        <v>0</v>
      </c>
      <c r="I15" s="324">
        <v>0</v>
      </c>
      <c r="J15" s="324">
        <v>1</v>
      </c>
      <c r="K15" s="324">
        <v>0</v>
      </c>
      <c r="L15" s="324">
        <v>0</v>
      </c>
      <c r="M15" s="324">
        <v>0</v>
      </c>
      <c r="N15" s="324">
        <v>0</v>
      </c>
      <c r="O15" s="324">
        <v>0</v>
      </c>
      <c r="P15" s="324">
        <v>2</v>
      </c>
      <c r="Q15" s="324">
        <v>0</v>
      </c>
      <c r="R15" s="324">
        <v>0</v>
      </c>
      <c r="S15" s="324">
        <v>0</v>
      </c>
      <c r="T15" s="324">
        <v>1</v>
      </c>
      <c r="U15" s="324">
        <v>0</v>
      </c>
      <c r="V15" s="324">
        <v>0</v>
      </c>
      <c r="W15" s="324">
        <v>0</v>
      </c>
      <c r="X15" s="324">
        <v>0</v>
      </c>
      <c r="Y15" s="324">
        <v>0</v>
      </c>
      <c r="Z15" s="324">
        <v>0</v>
      </c>
      <c r="AA15" s="324">
        <v>0</v>
      </c>
      <c r="AB15" s="324">
        <v>0</v>
      </c>
    </row>
    <row r="16" spans="1:28" s="196" customFormat="1" x14ac:dyDescent="0.3">
      <c r="A16" s="47"/>
      <c r="B16" s="322" t="s">
        <v>108</v>
      </c>
      <c r="C16" s="324">
        <v>5</v>
      </c>
      <c r="D16" s="324">
        <v>0</v>
      </c>
      <c r="E16" s="324">
        <v>55</v>
      </c>
      <c r="F16" s="324">
        <v>47</v>
      </c>
      <c r="G16" s="324">
        <v>1</v>
      </c>
      <c r="H16" s="324">
        <v>1</v>
      </c>
      <c r="I16" s="324">
        <v>100</v>
      </c>
      <c r="J16" s="324">
        <v>83</v>
      </c>
      <c r="K16" s="324">
        <v>5</v>
      </c>
      <c r="L16" s="324">
        <v>1</v>
      </c>
      <c r="M16" s="324">
        <v>88</v>
      </c>
      <c r="N16" s="324">
        <v>67</v>
      </c>
      <c r="O16" s="324">
        <v>5</v>
      </c>
      <c r="P16" s="324">
        <v>85</v>
      </c>
      <c r="Q16" s="324">
        <v>52</v>
      </c>
      <c r="R16" s="324">
        <v>5</v>
      </c>
      <c r="S16" s="324">
        <v>51</v>
      </c>
      <c r="T16" s="324">
        <v>40</v>
      </c>
      <c r="U16" s="324">
        <v>3</v>
      </c>
      <c r="V16" s="324">
        <v>21</v>
      </c>
      <c r="W16" s="324">
        <v>14</v>
      </c>
      <c r="X16" s="324">
        <v>0</v>
      </c>
      <c r="Y16" s="324">
        <v>0</v>
      </c>
      <c r="Z16" s="324">
        <v>1</v>
      </c>
      <c r="AA16" s="324">
        <v>0</v>
      </c>
      <c r="AB16" s="324">
        <v>0</v>
      </c>
    </row>
    <row r="17" spans="1:28" s="196" customFormat="1" x14ac:dyDescent="0.3">
      <c r="A17" s="47"/>
      <c r="B17" s="322" t="s">
        <v>103</v>
      </c>
      <c r="C17" s="324">
        <v>1</v>
      </c>
      <c r="D17" s="324">
        <v>0</v>
      </c>
      <c r="E17" s="324">
        <v>0</v>
      </c>
      <c r="F17" s="324">
        <v>2</v>
      </c>
      <c r="G17" s="324">
        <v>0</v>
      </c>
      <c r="H17" s="324">
        <v>0</v>
      </c>
      <c r="I17" s="324">
        <v>2</v>
      </c>
      <c r="J17" s="324">
        <v>3</v>
      </c>
      <c r="K17" s="324">
        <v>0</v>
      </c>
      <c r="L17" s="324">
        <v>0</v>
      </c>
      <c r="M17" s="324">
        <v>2</v>
      </c>
      <c r="N17" s="324">
        <v>2</v>
      </c>
      <c r="O17" s="324">
        <v>0</v>
      </c>
      <c r="P17" s="324">
        <v>1</v>
      </c>
      <c r="Q17" s="324">
        <v>3</v>
      </c>
      <c r="R17" s="324">
        <v>0</v>
      </c>
      <c r="S17" s="324">
        <v>2</v>
      </c>
      <c r="T17" s="324">
        <v>1</v>
      </c>
      <c r="U17" s="324">
        <v>0</v>
      </c>
      <c r="V17" s="324">
        <v>0</v>
      </c>
      <c r="W17" s="324">
        <v>0</v>
      </c>
      <c r="X17" s="324">
        <v>0</v>
      </c>
      <c r="Y17" s="324">
        <v>0</v>
      </c>
      <c r="Z17" s="324">
        <v>0</v>
      </c>
      <c r="AA17" s="324">
        <v>0</v>
      </c>
      <c r="AB17" s="324">
        <v>0</v>
      </c>
    </row>
    <row r="18" spans="1:28" s="196" customFormat="1" x14ac:dyDescent="0.3">
      <c r="A18" s="47"/>
      <c r="B18" s="322" t="s">
        <v>102</v>
      </c>
      <c r="C18" s="324">
        <v>0</v>
      </c>
      <c r="D18" s="324">
        <v>0</v>
      </c>
      <c r="E18" s="324">
        <v>2</v>
      </c>
      <c r="F18" s="324">
        <v>2</v>
      </c>
      <c r="G18" s="324">
        <v>0</v>
      </c>
      <c r="H18" s="324">
        <v>0</v>
      </c>
      <c r="I18" s="324">
        <v>3</v>
      </c>
      <c r="J18" s="324">
        <v>3</v>
      </c>
      <c r="K18" s="324">
        <v>0</v>
      </c>
      <c r="L18" s="324">
        <v>0</v>
      </c>
      <c r="M18" s="324">
        <v>7</v>
      </c>
      <c r="N18" s="324">
        <v>2</v>
      </c>
      <c r="O18" s="324">
        <v>0</v>
      </c>
      <c r="P18" s="324">
        <v>0</v>
      </c>
      <c r="Q18" s="324">
        <v>1</v>
      </c>
      <c r="R18" s="324">
        <v>0</v>
      </c>
      <c r="S18" s="324">
        <v>2</v>
      </c>
      <c r="T18" s="324">
        <v>0</v>
      </c>
      <c r="U18" s="324">
        <v>0</v>
      </c>
      <c r="V18" s="324">
        <v>0</v>
      </c>
      <c r="W18" s="324">
        <v>1</v>
      </c>
      <c r="X18" s="324">
        <v>1</v>
      </c>
      <c r="Y18" s="324">
        <v>0</v>
      </c>
      <c r="Z18" s="324">
        <v>0</v>
      </c>
      <c r="AA18" s="324">
        <v>0</v>
      </c>
      <c r="AB18" s="324">
        <v>0</v>
      </c>
    </row>
    <row r="19" spans="1:28" s="196" customFormat="1" x14ac:dyDescent="0.3">
      <c r="A19" s="47"/>
      <c r="B19" s="322" t="s">
        <v>115</v>
      </c>
      <c r="C19" s="324">
        <v>0</v>
      </c>
      <c r="D19" s="324">
        <v>0</v>
      </c>
      <c r="E19" s="324">
        <v>5</v>
      </c>
      <c r="F19" s="324">
        <v>3</v>
      </c>
      <c r="G19" s="324">
        <v>0</v>
      </c>
      <c r="H19" s="324">
        <v>0</v>
      </c>
      <c r="I19" s="324">
        <v>7</v>
      </c>
      <c r="J19" s="324">
        <v>2</v>
      </c>
      <c r="K19" s="324">
        <v>0</v>
      </c>
      <c r="L19" s="324">
        <v>0</v>
      </c>
      <c r="M19" s="324">
        <v>8</v>
      </c>
      <c r="N19" s="324">
        <v>9</v>
      </c>
      <c r="O19" s="324">
        <v>0</v>
      </c>
      <c r="P19" s="324">
        <v>6</v>
      </c>
      <c r="Q19" s="324">
        <v>2</v>
      </c>
      <c r="R19" s="324">
        <v>0</v>
      </c>
      <c r="S19" s="324">
        <v>2</v>
      </c>
      <c r="T19" s="324">
        <v>1</v>
      </c>
      <c r="U19" s="324">
        <v>0</v>
      </c>
      <c r="V19" s="324">
        <v>0</v>
      </c>
      <c r="W19" s="324">
        <v>1</v>
      </c>
      <c r="X19" s="324">
        <v>0</v>
      </c>
      <c r="Y19" s="324">
        <v>0</v>
      </c>
      <c r="Z19" s="324">
        <v>0</v>
      </c>
      <c r="AA19" s="324">
        <v>0</v>
      </c>
      <c r="AB19" s="324">
        <v>0</v>
      </c>
    </row>
    <row r="20" spans="1:28" s="196" customFormat="1" x14ac:dyDescent="0.3">
      <c r="A20" s="47"/>
      <c r="B20" s="322" t="s">
        <v>100</v>
      </c>
      <c r="C20" s="324">
        <v>0</v>
      </c>
      <c r="D20" s="324">
        <v>0</v>
      </c>
      <c r="E20" s="324">
        <v>5</v>
      </c>
      <c r="F20" s="324">
        <v>2</v>
      </c>
      <c r="G20" s="324">
        <v>0</v>
      </c>
      <c r="H20" s="324">
        <v>0</v>
      </c>
      <c r="I20" s="324">
        <v>6</v>
      </c>
      <c r="J20" s="324">
        <v>4</v>
      </c>
      <c r="K20" s="324">
        <v>0</v>
      </c>
      <c r="L20" s="324">
        <v>0</v>
      </c>
      <c r="M20" s="324">
        <v>4</v>
      </c>
      <c r="N20" s="324">
        <v>5</v>
      </c>
      <c r="O20" s="324">
        <v>0</v>
      </c>
      <c r="P20" s="324">
        <v>5</v>
      </c>
      <c r="Q20" s="324">
        <v>3</v>
      </c>
      <c r="R20" s="324">
        <v>0</v>
      </c>
      <c r="S20" s="324">
        <v>3</v>
      </c>
      <c r="T20" s="324">
        <v>3</v>
      </c>
      <c r="U20" s="324">
        <v>0</v>
      </c>
      <c r="V20" s="324">
        <v>2</v>
      </c>
      <c r="W20" s="324">
        <v>2</v>
      </c>
      <c r="X20" s="324">
        <v>0</v>
      </c>
      <c r="Y20" s="324">
        <v>0</v>
      </c>
      <c r="Z20" s="324">
        <v>0</v>
      </c>
      <c r="AA20" s="324">
        <v>0</v>
      </c>
      <c r="AB20" s="324">
        <v>1</v>
      </c>
    </row>
    <row r="21" spans="1:28" s="196" customFormat="1" x14ac:dyDescent="0.3">
      <c r="A21" s="47"/>
      <c r="B21" s="322" t="s">
        <v>97</v>
      </c>
      <c r="C21" s="324">
        <v>0</v>
      </c>
      <c r="D21" s="324">
        <v>0</v>
      </c>
      <c r="E21" s="324">
        <v>0</v>
      </c>
      <c r="F21" s="324">
        <v>0</v>
      </c>
      <c r="G21" s="324">
        <v>0</v>
      </c>
      <c r="H21" s="324">
        <v>0</v>
      </c>
      <c r="I21" s="324">
        <v>0</v>
      </c>
      <c r="J21" s="324">
        <v>0</v>
      </c>
      <c r="K21" s="324">
        <v>0</v>
      </c>
      <c r="L21" s="324">
        <v>0</v>
      </c>
      <c r="M21" s="324">
        <v>0</v>
      </c>
      <c r="N21" s="324">
        <v>0</v>
      </c>
      <c r="O21" s="324">
        <v>0</v>
      </c>
      <c r="P21" s="324">
        <v>1</v>
      </c>
      <c r="Q21" s="324">
        <v>0</v>
      </c>
      <c r="R21" s="324">
        <v>0</v>
      </c>
      <c r="S21" s="324">
        <v>1</v>
      </c>
      <c r="T21" s="324">
        <v>0</v>
      </c>
      <c r="U21" s="324">
        <v>0</v>
      </c>
      <c r="V21" s="324">
        <v>1</v>
      </c>
      <c r="W21" s="324">
        <v>0</v>
      </c>
      <c r="X21" s="324">
        <v>0</v>
      </c>
      <c r="Y21" s="324">
        <v>0</v>
      </c>
      <c r="Z21" s="324">
        <v>0</v>
      </c>
      <c r="AA21" s="324">
        <v>0</v>
      </c>
      <c r="AB21" s="324">
        <v>0</v>
      </c>
    </row>
    <row r="22" spans="1:28" s="196" customFormat="1" x14ac:dyDescent="0.3">
      <c r="A22" s="47"/>
      <c r="B22" s="322" t="s">
        <v>95</v>
      </c>
      <c r="C22" s="324">
        <v>0</v>
      </c>
      <c r="D22" s="324">
        <v>0</v>
      </c>
      <c r="E22" s="324">
        <v>2</v>
      </c>
      <c r="F22" s="324">
        <v>0</v>
      </c>
      <c r="G22" s="324">
        <v>0</v>
      </c>
      <c r="H22" s="324">
        <v>0</v>
      </c>
      <c r="I22" s="324">
        <v>0</v>
      </c>
      <c r="J22" s="324">
        <v>0</v>
      </c>
      <c r="K22" s="324">
        <v>0</v>
      </c>
      <c r="L22" s="324">
        <v>0</v>
      </c>
      <c r="M22" s="324">
        <v>1</v>
      </c>
      <c r="N22" s="324">
        <v>0</v>
      </c>
      <c r="O22" s="324">
        <v>0</v>
      </c>
      <c r="P22" s="324">
        <v>1</v>
      </c>
      <c r="Q22" s="324">
        <v>2</v>
      </c>
      <c r="R22" s="324">
        <v>1</v>
      </c>
      <c r="S22" s="324">
        <v>0</v>
      </c>
      <c r="T22" s="324">
        <v>0</v>
      </c>
      <c r="U22" s="324">
        <v>0</v>
      </c>
      <c r="V22" s="324">
        <v>0</v>
      </c>
      <c r="W22" s="324">
        <v>0</v>
      </c>
      <c r="X22" s="324">
        <v>0</v>
      </c>
      <c r="Y22" s="324">
        <v>0</v>
      </c>
      <c r="Z22" s="324">
        <v>0</v>
      </c>
      <c r="AA22" s="324">
        <v>0</v>
      </c>
      <c r="AB22" s="324">
        <v>0</v>
      </c>
    </row>
    <row r="23" spans="1:28" s="196" customFormat="1" x14ac:dyDescent="0.3">
      <c r="A23" s="47"/>
      <c r="B23" s="322" t="s">
        <v>98</v>
      </c>
      <c r="C23" s="324">
        <v>0</v>
      </c>
      <c r="D23" s="324">
        <v>0</v>
      </c>
      <c r="E23" s="324">
        <v>0</v>
      </c>
      <c r="F23" s="324">
        <v>0</v>
      </c>
      <c r="G23" s="324">
        <v>0</v>
      </c>
      <c r="H23" s="324">
        <v>0</v>
      </c>
      <c r="I23" s="324">
        <v>0</v>
      </c>
      <c r="J23" s="324">
        <v>0</v>
      </c>
      <c r="K23" s="324">
        <v>0</v>
      </c>
      <c r="L23" s="324">
        <v>0</v>
      </c>
      <c r="M23" s="324">
        <v>0</v>
      </c>
      <c r="N23" s="324">
        <v>0</v>
      </c>
      <c r="O23" s="324">
        <v>0</v>
      </c>
      <c r="P23" s="324">
        <v>0</v>
      </c>
      <c r="Q23" s="324">
        <v>2</v>
      </c>
      <c r="R23" s="324">
        <v>0</v>
      </c>
      <c r="S23" s="324">
        <v>0</v>
      </c>
      <c r="T23" s="324">
        <v>0</v>
      </c>
      <c r="U23" s="324">
        <v>0</v>
      </c>
      <c r="V23" s="324">
        <v>0</v>
      </c>
      <c r="W23" s="324">
        <v>0</v>
      </c>
      <c r="X23" s="324">
        <v>0</v>
      </c>
      <c r="Y23" s="324">
        <v>0</v>
      </c>
      <c r="Z23" s="324">
        <v>0</v>
      </c>
      <c r="AA23" s="324">
        <v>0</v>
      </c>
      <c r="AB23" s="324">
        <v>0</v>
      </c>
    </row>
    <row r="24" spans="1:28" s="196" customFormat="1" x14ac:dyDescent="0.3">
      <c r="A24" s="47"/>
      <c r="B24" s="322" t="s">
        <v>111</v>
      </c>
      <c r="C24" s="324">
        <v>2</v>
      </c>
      <c r="D24" s="324">
        <v>0</v>
      </c>
      <c r="E24" s="324">
        <v>16</v>
      </c>
      <c r="F24" s="324">
        <v>12</v>
      </c>
      <c r="G24" s="324">
        <v>0</v>
      </c>
      <c r="H24" s="324">
        <v>0</v>
      </c>
      <c r="I24" s="324">
        <v>32</v>
      </c>
      <c r="J24" s="324">
        <v>21</v>
      </c>
      <c r="K24" s="324">
        <v>1</v>
      </c>
      <c r="L24" s="324">
        <v>0</v>
      </c>
      <c r="M24" s="324">
        <v>24</v>
      </c>
      <c r="N24" s="324">
        <v>30</v>
      </c>
      <c r="O24" s="324">
        <v>0</v>
      </c>
      <c r="P24" s="324">
        <v>18</v>
      </c>
      <c r="Q24" s="324">
        <v>26</v>
      </c>
      <c r="R24" s="324">
        <v>1</v>
      </c>
      <c r="S24" s="324">
        <v>20</v>
      </c>
      <c r="T24" s="324">
        <v>15</v>
      </c>
      <c r="U24" s="324">
        <v>0</v>
      </c>
      <c r="V24" s="324">
        <v>9</v>
      </c>
      <c r="W24" s="324">
        <v>2</v>
      </c>
      <c r="X24" s="324">
        <v>0</v>
      </c>
      <c r="Y24" s="324">
        <v>0</v>
      </c>
      <c r="Z24" s="324">
        <v>1</v>
      </c>
      <c r="AA24" s="324">
        <v>2</v>
      </c>
      <c r="AB24" s="324">
        <v>1</v>
      </c>
    </row>
    <row r="25" spans="1:28" s="196" customFormat="1" x14ac:dyDescent="0.3">
      <c r="A25" s="47"/>
      <c r="B25" s="322" t="s">
        <v>112</v>
      </c>
      <c r="C25" s="324">
        <v>0</v>
      </c>
      <c r="D25" s="324">
        <v>0</v>
      </c>
      <c r="E25" s="324">
        <v>6</v>
      </c>
      <c r="F25" s="324">
        <v>1</v>
      </c>
      <c r="G25" s="324">
        <v>0</v>
      </c>
      <c r="H25" s="324">
        <v>0</v>
      </c>
      <c r="I25" s="324">
        <v>4</v>
      </c>
      <c r="J25" s="324">
        <v>5</v>
      </c>
      <c r="K25" s="324">
        <v>0</v>
      </c>
      <c r="L25" s="324">
        <v>0</v>
      </c>
      <c r="M25" s="324">
        <v>5</v>
      </c>
      <c r="N25" s="324">
        <v>8</v>
      </c>
      <c r="O25" s="324">
        <v>1</v>
      </c>
      <c r="P25" s="324">
        <v>3</v>
      </c>
      <c r="Q25" s="324">
        <v>6</v>
      </c>
      <c r="R25" s="324">
        <v>0</v>
      </c>
      <c r="S25" s="324">
        <v>1</v>
      </c>
      <c r="T25" s="324">
        <v>2</v>
      </c>
      <c r="U25" s="324">
        <v>0</v>
      </c>
      <c r="V25" s="324">
        <v>1</v>
      </c>
      <c r="W25" s="324">
        <v>3</v>
      </c>
      <c r="X25" s="324">
        <v>0</v>
      </c>
      <c r="Y25" s="324">
        <v>0</v>
      </c>
      <c r="Z25" s="324">
        <v>0</v>
      </c>
      <c r="AA25" s="324">
        <v>0</v>
      </c>
      <c r="AB25" s="324">
        <v>0</v>
      </c>
    </row>
    <row r="26" spans="1:28" s="196" customFormat="1" x14ac:dyDescent="0.3">
      <c r="A26" s="47"/>
      <c r="B26" s="322" t="s">
        <v>94</v>
      </c>
      <c r="C26" s="324">
        <v>0</v>
      </c>
      <c r="D26" s="324">
        <v>0</v>
      </c>
      <c r="E26" s="324">
        <v>0</v>
      </c>
      <c r="F26" s="324">
        <v>0</v>
      </c>
      <c r="G26" s="324">
        <v>0</v>
      </c>
      <c r="H26" s="324">
        <v>0</v>
      </c>
      <c r="I26" s="324">
        <v>0</v>
      </c>
      <c r="J26" s="324">
        <v>1</v>
      </c>
      <c r="K26" s="324">
        <v>0</v>
      </c>
      <c r="L26" s="324">
        <v>0</v>
      </c>
      <c r="M26" s="324">
        <v>0</v>
      </c>
      <c r="N26" s="324">
        <v>0</v>
      </c>
      <c r="O26" s="324">
        <v>0</v>
      </c>
      <c r="P26" s="324">
        <v>0</v>
      </c>
      <c r="Q26" s="324">
        <v>0</v>
      </c>
      <c r="R26" s="324">
        <v>0</v>
      </c>
      <c r="S26" s="324">
        <v>0</v>
      </c>
      <c r="T26" s="324">
        <v>3</v>
      </c>
      <c r="U26" s="324">
        <v>0</v>
      </c>
      <c r="V26" s="324">
        <v>0</v>
      </c>
      <c r="W26" s="324">
        <v>0</v>
      </c>
      <c r="X26" s="324">
        <v>0</v>
      </c>
      <c r="Y26" s="324">
        <v>0</v>
      </c>
      <c r="Z26" s="324">
        <v>0</v>
      </c>
      <c r="AA26" s="324">
        <v>0</v>
      </c>
      <c r="AB26" s="324">
        <v>0</v>
      </c>
    </row>
    <row r="27" spans="1:28" s="196" customFormat="1" x14ac:dyDescent="0.3">
      <c r="A27" s="47"/>
      <c r="B27" s="322" t="s">
        <v>110</v>
      </c>
      <c r="C27" s="324">
        <v>1</v>
      </c>
      <c r="D27" s="324">
        <v>0</v>
      </c>
      <c r="E27" s="324">
        <v>0</v>
      </c>
      <c r="F27" s="324">
        <v>0</v>
      </c>
      <c r="G27" s="324">
        <v>0</v>
      </c>
      <c r="H27" s="324">
        <v>0</v>
      </c>
      <c r="I27" s="324">
        <v>1</v>
      </c>
      <c r="J27" s="324">
        <v>1</v>
      </c>
      <c r="K27" s="324">
        <v>1</v>
      </c>
      <c r="L27" s="324">
        <v>0</v>
      </c>
      <c r="M27" s="324">
        <v>1</v>
      </c>
      <c r="N27" s="324">
        <v>0</v>
      </c>
      <c r="O27" s="324">
        <v>0</v>
      </c>
      <c r="P27" s="324">
        <v>2</v>
      </c>
      <c r="Q27" s="324">
        <v>1</v>
      </c>
      <c r="R27" s="324">
        <v>0</v>
      </c>
      <c r="S27" s="324">
        <v>2</v>
      </c>
      <c r="T27" s="324">
        <v>0</v>
      </c>
      <c r="U27" s="324">
        <v>0</v>
      </c>
      <c r="V27" s="324">
        <v>0</v>
      </c>
      <c r="W27" s="324">
        <v>1</v>
      </c>
      <c r="X27" s="324">
        <v>0</v>
      </c>
      <c r="Y27" s="324">
        <v>0</v>
      </c>
      <c r="Z27" s="324">
        <v>0</v>
      </c>
      <c r="AA27" s="324">
        <v>0</v>
      </c>
      <c r="AB27" s="324">
        <v>0</v>
      </c>
    </row>
    <row r="28" spans="1:28" s="196" customFormat="1" x14ac:dyDescent="0.3">
      <c r="A28" s="47"/>
      <c r="B28" s="322" t="s">
        <v>96</v>
      </c>
      <c r="C28" s="324">
        <v>0</v>
      </c>
      <c r="D28" s="324">
        <v>0</v>
      </c>
      <c r="E28" s="324">
        <v>0</v>
      </c>
      <c r="F28" s="324">
        <v>1</v>
      </c>
      <c r="G28" s="324">
        <v>0</v>
      </c>
      <c r="H28" s="324">
        <v>0</v>
      </c>
      <c r="I28" s="324">
        <v>1</v>
      </c>
      <c r="J28" s="324">
        <v>0</v>
      </c>
      <c r="K28" s="324">
        <v>0</v>
      </c>
      <c r="L28" s="324">
        <v>0</v>
      </c>
      <c r="M28" s="324">
        <v>3</v>
      </c>
      <c r="N28" s="324">
        <v>0</v>
      </c>
      <c r="O28" s="324">
        <v>0</v>
      </c>
      <c r="P28" s="324">
        <v>1</v>
      </c>
      <c r="Q28" s="324">
        <v>0</v>
      </c>
      <c r="R28" s="324">
        <v>0</v>
      </c>
      <c r="S28" s="324">
        <v>0</v>
      </c>
      <c r="T28" s="324">
        <v>0</v>
      </c>
      <c r="U28" s="324">
        <v>0</v>
      </c>
      <c r="V28" s="324">
        <v>0</v>
      </c>
      <c r="W28" s="324">
        <v>1</v>
      </c>
      <c r="X28" s="324">
        <v>0</v>
      </c>
      <c r="Y28" s="324">
        <v>0</v>
      </c>
      <c r="Z28" s="324">
        <v>0</v>
      </c>
      <c r="AA28" s="324">
        <v>0</v>
      </c>
      <c r="AB28" s="324">
        <v>0</v>
      </c>
    </row>
    <row r="29" spans="1:28" s="196" customFormat="1" x14ac:dyDescent="0.3">
      <c r="A29" s="47"/>
      <c r="B29" s="322" t="s">
        <v>109</v>
      </c>
      <c r="C29" s="324">
        <v>0</v>
      </c>
      <c r="D29" s="324">
        <v>0</v>
      </c>
      <c r="E29" s="324">
        <v>2</v>
      </c>
      <c r="F29" s="324">
        <v>1</v>
      </c>
      <c r="G29" s="324">
        <v>0</v>
      </c>
      <c r="H29" s="324">
        <v>0</v>
      </c>
      <c r="I29" s="324">
        <v>2</v>
      </c>
      <c r="J29" s="324">
        <v>3</v>
      </c>
      <c r="K29" s="324">
        <v>0</v>
      </c>
      <c r="L29" s="324">
        <v>0</v>
      </c>
      <c r="M29" s="324">
        <v>5</v>
      </c>
      <c r="N29" s="324">
        <v>3</v>
      </c>
      <c r="O29" s="324">
        <v>0</v>
      </c>
      <c r="P29" s="324">
        <v>2</v>
      </c>
      <c r="Q29" s="324">
        <v>2</v>
      </c>
      <c r="R29" s="324">
        <v>0</v>
      </c>
      <c r="S29" s="324">
        <v>3</v>
      </c>
      <c r="T29" s="324">
        <v>1</v>
      </c>
      <c r="U29" s="324">
        <v>0</v>
      </c>
      <c r="V29" s="324">
        <v>0</v>
      </c>
      <c r="W29" s="324">
        <v>0</v>
      </c>
      <c r="X29" s="324">
        <v>0</v>
      </c>
      <c r="Y29" s="324">
        <v>0</v>
      </c>
      <c r="Z29" s="324">
        <v>0</v>
      </c>
      <c r="AA29" s="324">
        <v>0</v>
      </c>
      <c r="AB29" s="324">
        <v>0</v>
      </c>
    </row>
    <row r="30" spans="1:28" s="196" customFormat="1" x14ac:dyDescent="0.3">
      <c r="A30" s="47"/>
      <c r="B30" s="322" t="s">
        <v>105</v>
      </c>
      <c r="C30" s="324">
        <v>0</v>
      </c>
      <c r="D30" s="324">
        <v>0</v>
      </c>
      <c r="E30" s="324">
        <v>3</v>
      </c>
      <c r="F30" s="324">
        <v>5</v>
      </c>
      <c r="G30" s="324">
        <v>0</v>
      </c>
      <c r="H30" s="324">
        <v>0</v>
      </c>
      <c r="I30" s="324">
        <v>2</v>
      </c>
      <c r="J30" s="324">
        <v>1</v>
      </c>
      <c r="K30" s="324">
        <v>0</v>
      </c>
      <c r="L30" s="324">
        <v>0</v>
      </c>
      <c r="M30" s="324">
        <v>1</v>
      </c>
      <c r="N30" s="324">
        <v>1</v>
      </c>
      <c r="O30" s="324">
        <v>0</v>
      </c>
      <c r="P30" s="324">
        <v>2</v>
      </c>
      <c r="Q30" s="324">
        <v>3</v>
      </c>
      <c r="R30" s="324">
        <v>0</v>
      </c>
      <c r="S30" s="324">
        <v>2</v>
      </c>
      <c r="T30" s="324">
        <v>1</v>
      </c>
      <c r="U30" s="324">
        <v>0</v>
      </c>
      <c r="V30" s="324">
        <v>0</v>
      </c>
      <c r="W30" s="324">
        <v>1</v>
      </c>
      <c r="X30" s="324">
        <v>0</v>
      </c>
      <c r="Y30" s="324">
        <v>0</v>
      </c>
      <c r="Z30" s="324">
        <v>0</v>
      </c>
      <c r="AA30" s="324">
        <v>0</v>
      </c>
      <c r="AB30" s="324">
        <v>0</v>
      </c>
    </row>
    <row r="31" spans="1:28" x14ac:dyDescent="0.25">
      <c r="B31" s="53" t="s">
        <v>871</v>
      </c>
    </row>
  </sheetData>
  <mergeCells count="22">
    <mergeCell ref="AA4:AB4"/>
    <mergeCell ref="AA5:AB5"/>
    <mergeCell ref="V4:X4"/>
    <mergeCell ref="V5:X5"/>
    <mergeCell ref="Y4:Z4"/>
    <mergeCell ref="Y5:Z5"/>
    <mergeCell ref="B1:N1"/>
    <mergeCell ref="B2:Z2"/>
    <mergeCell ref="B3:B6"/>
    <mergeCell ref="C4:D4"/>
    <mergeCell ref="C5:D5"/>
    <mergeCell ref="E4:H4"/>
    <mergeCell ref="E5:H5"/>
    <mergeCell ref="I4:L4"/>
    <mergeCell ref="I5:L5"/>
    <mergeCell ref="M4:O4"/>
    <mergeCell ref="M5:O5"/>
    <mergeCell ref="C3:AB3"/>
    <mergeCell ref="P4:R4"/>
    <mergeCell ref="P5:R5"/>
    <mergeCell ref="S4:U4"/>
    <mergeCell ref="S5:U5"/>
  </mergeCells>
  <hyperlinks>
    <hyperlink ref="AA2" location="INDICE!B63"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drawing r:id="rId2"/>
  <legacyDrawingHF r:id="rId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3"/>
  <dimension ref="B1:G30"/>
  <sheetViews>
    <sheetView showGridLines="0" zoomScaleNormal="100" workbookViewId="0">
      <selection activeCell="G3" sqref="G3"/>
    </sheetView>
  </sheetViews>
  <sheetFormatPr baseColWidth="10" defaultColWidth="11.42578125" defaultRowHeight="14.25" x14ac:dyDescent="0.25"/>
  <cols>
    <col min="1" max="1" width="3.7109375" style="50" customWidth="1"/>
    <col min="2" max="2" width="30.7109375" style="53" customWidth="1"/>
    <col min="3" max="3" width="12.85546875" style="52" customWidth="1"/>
    <col min="4" max="4" width="9.7109375" style="52" customWidth="1"/>
    <col min="5" max="5" width="12.85546875" style="52" customWidth="1"/>
    <col min="6" max="6" width="15.5703125" style="50" bestFit="1" customWidth="1"/>
    <col min="7" max="16384" width="11.42578125" style="50"/>
  </cols>
  <sheetData>
    <row r="1" spans="2:7" ht="99" customHeight="1" x14ac:dyDescent="0.25">
      <c r="B1" s="581"/>
      <c r="C1" s="581"/>
      <c r="D1" s="581"/>
      <c r="E1" s="581"/>
    </row>
    <row r="2" spans="2:7" ht="36" customHeight="1" x14ac:dyDescent="0.25">
      <c r="B2" s="578" t="s">
        <v>875</v>
      </c>
      <c r="C2" s="578"/>
      <c r="D2" s="578"/>
      <c r="E2" s="578"/>
    </row>
    <row r="3" spans="2:7" s="36" customFormat="1" ht="24" customHeight="1" x14ac:dyDescent="0.25">
      <c r="B3" s="514" t="s">
        <v>451</v>
      </c>
      <c r="C3" s="514" t="s">
        <v>452</v>
      </c>
      <c r="D3" s="514"/>
      <c r="E3" s="514"/>
      <c r="F3" s="514"/>
      <c r="G3" s="16" t="s">
        <v>358</v>
      </c>
    </row>
    <row r="4" spans="2:7" s="36" customFormat="1" ht="33" customHeight="1" x14ac:dyDescent="0.25">
      <c r="B4" s="514"/>
      <c r="C4" s="368" t="s">
        <v>122</v>
      </c>
      <c r="D4" s="368" t="s">
        <v>453</v>
      </c>
      <c r="E4" s="368" t="s">
        <v>127</v>
      </c>
      <c r="F4" s="368" t="s">
        <v>457</v>
      </c>
    </row>
    <row r="5" spans="2:7" s="42" customFormat="1" ht="15" customHeight="1" x14ac:dyDescent="0.2">
      <c r="B5" s="323" t="s">
        <v>359</v>
      </c>
      <c r="C5" s="335">
        <v>1293</v>
      </c>
      <c r="D5" s="335">
        <v>69</v>
      </c>
      <c r="E5" s="335">
        <v>2</v>
      </c>
      <c r="F5" s="335">
        <v>30</v>
      </c>
    </row>
    <row r="6" spans="2:7" s="33" customFormat="1" ht="16.5" x14ac:dyDescent="0.3">
      <c r="B6" s="322" t="s">
        <v>116</v>
      </c>
      <c r="C6" s="337">
        <v>13</v>
      </c>
      <c r="D6" s="337">
        <v>2</v>
      </c>
      <c r="E6" s="337">
        <v>0</v>
      </c>
      <c r="F6" s="337">
        <v>1</v>
      </c>
    </row>
    <row r="7" spans="2:7" s="33" customFormat="1" ht="16.5" x14ac:dyDescent="0.3">
      <c r="B7" s="322" t="s">
        <v>99</v>
      </c>
      <c r="C7" s="337">
        <v>11</v>
      </c>
      <c r="D7" s="337">
        <v>0</v>
      </c>
      <c r="E7" s="337">
        <v>0</v>
      </c>
      <c r="F7" s="337">
        <v>0</v>
      </c>
    </row>
    <row r="8" spans="2:7" s="33" customFormat="1" ht="16.5" x14ac:dyDescent="0.3">
      <c r="B8" s="322" t="s">
        <v>107</v>
      </c>
      <c r="C8" s="337">
        <v>2</v>
      </c>
      <c r="D8" s="337">
        <v>2</v>
      </c>
      <c r="E8" s="337">
        <v>0</v>
      </c>
      <c r="F8" s="337">
        <v>2</v>
      </c>
    </row>
    <row r="9" spans="2:7" s="33" customFormat="1" ht="16.5" x14ac:dyDescent="0.3">
      <c r="B9" s="322" t="s">
        <v>104</v>
      </c>
      <c r="C9" s="337">
        <v>16</v>
      </c>
      <c r="D9" s="337">
        <v>4</v>
      </c>
      <c r="E9" s="337">
        <v>0</v>
      </c>
      <c r="F9" s="337">
        <v>0</v>
      </c>
    </row>
    <row r="10" spans="2:7" s="33" customFormat="1" ht="16.5" x14ac:dyDescent="0.3">
      <c r="B10" s="322" t="s">
        <v>114</v>
      </c>
      <c r="C10" s="337">
        <v>23</v>
      </c>
      <c r="D10" s="337">
        <v>2</v>
      </c>
      <c r="E10" s="337">
        <v>0</v>
      </c>
      <c r="F10" s="337">
        <v>5</v>
      </c>
    </row>
    <row r="11" spans="2:7" s="33" customFormat="1" ht="16.5" x14ac:dyDescent="0.3">
      <c r="B11" s="322" t="s">
        <v>106</v>
      </c>
      <c r="C11" s="337">
        <v>25</v>
      </c>
      <c r="D11" s="337">
        <v>3</v>
      </c>
      <c r="E11" s="337">
        <v>0</v>
      </c>
      <c r="F11" s="337">
        <v>0</v>
      </c>
    </row>
    <row r="12" spans="2:7" s="33" customFormat="1" ht="16.5" x14ac:dyDescent="0.3">
      <c r="B12" s="322" t="s">
        <v>101</v>
      </c>
      <c r="C12" s="337">
        <v>39</v>
      </c>
      <c r="D12" s="337">
        <v>2</v>
      </c>
      <c r="E12" s="337">
        <v>1</v>
      </c>
      <c r="F12" s="337">
        <v>1</v>
      </c>
    </row>
    <row r="13" spans="2:7" s="33" customFormat="1" ht="16.5" x14ac:dyDescent="0.3">
      <c r="B13" s="322" t="s">
        <v>113</v>
      </c>
      <c r="C13" s="337">
        <v>2</v>
      </c>
      <c r="D13" s="337">
        <v>0</v>
      </c>
      <c r="E13" s="337">
        <v>0</v>
      </c>
      <c r="F13" s="337">
        <v>0</v>
      </c>
    </row>
    <row r="14" spans="2:7" s="33" customFormat="1" ht="16.5" x14ac:dyDescent="0.3">
      <c r="B14" s="322" t="s">
        <v>108</v>
      </c>
      <c r="C14" s="337">
        <v>708</v>
      </c>
      <c r="D14" s="337">
        <v>32</v>
      </c>
      <c r="E14" s="337">
        <v>1</v>
      </c>
      <c r="F14" s="337">
        <v>4</v>
      </c>
    </row>
    <row r="15" spans="2:7" s="33" customFormat="1" ht="16.5" x14ac:dyDescent="0.3">
      <c r="B15" s="322" t="s">
        <v>103</v>
      </c>
      <c r="C15" s="337">
        <v>18</v>
      </c>
      <c r="D15" s="337">
        <v>1</v>
      </c>
      <c r="E15" s="337">
        <v>0</v>
      </c>
      <c r="F15" s="337">
        <v>0</v>
      </c>
    </row>
    <row r="16" spans="2:7" s="33" customFormat="1" ht="16.5" x14ac:dyDescent="0.3">
      <c r="B16" s="322" t="s">
        <v>102</v>
      </c>
      <c r="C16" s="337">
        <v>26</v>
      </c>
      <c r="D16" s="337">
        <v>0</v>
      </c>
      <c r="E16" s="337">
        <v>0</v>
      </c>
      <c r="F16" s="337">
        <v>2</v>
      </c>
    </row>
    <row r="17" spans="2:6" s="33" customFormat="1" ht="16.5" x14ac:dyDescent="0.3">
      <c r="B17" s="322" t="s">
        <v>115</v>
      </c>
      <c r="C17" s="337">
        <v>37</v>
      </c>
      <c r="D17" s="337">
        <v>5</v>
      </c>
      <c r="E17" s="337">
        <v>0</v>
      </c>
      <c r="F17" s="337">
        <v>2</v>
      </c>
    </row>
    <row r="18" spans="2:6" s="33" customFormat="1" ht="16.5" x14ac:dyDescent="0.3">
      <c r="B18" s="322" t="s">
        <v>100</v>
      </c>
      <c r="C18" s="337">
        <v>38</v>
      </c>
      <c r="D18" s="337">
        <v>3</v>
      </c>
      <c r="E18" s="337">
        <v>0</v>
      </c>
      <c r="F18" s="337">
        <v>1</v>
      </c>
    </row>
    <row r="19" spans="2:6" s="33" customFormat="1" ht="16.5" x14ac:dyDescent="0.3">
      <c r="B19" s="322" t="s">
        <v>97</v>
      </c>
      <c r="C19" s="337">
        <v>3</v>
      </c>
      <c r="D19" s="337">
        <v>0</v>
      </c>
      <c r="E19" s="337">
        <v>0</v>
      </c>
      <c r="F19" s="337">
        <v>0</v>
      </c>
    </row>
    <row r="20" spans="2:6" s="33" customFormat="1" ht="16.5" x14ac:dyDescent="0.3">
      <c r="B20" s="322" t="s">
        <v>95</v>
      </c>
      <c r="C20" s="337">
        <v>2</v>
      </c>
      <c r="D20" s="337">
        <v>4</v>
      </c>
      <c r="E20" s="337">
        <v>0</v>
      </c>
      <c r="F20" s="337">
        <v>0</v>
      </c>
    </row>
    <row r="21" spans="2:6" s="33" customFormat="1" ht="16.5" x14ac:dyDescent="0.3">
      <c r="B21" s="322" t="s">
        <v>98</v>
      </c>
      <c r="C21" s="337">
        <v>2</v>
      </c>
      <c r="D21" s="337">
        <v>1</v>
      </c>
      <c r="E21" s="337">
        <v>0</v>
      </c>
      <c r="F21" s="337">
        <v>0</v>
      </c>
    </row>
    <row r="22" spans="2:6" s="33" customFormat="1" ht="16.5" x14ac:dyDescent="0.3">
      <c r="B22" s="322" t="s">
        <v>111</v>
      </c>
      <c r="C22" s="337">
        <v>231</v>
      </c>
      <c r="D22" s="337">
        <v>2</v>
      </c>
      <c r="E22" s="337">
        <v>0</v>
      </c>
      <c r="F22" s="337">
        <v>10</v>
      </c>
    </row>
    <row r="23" spans="2:6" s="33" customFormat="1" ht="16.5" x14ac:dyDescent="0.3">
      <c r="B23" s="322" t="s">
        <v>112</v>
      </c>
      <c r="C23" s="337">
        <v>46</v>
      </c>
      <c r="D23" s="337">
        <v>1</v>
      </c>
      <c r="E23" s="337">
        <v>0</v>
      </c>
      <c r="F23" s="337">
        <v>0</v>
      </c>
    </row>
    <row r="24" spans="2:6" s="33" customFormat="1" ht="16.5" x14ac:dyDescent="0.3">
      <c r="B24" s="322" t="s">
        <v>94</v>
      </c>
      <c r="C24" s="337">
        <v>2</v>
      </c>
      <c r="D24" s="337">
        <v>0</v>
      </c>
      <c r="E24" s="337">
        <v>0</v>
      </c>
      <c r="F24" s="337">
        <v>0</v>
      </c>
    </row>
    <row r="25" spans="2:6" s="33" customFormat="1" ht="16.5" x14ac:dyDescent="0.3">
      <c r="B25" s="322" t="s">
        <v>110</v>
      </c>
      <c r="C25" s="337">
        <v>7</v>
      </c>
      <c r="D25" s="337">
        <v>1</v>
      </c>
      <c r="E25" s="337">
        <v>0</v>
      </c>
      <c r="F25" s="337">
        <v>1</v>
      </c>
    </row>
    <row r="26" spans="2:6" s="33" customFormat="1" ht="16.5" x14ac:dyDescent="0.3">
      <c r="B26" s="322" t="s">
        <v>96</v>
      </c>
      <c r="C26" s="337">
        <v>5</v>
      </c>
      <c r="D26" s="337">
        <v>0</v>
      </c>
      <c r="E26" s="337">
        <v>0</v>
      </c>
      <c r="F26" s="337">
        <v>0</v>
      </c>
    </row>
    <row r="27" spans="2:6" s="33" customFormat="1" ht="16.5" x14ac:dyDescent="0.3">
      <c r="B27" s="322" t="s">
        <v>109</v>
      </c>
      <c r="C27" s="337">
        <v>17</v>
      </c>
      <c r="D27" s="337">
        <v>3</v>
      </c>
      <c r="E27" s="337">
        <v>0</v>
      </c>
      <c r="F27" s="337">
        <v>1</v>
      </c>
    </row>
    <row r="28" spans="2:6" x14ac:dyDescent="0.25">
      <c r="B28" s="322" t="s">
        <v>105</v>
      </c>
      <c r="C28" s="337">
        <v>20</v>
      </c>
      <c r="D28" s="337">
        <v>1</v>
      </c>
      <c r="E28" s="337">
        <v>0</v>
      </c>
      <c r="F28" s="337">
        <v>0</v>
      </c>
    </row>
    <row r="30" spans="2:6" x14ac:dyDescent="0.3">
      <c r="B30" s="51" t="s">
        <v>876</v>
      </c>
    </row>
  </sheetData>
  <mergeCells count="4">
    <mergeCell ref="B1:E1"/>
    <mergeCell ref="B2:E2"/>
    <mergeCell ref="B3:B4"/>
    <mergeCell ref="C3:F3"/>
  </mergeCells>
  <hyperlinks>
    <hyperlink ref="G3" location="INDICE!B64"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drawing r:id="rId2"/>
  <legacyDrawingHF r:id="rId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4"/>
  <dimension ref="B1:K30"/>
  <sheetViews>
    <sheetView showGridLines="0" zoomScaleNormal="100" workbookViewId="0">
      <selection activeCell="K3" sqref="K3"/>
    </sheetView>
  </sheetViews>
  <sheetFormatPr baseColWidth="10" defaultColWidth="11.42578125" defaultRowHeight="14.25" x14ac:dyDescent="0.25"/>
  <cols>
    <col min="1" max="1" width="3.7109375" style="50" customWidth="1"/>
    <col min="2" max="2" width="30.7109375" style="53" customWidth="1"/>
    <col min="3" max="3" width="15.5703125" style="52" customWidth="1"/>
    <col min="4" max="4" width="14.140625" style="52" customWidth="1"/>
    <col min="5" max="5" width="14.42578125" style="52" customWidth="1"/>
    <col min="6" max="6" width="12.85546875" style="52" customWidth="1"/>
    <col min="7" max="7" width="16.42578125" style="52" customWidth="1"/>
    <col min="8" max="9" width="12.85546875" style="52" customWidth="1"/>
    <col min="10" max="16384" width="11.42578125" style="50"/>
  </cols>
  <sheetData>
    <row r="1" spans="2:11" ht="126" customHeight="1" x14ac:dyDescent="0.25">
      <c r="B1" s="581"/>
      <c r="C1" s="581"/>
      <c r="D1" s="581"/>
      <c r="E1" s="581"/>
      <c r="F1" s="581"/>
      <c r="G1" s="581"/>
      <c r="H1" s="581"/>
      <c r="I1" s="581"/>
    </row>
    <row r="2" spans="2:11" ht="36" customHeight="1" x14ac:dyDescent="0.25">
      <c r="B2" s="578" t="s">
        <v>877</v>
      </c>
      <c r="C2" s="578"/>
      <c r="D2" s="578"/>
      <c r="E2" s="578"/>
      <c r="F2" s="578"/>
      <c r="G2" s="578"/>
      <c r="H2" s="578"/>
      <c r="I2" s="578"/>
    </row>
    <row r="3" spans="2:11" s="36" customFormat="1" ht="24" customHeight="1" x14ac:dyDescent="0.25">
      <c r="B3" s="475" t="s">
        <v>395</v>
      </c>
      <c r="C3" s="480" t="s">
        <v>378</v>
      </c>
      <c r="D3" s="481"/>
      <c r="E3" s="481"/>
      <c r="F3" s="481"/>
      <c r="G3" s="481"/>
      <c r="H3" s="481"/>
      <c r="I3" s="482"/>
      <c r="J3" s="48"/>
      <c r="K3" s="16" t="s">
        <v>358</v>
      </c>
    </row>
    <row r="4" spans="2:11" s="36" customFormat="1" ht="39.75" customHeight="1" x14ac:dyDescent="0.25">
      <c r="B4" s="476"/>
      <c r="C4" s="368" t="s">
        <v>471</v>
      </c>
      <c r="D4" s="368" t="s">
        <v>472</v>
      </c>
      <c r="E4" s="368" t="s">
        <v>473</v>
      </c>
      <c r="F4" s="368" t="s">
        <v>474</v>
      </c>
      <c r="G4" s="368" t="s">
        <v>475</v>
      </c>
      <c r="H4" s="368" t="s">
        <v>51</v>
      </c>
      <c r="I4" s="368" t="s">
        <v>127</v>
      </c>
    </row>
    <row r="5" spans="2:11" s="42" customFormat="1" ht="15" customHeight="1" x14ac:dyDescent="0.2">
      <c r="B5" s="323" t="s">
        <v>359</v>
      </c>
      <c r="C5" s="335">
        <v>988</v>
      </c>
      <c r="D5" s="335">
        <v>100</v>
      </c>
      <c r="E5" s="335">
        <v>51</v>
      </c>
      <c r="F5" s="335">
        <v>8</v>
      </c>
      <c r="G5" s="335">
        <v>188</v>
      </c>
      <c r="H5" s="335">
        <v>48</v>
      </c>
      <c r="I5" s="335">
        <v>11</v>
      </c>
    </row>
    <row r="6" spans="2:11" s="33" customFormat="1" ht="16.5" x14ac:dyDescent="0.3">
      <c r="B6" s="322" t="s">
        <v>116</v>
      </c>
      <c r="C6" s="337">
        <v>6</v>
      </c>
      <c r="D6" s="337">
        <v>2</v>
      </c>
      <c r="E6" s="337">
        <v>0</v>
      </c>
      <c r="F6" s="337">
        <v>0</v>
      </c>
      <c r="G6" s="337">
        <v>8</v>
      </c>
      <c r="H6" s="337">
        <v>0</v>
      </c>
      <c r="I6" s="337">
        <v>0</v>
      </c>
    </row>
    <row r="7" spans="2:11" s="33" customFormat="1" ht="16.5" x14ac:dyDescent="0.3">
      <c r="B7" s="322" t="s">
        <v>99</v>
      </c>
      <c r="C7" s="337">
        <v>13</v>
      </c>
      <c r="D7" s="337">
        <v>1</v>
      </c>
      <c r="E7" s="337">
        <v>0</v>
      </c>
      <c r="F7" s="337">
        <v>0</v>
      </c>
      <c r="G7" s="337">
        <v>2</v>
      </c>
      <c r="H7" s="337">
        <v>0</v>
      </c>
      <c r="I7" s="337">
        <v>0</v>
      </c>
    </row>
    <row r="8" spans="2:11" s="33" customFormat="1" ht="16.5" x14ac:dyDescent="0.3">
      <c r="B8" s="322" t="s">
        <v>107</v>
      </c>
      <c r="C8" s="337">
        <v>7</v>
      </c>
      <c r="D8" s="337">
        <v>0</v>
      </c>
      <c r="E8" s="337">
        <v>0</v>
      </c>
      <c r="F8" s="337">
        <v>0</v>
      </c>
      <c r="G8" s="337">
        <v>1</v>
      </c>
      <c r="H8" s="337">
        <v>0</v>
      </c>
      <c r="I8" s="337">
        <v>1</v>
      </c>
    </row>
    <row r="9" spans="2:11" s="33" customFormat="1" ht="16.5" x14ac:dyDescent="0.3">
      <c r="B9" s="322" t="s">
        <v>104</v>
      </c>
      <c r="C9" s="337">
        <v>16</v>
      </c>
      <c r="D9" s="337">
        <v>0</v>
      </c>
      <c r="E9" s="337">
        <v>0</v>
      </c>
      <c r="F9" s="337">
        <v>0</v>
      </c>
      <c r="G9" s="337">
        <v>1</v>
      </c>
      <c r="H9" s="337">
        <v>0</v>
      </c>
      <c r="I9" s="337">
        <v>0</v>
      </c>
    </row>
    <row r="10" spans="2:11" s="33" customFormat="1" ht="16.5" x14ac:dyDescent="0.3">
      <c r="B10" s="322" t="s">
        <v>114</v>
      </c>
      <c r="C10" s="337">
        <v>22</v>
      </c>
      <c r="D10" s="337">
        <v>1</v>
      </c>
      <c r="E10" s="337">
        <v>0</v>
      </c>
      <c r="F10" s="337">
        <v>0</v>
      </c>
      <c r="G10" s="337">
        <v>7</v>
      </c>
      <c r="H10" s="337">
        <v>5</v>
      </c>
      <c r="I10" s="337">
        <v>1</v>
      </c>
    </row>
    <row r="11" spans="2:11" s="33" customFormat="1" ht="16.5" x14ac:dyDescent="0.3">
      <c r="B11" s="322" t="s">
        <v>106</v>
      </c>
      <c r="C11" s="337">
        <v>16</v>
      </c>
      <c r="D11" s="337">
        <v>4</v>
      </c>
      <c r="E11" s="337">
        <v>0</v>
      </c>
      <c r="F11" s="337">
        <v>0</v>
      </c>
      <c r="G11" s="337">
        <v>6</v>
      </c>
      <c r="H11" s="337">
        <v>2</v>
      </c>
      <c r="I11" s="337">
        <v>1</v>
      </c>
    </row>
    <row r="12" spans="2:11" s="33" customFormat="1" ht="16.5" x14ac:dyDescent="0.3">
      <c r="B12" s="322" t="s">
        <v>101</v>
      </c>
      <c r="C12" s="337">
        <v>25</v>
      </c>
      <c r="D12" s="337">
        <v>2</v>
      </c>
      <c r="E12" s="337">
        <v>0</v>
      </c>
      <c r="F12" s="337">
        <v>0</v>
      </c>
      <c r="G12" s="337">
        <v>11</v>
      </c>
      <c r="H12" s="337">
        <v>3</v>
      </c>
      <c r="I12" s="337">
        <v>1</v>
      </c>
    </row>
    <row r="13" spans="2:11" s="33" customFormat="1" ht="16.5" x14ac:dyDescent="0.3">
      <c r="B13" s="322" t="s">
        <v>113</v>
      </c>
      <c r="C13" s="337">
        <v>6</v>
      </c>
      <c r="D13" s="337">
        <v>0</v>
      </c>
      <c r="E13" s="337">
        <v>0</v>
      </c>
      <c r="F13" s="337">
        <v>0</v>
      </c>
      <c r="G13" s="337">
        <v>0</v>
      </c>
      <c r="H13" s="337">
        <v>0</v>
      </c>
      <c r="I13" s="337">
        <v>0</v>
      </c>
    </row>
    <row r="14" spans="2:11" s="33" customFormat="1" ht="16.5" x14ac:dyDescent="0.3">
      <c r="B14" s="322" t="s">
        <v>108</v>
      </c>
      <c r="C14" s="337">
        <v>518</v>
      </c>
      <c r="D14" s="337">
        <v>47</v>
      </c>
      <c r="E14" s="337">
        <v>46</v>
      </c>
      <c r="F14" s="337">
        <v>3</v>
      </c>
      <c r="G14" s="337">
        <v>88</v>
      </c>
      <c r="H14" s="337">
        <v>26</v>
      </c>
      <c r="I14" s="337">
        <v>2</v>
      </c>
    </row>
    <row r="15" spans="2:11" s="33" customFormat="1" ht="16.5" x14ac:dyDescent="0.3">
      <c r="B15" s="322" t="s">
        <v>103</v>
      </c>
      <c r="C15" s="337">
        <v>16</v>
      </c>
      <c r="D15" s="337">
        <v>2</v>
      </c>
      <c r="E15" s="337">
        <v>1</v>
      </c>
      <c r="F15" s="337">
        <v>0</v>
      </c>
      <c r="G15" s="337">
        <v>0</v>
      </c>
      <c r="H15" s="337">
        <v>0</v>
      </c>
      <c r="I15" s="337">
        <v>0</v>
      </c>
    </row>
    <row r="16" spans="2:11" s="33" customFormat="1" ht="16.5" x14ac:dyDescent="0.3">
      <c r="B16" s="322" t="s">
        <v>102</v>
      </c>
      <c r="C16" s="337">
        <v>17</v>
      </c>
      <c r="D16" s="337">
        <v>2</v>
      </c>
      <c r="E16" s="337">
        <v>0</v>
      </c>
      <c r="F16" s="337">
        <v>0</v>
      </c>
      <c r="G16" s="337">
        <v>3</v>
      </c>
      <c r="H16" s="337">
        <v>2</v>
      </c>
      <c r="I16" s="337">
        <v>0</v>
      </c>
    </row>
    <row r="17" spans="2:9" s="33" customFormat="1" ht="16.5" x14ac:dyDescent="0.3">
      <c r="B17" s="322" t="s">
        <v>115</v>
      </c>
      <c r="C17" s="337">
        <v>30</v>
      </c>
      <c r="D17" s="337">
        <v>2</v>
      </c>
      <c r="E17" s="337">
        <v>3</v>
      </c>
      <c r="F17" s="337">
        <v>0</v>
      </c>
      <c r="G17" s="337">
        <v>11</v>
      </c>
      <c r="H17" s="337">
        <v>0</v>
      </c>
      <c r="I17" s="337">
        <v>0</v>
      </c>
    </row>
    <row r="18" spans="2:9" s="33" customFormat="1" ht="16.5" x14ac:dyDescent="0.3">
      <c r="B18" s="322" t="s">
        <v>100</v>
      </c>
      <c r="C18" s="337">
        <v>30</v>
      </c>
      <c r="D18" s="337">
        <v>8</v>
      </c>
      <c r="E18" s="337">
        <v>1</v>
      </c>
      <c r="F18" s="337">
        <v>0</v>
      </c>
      <c r="G18" s="337">
        <v>4</v>
      </c>
      <c r="H18" s="337">
        <v>1</v>
      </c>
      <c r="I18" s="337">
        <v>1</v>
      </c>
    </row>
    <row r="19" spans="2:9" s="33" customFormat="1" ht="16.5" x14ac:dyDescent="0.3">
      <c r="B19" s="322" t="s">
        <v>97</v>
      </c>
      <c r="C19" s="337">
        <v>2</v>
      </c>
      <c r="D19" s="337">
        <v>0</v>
      </c>
      <c r="E19" s="337">
        <v>0</v>
      </c>
      <c r="F19" s="337">
        <v>0</v>
      </c>
      <c r="G19" s="337">
        <v>1</v>
      </c>
      <c r="H19" s="337">
        <v>0</v>
      </c>
      <c r="I19" s="337">
        <v>0</v>
      </c>
    </row>
    <row r="20" spans="2:9" s="33" customFormat="1" ht="16.5" x14ac:dyDescent="0.3">
      <c r="B20" s="322" t="s">
        <v>95</v>
      </c>
      <c r="C20" s="337">
        <v>6</v>
      </c>
      <c r="D20" s="337">
        <v>0</v>
      </c>
      <c r="E20" s="337">
        <v>0</v>
      </c>
      <c r="F20" s="337">
        <v>1</v>
      </c>
      <c r="G20" s="337">
        <v>0</v>
      </c>
      <c r="H20" s="337">
        <v>0</v>
      </c>
      <c r="I20" s="337">
        <v>0</v>
      </c>
    </row>
    <row r="21" spans="2:9" s="33" customFormat="1" ht="16.5" x14ac:dyDescent="0.3">
      <c r="B21" s="322" t="s">
        <v>98</v>
      </c>
      <c r="C21" s="337">
        <v>2</v>
      </c>
      <c r="D21" s="337">
        <v>0</v>
      </c>
      <c r="E21" s="337">
        <v>0</v>
      </c>
      <c r="F21" s="337">
        <v>0</v>
      </c>
      <c r="G21" s="337">
        <v>0</v>
      </c>
      <c r="H21" s="337">
        <v>0</v>
      </c>
      <c r="I21" s="337">
        <v>0</v>
      </c>
    </row>
    <row r="22" spans="2:9" s="33" customFormat="1" ht="16.5" x14ac:dyDescent="0.3">
      <c r="B22" s="322" t="s">
        <v>111</v>
      </c>
      <c r="C22" s="337">
        <v>175</v>
      </c>
      <c r="D22" s="337">
        <v>24</v>
      </c>
      <c r="E22" s="337">
        <v>0</v>
      </c>
      <c r="F22" s="337">
        <v>3</v>
      </c>
      <c r="G22" s="337">
        <v>25</v>
      </c>
      <c r="H22" s="337">
        <v>3</v>
      </c>
      <c r="I22" s="337">
        <v>3</v>
      </c>
    </row>
    <row r="23" spans="2:9" s="33" customFormat="1" ht="16.5" x14ac:dyDescent="0.3">
      <c r="B23" s="322" t="s">
        <v>112</v>
      </c>
      <c r="C23" s="337">
        <v>34</v>
      </c>
      <c r="D23" s="337">
        <v>3</v>
      </c>
      <c r="E23" s="337">
        <v>0</v>
      </c>
      <c r="F23" s="337">
        <v>1</v>
      </c>
      <c r="G23" s="337">
        <v>8</v>
      </c>
      <c r="H23" s="337">
        <v>0</v>
      </c>
      <c r="I23" s="337">
        <v>0</v>
      </c>
    </row>
    <row r="24" spans="2:9" s="33" customFormat="1" ht="16.5" x14ac:dyDescent="0.3">
      <c r="B24" s="322" t="s">
        <v>94</v>
      </c>
      <c r="C24" s="337">
        <v>2</v>
      </c>
      <c r="D24" s="337">
        <v>0</v>
      </c>
      <c r="E24" s="337">
        <v>0</v>
      </c>
      <c r="F24" s="337">
        <v>0</v>
      </c>
      <c r="G24" s="337">
        <v>2</v>
      </c>
      <c r="H24" s="337">
        <v>0</v>
      </c>
      <c r="I24" s="337">
        <v>0</v>
      </c>
    </row>
    <row r="25" spans="2:9" s="33" customFormat="1" ht="16.5" x14ac:dyDescent="0.3">
      <c r="B25" s="322" t="s">
        <v>110</v>
      </c>
      <c r="C25" s="337">
        <v>10</v>
      </c>
      <c r="D25" s="337">
        <v>0</v>
      </c>
      <c r="E25" s="337">
        <v>0</v>
      </c>
      <c r="F25" s="337">
        <v>0</v>
      </c>
      <c r="G25" s="337">
        <v>0</v>
      </c>
      <c r="H25" s="337">
        <v>1</v>
      </c>
      <c r="I25" s="337">
        <v>0</v>
      </c>
    </row>
    <row r="26" spans="2:9" s="33" customFormat="1" ht="16.5" x14ac:dyDescent="0.3">
      <c r="B26" s="322" t="s">
        <v>96</v>
      </c>
      <c r="C26" s="337">
        <v>6</v>
      </c>
      <c r="D26" s="337">
        <v>1</v>
      </c>
      <c r="E26" s="337">
        <v>0</v>
      </c>
      <c r="F26" s="337">
        <v>0</v>
      </c>
      <c r="G26" s="337">
        <v>0</v>
      </c>
      <c r="H26" s="337">
        <v>0</v>
      </c>
      <c r="I26" s="337">
        <v>0</v>
      </c>
    </row>
    <row r="27" spans="2:9" s="33" customFormat="1" ht="16.5" x14ac:dyDescent="0.3">
      <c r="B27" s="322" t="s">
        <v>109</v>
      </c>
      <c r="C27" s="337">
        <v>13</v>
      </c>
      <c r="D27" s="337">
        <v>1</v>
      </c>
      <c r="E27" s="337">
        <v>0</v>
      </c>
      <c r="F27" s="337">
        <v>0</v>
      </c>
      <c r="G27" s="337">
        <v>8</v>
      </c>
      <c r="H27" s="337">
        <v>1</v>
      </c>
      <c r="I27" s="337">
        <v>1</v>
      </c>
    </row>
    <row r="28" spans="2:9" x14ac:dyDescent="0.25">
      <c r="B28" s="322" t="s">
        <v>105</v>
      </c>
      <c r="C28" s="337">
        <v>16</v>
      </c>
      <c r="D28" s="337">
        <v>0</v>
      </c>
      <c r="E28" s="337">
        <v>0</v>
      </c>
      <c r="F28" s="337">
        <v>0</v>
      </c>
      <c r="G28" s="337">
        <v>2</v>
      </c>
      <c r="H28" s="337">
        <v>4</v>
      </c>
      <c r="I28" s="337">
        <v>0</v>
      </c>
    </row>
    <row r="30" spans="2:9" x14ac:dyDescent="0.3">
      <c r="B30" s="51" t="s">
        <v>876</v>
      </c>
    </row>
  </sheetData>
  <mergeCells count="4">
    <mergeCell ref="B1:I1"/>
    <mergeCell ref="B2:I2"/>
    <mergeCell ref="B3:B4"/>
    <mergeCell ref="C3:I3"/>
  </mergeCells>
  <hyperlinks>
    <hyperlink ref="K3" location="INDICE!B65"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drawing r:id="rId2"/>
  <legacyDrawingHF r:id="rId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5"/>
  <dimension ref="B1:O151"/>
  <sheetViews>
    <sheetView showGridLines="0" zoomScaleNormal="100" workbookViewId="0"/>
  </sheetViews>
  <sheetFormatPr baseColWidth="10" defaultColWidth="11.42578125" defaultRowHeight="14.25" x14ac:dyDescent="0.25"/>
  <cols>
    <col min="1" max="1" width="3.7109375" style="50" customWidth="1"/>
    <col min="2" max="2" width="30.7109375" style="64" customWidth="1"/>
    <col min="3" max="3" width="26.5703125" style="53" customWidth="1"/>
    <col min="4" max="5" width="12.85546875" style="52" customWidth="1"/>
    <col min="6" max="6" width="16.28515625" style="52" customWidth="1"/>
    <col min="7" max="7" width="16.42578125" style="52" customWidth="1"/>
    <col min="8" max="9" width="12.85546875" style="52" customWidth="1"/>
    <col min="10" max="16384" width="11.42578125" style="50"/>
  </cols>
  <sheetData>
    <row r="1" spans="2:15" ht="127.5" customHeight="1" x14ac:dyDescent="0.25">
      <c r="B1" s="340"/>
      <c r="C1" s="334"/>
      <c r="D1" s="334"/>
      <c r="E1" s="334"/>
      <c r="F1" s="334"/>
      <c r="G1" s="334"/>
      <c r="H1" s="334"/>
      <c r="I1" s="334"/>
    </row>
    <row r="2" spans="2:15" ht="36" customHeight="1" x14ac:dyDescent="0.25">
      <c r="B2" s="593" t="s">
        <v>878</v>
      </c>
      <c r="C2" s="593"/>
      <c r="D2" s="593"/>
      <c r="E2" s="593"/>
      <c r="F2" s="593"/>
      <c r="G2" s="593"/>
      <c r="H2" s="593"/>
      <c r="I2" s="593"/>
      <c r="J2" s="593"/>
      <c r="K2" s="593"/>
      <c r="L2" s="593"/>
      <c r="M2" s="593"/>
      <c r="O2" s="16" t="s">
        <v>358</v>
      </c>
    </row>
    <row r="3" spans="2:15" s="36" customFormat="1" ht="24" customHeight="1" x14ac:dyDescent="0.25">
      <c r="B3" s="475" t="s">
        <v>395</v>
      </c>
      <c r="C3" s="475" t="s">
        <v>602</v>
      </c>
      <c r="D3" s="475" t="s">
        <v>32</v>
      </c>
      <c r="E3" s="480" t="s">
        <v>604</v>
      </c>
      <c r="F3" s="481"/>
      <c r="G3" s="481"/>
      <c r="H3" s="481"/>
      <c r="I3" s="481"/>
      <c r="J3" s="481"/>
      <c r="K3" s="481"/>
      <c r="L3" s="481"/>
      <c r="M3" s="482"/>
    </row>
    <row r="4" spans="2:15" s="36" customFormat="1" ht="39.75" customHeight="1" x14ac:dyDescent="0.25">
      <c r="B4" s="476"/>
      <c r="C4" s="476"/>
      <c r="D4" s="476"/>
      <c r="E4" s="368" t="s">
        <v>331</v>
      </c>
      <c r="F4" s="368" t="s">
        <v>603</v>
      </c>
      <c r="G4" s="368" t="s">
        <v>333</v>
      </c>
      <c r="H4" s="368" t="s">
        <v>334</v>
      </c>
      <c r="I4" s="368" t="s">
        <v>335</v>
      </c>
      <c r="J4" s="368" t="s">
        <v>336</v>
      </c>
      <c r="K4" s="368" t="s">
        <v>337</v>
      </c>
      <c r="L4" s="368" t="s">
        <v>338</v>
      </c>
      <c r="M4" s="368" t="s">
        <v>92</v>
      </c>
    </row>
    <row r="5" spans="2:15" s="42" customFormat="1" ht="15" customHeight="1" x14ac:dyDescent="0.2">
      <c r="B5" s="588" t="s">
        <v>32</v>
      </c>
      <c r="C5" s="589"/>
      <c r="D5" s="436">
        <v>1394</v>
      </c>
      <c r="E5" s="436">
        <v>67</v>
      </c>
      <c r="F5" s="436">
        <v>18</v>
      </c>
      <c r="G5" s="436">
        <v>24</v>
      </c>
      <c r="H5" s="436">
        <v>6</v>
      </c>
      <c r="I5" s="436">
        <v>9</v>
      </c>
      <c r="J5" s="436">
        <v>1241</v>
      </c>
      <c r="K5" s="436">
        <v>7</v>
      </c>
      <c r="L5" s="436">
        <v>3</v>
      </c>
      <c r="M5" s="436">
        <v>19</v>
      </c>
    </row>
    <row r="6" spans="2:15" s="42" customFormat="1" x14ac:dyDescent="0.2">
      <c r="B6" s="590" t="s">
        <v>116</v>
      </c>
      <c r="C6" s="323" t="s">
        <v>32</v>
      </c>
      <c r="D6" s="436">
        <v>16</v>
      </c>
      <c r="E6" s="436">
        <v>0</v>
      </c>
      <c r="F6" s="436">
        <v>0</v>
      </c>
      <c r="G6" s="436">
        <v>0</v>
      </c>
      <c r="H6" s="436">
        <v>0</v>
      </c>
      <c r="I6" s="436">
        <v>0</v>
      </c>
      <c r="J6" s="436">
        <v>16</v>
      </c>
      <c r="K6" s="436">
        <v>0</v>
      </c>
      <c r="L6" s="436">
        <v>0</v>
      </c>
      <c r="M6" s="436">
        <v>0</v>
      </c>
    </row>
    <row r="7" spans="2:15" s="33" customFormat="1" ht="16.5" x14ac:dyDescent="0.3">
      <c r="B7" s="591"/>
      <c r="C7" s="322" t="s">
        <v>128</v>
      </c>
      <c r="D7" s="324">
        <v>9</v>
      </c>
      <c r="E7" s="324">
        <v>0</v>
      </c>
      <c r="F7" s="324">
        <v>0</v>
      </c>
      <c r="G7" s="324">
        <v>0</v>
      </c>
      <c r="H7" s="324">
        <v>0</v>
      </c>
      <c r="I7" s="324">
        <v>0</v>
      </c>
      <c r="J7" s="324">
        <v>9</v>
      </c>
      <c r="K7" s="324">
        <v>0</v>
      </c>
      <c r="L7" s="324">
        <v>0</v>
      </c>
      <c r="M7" s="324">
        <v>0</v>
      </c>
    </row>
    <row r="8" spans="2:15" s="33" customFormat="1" ht="16.5" x14ac:dyDescent="0.3">
      <c r="B8" s="591"/>
      <c r="C8" s="322" t="s">
        <v>132</v>
      </c>
      <c r="D8" s="324">
        <v>2</v>
      </c>
      <c r="E8" s="324">
        <v>0</v>
      </c>
      <c r="F8" s="324">
        <v>0</v>
      </c>
      <c r="G8" s="324">
        <v>0</v>
      </c>
      <c r="H8" s="324">
        <v>0</v>
      </c>
      <c r="I8" s="324">
        <v>0</v>
      </c>
      <c r="J8" s="324">
        <v>2</v>
      </c>
      <c r="K8" s="324">
        <v>0</v>
      </c>
      <c r="L8" s="324">
        <v>0</v>
      </c>
      <c r="M8" s="324">
        <v>0</v>
      </c>
    </row>
    <row r="9" spans="2:15" s="33" customFormat="1" ht="16.5" x14ac:dyDescent="0.3">
      <c r="B9" s="591"/>
      <c r="C9" s="322" t="s">
        <v>133</v>
      </c>
      <c r="D9" s="324">
        <v>1</v>
      </c>
      <c r="E9" s="324">
        <v>0</v>
      </c>
      <c r="F9" s="324">
        <v>0</v>
      </c>
      <c r="G9" s="324">
        <v>0</v>
      </c>
      <c r="H9" s="324">
        <v>0</v>
      </c>
      <c r="I9" s="324">
        <v>0</v>
      </c>
      <c r="J9" s="324">
        <v>1</v>
      </c>
      <c r="K9" s="324">
        <v>0</v>
      </c>
      <c r="L9" s="324">
        <v>0</v>
      </c>
      <c r="M9" s="324">
        <v>0</v>
      </c>
    </row>
    <row r="10" spans="2:15" s="33" customFormat="1" ht="16.5" x14ac:dyDescent="0.3">
      <c r="B10" s="591"/>
      <c r="C10" s="322" t="s">
        <v>135</v>
      </c>
      <c r="D10" s="324">
        <v>1</v>
      </c>
      <c r="E10" s="324">
        <v>0</v>
      </c>
      <c r="F10" s="324">
        <v>0</v>
      </c>
      <c r="G10" s="324">
        <v>0</v>
      </c>
      <c r="H10" s="324">
        <v>0</v>
      </c>
      <c r="I10" s="324">
        <v>0</v>
      </c>
      <c r="J10" s="324">
        <v>1</v>
      </c>
      <c r="K10" s="324">
        <v>0</v>
      </c>
      <c r="L10" s="324">
        <v>0</v>
      </c>
      <c r="M10" s="324">
        <v>0</v>
      </c>
    </row>
    <row r="11" spans="2:15" s="33" customFormat="1" ht="16.5" x14ac:dyDescent="0.3">
      <c r="B11" s="591"/>
      <c r="C11" s="322" t="s">
        <v>136</v>
      </c>
      <c r="D11" s="324">
        <v>2</v>
      </c>
      <c r="E11" s="324">
        <v>0</v>
      </c>
      <c r="F11" s="324">
        <v>0</v>
      </c>
      <c r="G11" s="324">
        <v>0</v>
      </c>
      <c r="H11" s="324">
        <v>0</v>
      </c>
      <c r="I11" s="324">
        <v>0</v>
      </c>
      <c r="J11" s="324">
        <v>2</v>
      </c>
      <c r="K11" s="324">
        <v>0</v>
      </c>
      <c r="L11" s="324">
        <v>0</v>
      </c>
      <c r="M11" s="324">
        <v>0</v>
      </c>
    </row>
    <row r="12" spans="2:15" s="33" customFormat="1" ht="16.5" x14ac:dyDescent="0.3">
      <c r="B12" s="592"/>
      <c r="C12" s="322" t="s">
        <v>143</v>
      </c>
      <c r="D12" s="324">
        <v>1</v>
      </c>
      <c r="E12" s="324">
        <v>0</v>
      </c>
      <c r="F12" s="324">
        <v>0</v>
      </c>
      <c r="G12" s="324">
        <v>0</v>
      </c>
      <c r="H12" s="324">
        <v>0</v>
      </c>
      <c r="I12" s="324">
        <v>0</v>
      </c>
      <c r="J12" s="324">
        <v>1</v>
      </c>
      <c r="K12" s="324">
        <v>0</v>
      </c>
      <c r="L12" s="324">
        <v>0</v>
      </c>
      <c r="M12" s="324">
        <v>0</v>
      </c>
    </row>
    <row r="13" spans="2:15" s="42" customFormat="1" x14ac:dyDescent="0.2">
      <c r="B13" s="590" t="s">
        <v>99</v>
      </c>
      <c r="C13" s="323" t="s">
        <v>32</v>
      </c>
      <c r="D13" s="436">
        <v>16</v>
      </c>
      <c r="E13" s="436">
        <v>5</v>
      </c>
      <c r="F13" s="436">
        <v>0</v>
      </c>
      <c r="G13" s="436">
        <v>0</v>
      </c>
      <c r="H13" s="436">
        <v>0</v>
      </c>
      <c r="I13" s="436">
        <v>0</v>
      </c>
      <c r="J13" s="436">
        <v>11</v>
      </c>
      <c r="K13" s="436">
        <v>0</v>
      </c>
      <c r="L13" s="436">
        <v>0</v>
      </c>
      <c r="M13" s="436">
        <v>0</v>
      </c>
    </row>
    <row r="14" spans="2:15" s="42" customFormat="1" x14ac:dyDescent="0.2">
      <c r="B14" s="591"/>
      <c r="C14" s="322" t="s">
        <v>144</v>
      </c>
      <c r="D14" s="324">
        <v>10</v>
      </c>
      <c r="E14" s="324">
        <v>5</v>
      </c>
      <c r="F14" s="324">
        <v>0</v>
      </c>
      <c r="G14" s="324">
        <v>0</v>
      </c>
      <c r="H14" s="324">
        <v>0</v>
      </c>
      <c r="I14" s="324">
        <v>0</v>
      </c>
      <c r="J14" s="324">
        <v>5</v>
      </c>
      <c r="K14" s="324">
        <v>0</v>
      </c>
      <c r="L14" s="324">
        <v>0</v>
      </c>
      <c r="M14" s="324">
        <v>0</v>
      </c>
    </row>
    <row r="15" spans="2:15" s="33" customFormat="1" ht="16.5" x14ac:dyDescent="0.3">
      <c r="B15" s="591"/>
      <c r="C15" s="322" t="s">
        <v>916</v>
      </c>
      <c r="D15" s="324">
        <v>5</v>
      </c>
      <c r="E15" s="324">
        <v>0</v>
      </c>
      <c r="F15" s="324">
        <v>0</v>
      </c>
      <c r="G15" s="324">
        <v>0</v>
      </c>
      <c r="H15" s="324">
        <v>0</v>
      </c>
      <c r="I15" s="324">
        <v>0</v>
      </c>
      <c r="J15" s="324">
        <v>5</v>
      </c>
      <c r="K15" s="324">
        <v>0</v>
      </c>
      <c r="L15" s="324">
        <v>0</v>
      </c>
      <c r="M15" s="324">
        <v>0</v>
      </c>
    </row>
    <row r="16" spans="2:15" s="33" customFormat="1" ht="16.5" x14ac:dyDescent="0.3">
      <c r="B16" s="592"/>
      <c r="C16" s="322" t="s">
        <v>149</v>
      </c>
      <c r="D16" s="324">
        <v>1</v>
      </c>
      <c r="E16" s="324">
        <v>0</v>
      </c>
      <c r="F16" s="324">
        <v>0</v>
      </c>
      <c r="G16" s="324">
        <v>0</v>
      </c>
      <c r="H16" s="324">
        <v>0</v>
      </c>
      <c r="I16" s="324">
        <v>0</v>
      </c>
      <c r="J16" s="324">
        <v>1</v>
      </c>
      <c r="K16" s="324">
        <v>0</v>
      </c>
      <c r="L16" s="324">
        <v>0</v>
      </c>
      <c r="M16" s="324">
        <v>0</v>
      </c>
    </row>
    <row r="17" spans="2:13" s="42" customFormat="1" x14ac:dyDescent="0.2">
      <c r="B17" s="590" t="s">
        <v>107</v>
      </c>
      <c r="C17" s="323" t="s">
        <v>32</v>
      </c>
      <c r="D17" s="436">
        <v>9</v>
      </c>
      <c r="E17" s="436">
        <v>1</v>
      </c>
      <c r="F17" s="436">
        <v>0</v>
      </c>
      <c r="G17" s="436">
        <v>0</v>
      </c>
      <c r="H17" s="436">
        <v>0</v>
      </c>
      <c r="I17" s="436">
        <v>0</v>
      </c>
      <c r="J17" s="436">
        <v>8</v>
      </c>
      <c r="K17" s="436">
        <v>0</v>
      </c>
      <c r="L17" s="436">
        <v>0</v>
      </c>
      <c r="M17" s="436">
        <v>0</v>
      </c>
    </row>
    <row r="18" spans="2:13" s="33" customFormat="1" ht="16.5" x14ac:dyDescent="0.3">
      <c r="B18" s="591"/>
      <c r="C18" s="322" t="s">
        <v>153</v>
      </c>
      <c r="D18" s="324">
        <v>1</v>
      </c>
      <c r="E18" s="324">
        <v>0</v>
      </c>
      <c r="F18" s="324">
        <v>0</v>
      </c>
      <c r="G18" s="324">
        <v>0</v>
      </c>
      <c r="H18" s="324">
        <v>0</v>
      </c>
      <c r="I18" s="324">
        <v>0</v>
      </c>
      <c r="J18" s="324">
        <v>1</v>
      </c>
      <c r="K18" s="324">
        <v>0</v>
      </c>
      <c r="L18" s="324">
        <v>0</v>
      </c>
      <c r="M18" s="324">
        <v>0</v>
      </c>
    </row>
    <row r="19" spans="2:13" s="33" customFormat="1" ht="16.5" x14ac:dyDescent="0.3">
      <c r="B19" s="591"/>
      <c r="C19" s="322" t="s">
        <v>917</v>
      </c>
      <c r="D19" s="324">
        <v>1</v>
      </c>
      <c r="E19" s="324">
        <v>0</v>
      </c>
      <c r="F19" s="324">
        <v>0</v>
      </c>
      <c r="G19" s="324">
        <v>0</v>
      </c>
      <c r="H19" s="324">
        <v>0</v>
      </c>
      <c r="I19" s="324">
        <v>0</v>
      </c>
      <c r="J19" s="324">
        <v>1</v>
      </c>
      <c r="K19" s="324">
        <v>0</v>
      </c>
      <c r="L19" s="324">
        <v>0</v>
      </c>
      <c r="M19" s="324">
        <v>0</v>
      </c>
    </row>
    <row r="20" spans="2:13" s="42" customFormat="1" x14ac:dyDescent="0.2">
      <c r="B20" s="591"/>
      <c r="C20" s="322" t="s">
        <v>107</v>
      </c>
      <c r="D20" s="324">
        <v>1</v>
      </c>
      <c r="E20" s="324">
        <v>1</v>
      </c>
      <c r="F20" s="324">
        <v>0</v>
      </c>
      <c r="G20" s="324">
        <v>0</v>
      </c>
      <c r="H20" s="324">
        <v>0</v>
      </c>
      <c r="I20" s="324">
        <v>0</v>
      </c>
      <c r="J20" s="324">
        <v>0</v>
      </c>
      <c r="K20" s="324">
        <v>0</v>
      </c>
      <c r="L20" s="324">
        <v>0</v>
      </c>
      <c r="M20" s="324">
        <v>0</v>
      </c>
    </row>
    <row r="21" spans="2:13" s="33" customFormat="1" ht="16.5" x14ac:dyDescent="0.3">
      <c r="B21" s="592"/>
      <c r="C21" s="322" t="s">
        <v>154</v>
      </c>
      <c r="D21" s="324">
        <v>6</v>
      </c>
      <c r="E21" s="324">
        <v>0</v>
      </c>
      <c r="F21" s="324">
        <v>0</v>
      </c>
      <c r="G21" s="324">
        <v>0</v>
      </c>
      <c r="H21" s="324">
        <v>0</v>
      </c>
      <c r="I21" s="324">
        <v>0</v>
      </c>
      <c r="J21" s="324">
        <v>6</v>
      </c>
      <c r="K21" s="324">
        <v>0</v>
      </c>
      <c r="L21" s="324">
        <v>0</v>
      </c>
      <c r="M21" s="324">
        <v>0</v>
      </c>
    </row>
    <row r="22" spans="2:13" s="42" customFormat="1" x14ac:dyDescent="0.2">
      <c r="B22" s="590" t="s">
        <v>104</v>
      </c>
      <c r="C22" s="323" t="s">
        <v>32</v>
      </c>
      <c r="D22" s="436">
        <v>17</v>
      </c>
      <c r="E22" s="436">
        <v>0</v>
      </c>
      <c r="F22" s="436">
        <v>0</v>
      </c>
      <c r="G22" s="436">
        <v>1</v>
      </c>
      <c r="H22" s="436">
        <v>0</v>
      </c>
      <c r="I22" s="436">
        <v>0</v>
      </c>
      <c r="J22" s="436">
        <v>15</v>
      </c>
      <c r="K22" s="436">
        <v>0</v>
      </c>
      <c r="L22" s="436">
        <v>0</v>
      </c>
      <c r="M22" s="436">
        <v>1</v>
      </c>
    </row>
    <row r="23" spans="2:13" s="33" customFormat="1" ht="16.5" x14ac:dyDescent="0.3">
      <c r="B23" s="591"/>
      <c r="C23" s="322" t="s">
        <v>157</v>
      </c>
      <c r="D23" s="324">
        <v>9</v>
      </c>
      <c r="E23" s="324">
        <v>0</v>
      </c>
      <c r="F23" s="324">
        <v>0</v>
      </c>
      <c r="G23" s="324">
        <v>1</v>
      </c>
      <c r="H23" s="324">
        <v>0</v>
      </c>
      <c r="I23" s="324">
        <v>0</v>
      </c>
      <c r="J23" s="324">
        <v>8</v>
      </c>
      <c r="K23" s="324">
        <v>0</v>
      </c>
      <c r="L23" s="324">
        <v>0</v>
      </c>
      <c r="M23" s="324">
        <v>0</v>
      </c>
    </row>
    <row r="24" spans="2:13" s="33" customFormat="1" ht="16.5" x14ac:dyDescent="0.3">
      <c r="B24" s="591"/>
      <c r="C24" s="322" t="s">
        <v>158</v>
      </c>
      <c r="D24" s="324">
        <v>4</v>
      </c>
      <c r="E24" s="324">
        <v>0</v>
      </c>
      <c r="F24" s="324">
        <v>0</v>
      </c>
      <c r="G24" s="324">
        <v>0</v>
      </c>
      <c r="H24" s="324">
        <v>0</v>
      </c>
      <c r="I24" s="324">
        <v>0</v>
      </c>
      <c r="J24" s="324">
        <v>4</v>
      </c>
      <c r="K24" s="324">
        <v>0</v>
      </c>
      <c r="L24" s="324">
        <v>0</v>
      </c>
      <c r="M24" s="324">
        <v>0</v>
      </c>
    </row>
    <row r="25" spans="2:13" s="33" customFormat="1" ht="16.5" x14ac:dyDescent="0.3">
      <c r="B25" s="591"/>
      <c r="C25" s="322" t="s">
        <v>159</v>
      </c>
      <c r="D25" s="324">
        <v>1</v>
      </c>
      <c r="E25" s="324">
        <v>0</v>
      </c>
      <c r="F25" s="324">
        <v>0</v>
      </c>
      <c r="G25" s="324">
        <v>0</v>
      </c>
      <c r="H25" s="324">
        <v>0</v>
      </c>
      <c r="I25" s="324">
        <v>0</v>
      </c>
      <c r="J25" s="324">
        <v>1</v>
      </c>
      <c r="K25" s="324">
        <v>0</v>
      </c>
      <c r="L25" s="324">
        <v>0</v>
      </c>
      <c r="M25" s="324">
        <v>0</v>
      </c>
    </row>
    <row r="26" spans="2:13" s="42" customFormat="1" x14ac:dyDescent="0.2">
      <c r="B26" s="592"/>
      <c r="C26" s="322" t="s">
        <v>675</v>
      </c>
      <c r="D26" s="324">
        <v>3</v>
      </c>
      <c r="E26" s="324">
        <v>0</v>
      </c>
      <c r="F26" s="324">
        <v>0</v>
      </c>
      <c r="G26" s="324">
        <v>0</v>
      </c>
      <c r="H26" s="324">
        <v>0</v>
      </c>
      <c r="I26" s="324">
        <v>0</v>
      </c>
      <c r="J26" s="324">
        <v>2</v>
      </c>
      <c r="K26" s="324">
        <v>0</v>
      </c>
      <c r="L26" s="324">
        <v>0</v>
      </c>
      <c r="M26" s="324">
        <v>1</v>
      </c>
    </row>
    <row r="27" spans="2:13" s="42" customFormat="1" x14ac:dyDescent="0.2">
      <c r="B27" s="590" t="s">
        <v>114</v>
      </c>
      <c r="C27" s="323" t="s">
        <v>32</v>
      </c>
      <c r="D27" s="436">
        <v>36</v>
      </c>
      <c r="E27" s="436">
        <v>7</v>
      </c>
      <c r="F27" s="436">
        <v>0</v>
      </c>
      <c r="G27" s="436">
        <v>1</v>
      </c>
      <c r="H27" s="436">
        <v>0</v>
      </c>
      <c r="I27" s="436">
        <v>0</v>
      </c>
      <c r="J27" s="436">
        <v>28</v>
      </c>
      <c r="K27" s="436">
        <v>0</v>
      </c>
      <c r="L27" s="436">
        <v>0</v>
      </c>
      <c r="M27" s="436">
        <v>0</v>
      </c>
    </row>
    <row r="28" spans="2:13" s="33" customFormat="1" ht="16.5" x14ac:dyDescent="0.3">
      <c r="B28" s="591"/>
      <c r="C28" s="322" t="s">
        <v>161</v>
      </c>
      <c r="D28" s="324">
        <v>13</v>
      </c>
      <c r="E28" s="324">
        <v>2</v>
      </c>
      <c r="F28" s="324">
        <v>0</v>
      </c>
      <c r="G28" s="324">
        <v>0</v>
      </c>
      <c r="H28" s="324">
        <v>0</v>
      </c>
      <c r="I28" s="324">
        <v>0</v>
      </c>
      <c r="J28" s="324">
        <v>11</v>
      </c>
      <c r="K28" s="324">
        <v>0</v>
      </c>
      <c r="L28" s="324">
        <v>0</v>
      </c>
      <c r="M28" s="324">
        <v>0</v>
      </c>
    </row>
    <row r="29" spans="2:13" x14ac:dyDescent="0.25">
      <c r="B29" s="591"/>
      <c r="C29" s="322" t="s">
        <v>676</v>
      </c>
      <c r="D29" s="324">
        <v>7</v>
      </c>
      <c r="E29" s="324">
        <v>0</v>
      </c>
      <c r="F29" s="324">
        <v>0</v>
      </c>
      <c r="G29" s="324">
        <v>0</v>
      </c>
      <c r="H29" s="324">
        <v>0</v>
      </c>
      <c r="I29" s="324">
        <v>0</v>
      </c>
      <c r="J29" s="324">
        <v>7</v>
      </c>
      <c r="K29" s="324">
        <v>0</v>
      </c>
      <c r="L29" s="324">
        <v>0</v>
      </c>
      <c r="M29" s="324">
        <v>0</v>
      </c>
    </row>
    <row r="30" spans="2:13" s="336" customFormat="1" x14ac:dyDescent="0.25">
      <c r="B30" s="591"/>
      <c r="C30" s="322" t="s">
        <v>164</v>
      </c>
      <c r="D30" s="324">
        <v>3</v>
      </c>
      <c r="E30" s="324">
        <v>0</v>
      </c>
      <c r="F30" s="324">
        <v>0</v>
      </c>
      <c r="G30" s="324">
        <v>0</v>
      </c>
      <c r="H30" s="324">
        <v>0</v>
      </c>
      <c r="I30" s="324">
        <v>0</v>
      </c>
      <c r="J30" s="324">
        <v>3</v>
      </c>
      <c r="K30" s="324">
        <v>0</v>
      </c>
      <c r="L30" s="324">
        <v>0</v>
      </c>
      <c r="M30" s="324">
        <v>0</v>
      </c>
    </row>
    <row r="31" spans="2:13" x14ac:dyDescent="0.25">
      <c r="B31" s="591"/>
      <c r="C31" s="322" t="s">
        <v>677</v>
      </c>
      <c r="D31" s="324">
        <v>5</v>
      </c>
      <c r="E31" s="324">
        <v>3</v>
      </c>
      <c r="F31" s="324">
        <v>0</v>
      </c>
      <c r="G31" s="324">
        <v>0</v>
      </c>
      <c r="H31" s="324">
        <v>0</v>
      </c>
      <c r="I31" s="324">
        <v>0</v>
      </c>
      <c r="J31" s="324">
        <v>2</v>
      </c>
      <c r="K31" s="324">
        <v>0</v>
      </c>
      <c r="L31" s="324">
        <v>0</v>
      </c>
      <c r="M31" s="324">
        <v>0</v>
      </c>
    </row>
    <row r="32" spans="2:13" x14ac:dyDescent="0.25">
      <c r="B32" s="591"/>
      <c r="C32" s="322" t="s">
        <v>165</v>
      </c>
      <c r="D32" s="324">
        <v>5</v>
      </c>
      <c r="E32" s="324">
        <v>2</v>
      </c>
      <c r="F32" s="324">
        <v>0</v>
      </c>
      <c r="G32" s="324">
        <v>1</v>
      </c>
      <c r="H32" s="324">
        <v>0</v>
      </c>
      <c r="I32" s="324">
        <v>0</v>
      </c>
      <c r="J32" s="324">
        <v>2</v>
      </c>
      <c r="K32" s="324">
        <v>0</v>
      </c>
      <c r="L32" s="324">
        <v>0</v>
      </c>
      <c r="M32" s="324">
        <v>0</v>
      </c>
    </row>
    <row r="33" spans="2:13" x14ac:dyDescent="0.25">
      <c r="B33" s="591"/>
      <c r="C33" s="322" t="s">
        <v>678</v>
      </c>
      <c r="D33" s="324">
        <v>2</v>
      </c>
      <c r="E33" s="324">
        <v>0</v>
      </c>
      <c r="F33" s="324">
        <v>0</v>
      </c>
      <c r="G33" s="324">
        <v>0</v>
      </c>
      <c r="H33" s="324">
        <v>0</v>
      </c>
      <c r="I33" s="324">
        <v>0</v>
      </c>
      <c r="J33" s="324">
        <v>2</v>
      </c>
      <c r="K33" s="324">
        <v>0</v>
      </c>
      <c r="L33" s="324">
        <v>0</v>
      </c>
      <c r="M33" s="324">
        <v>0</v>
      </c>
    </row>
    <row r="34" spans="2:13" x14ac:dyDescent="0.25">
      <c r="B34" s="592"/>
      <c r="C34" s="322" t="s">
        <v>166</v>
      </c>
      <c r="D34" s="324">
        <v>1</v>
      </c>
      <c r="E34" s="324">
        <v>0</v>
      </c>
      <c r="F34" s="324">
        <v>0</v>
      </c>
      <c r="G34" s="324">
        <v>0</v>
      </c>
      <c r="H34" s="324">
        <v>0</v>
      </c>
      <c r="I34" s="324">
        <v>0</v>
      </c>
      <c r="J34" s="324">
        <v>1</v>
      </c>
      <c r="K34" s="324">
        <v>0</v>
      </c>
      <c r="L34" s="324">
        <v>0</v>
      </c>
      <c r="M34" s="324">
        <v>0</v>
      </c>
    </row>
    <row r="35" spans="2:13" s="336" customFormat="1" ht="13.5" x14ac:dyDescent="0.25">
      <c r="B35" s="590" t="s">
        <v>106</v>
      </c>
      <c r="C35" s="323" t="s">
        <v>32</v>
      </c>
      <c r="D35" s="436">
        <v>29</v>
      </c>
      <c r="E35" s="436">
        <v>8</v>
      </c>
      <c r="F35" s="436">
        <v>0</v>
      </c>
      <c r="G35" s="436">
        <v>0</v>
      </c>
      <c r="H35" s="436">
        <v>0</v>
      </c>
      <c r="I35" s="436">
        <v>0</v>
      </c>
      <c r="J35" s="436">
        <v>20</v>
      </c>
      <c r="K35" s="436">
        <v>0</v>
      </c>
      <c r="L35" s="436">
        <v>0</v>
      </c>
      <c r="M35" s="436">
        <v>1</v>
      </c>
    </row>
    <row r="36" spans="2:13" x14ac:dyDescent="0.25">
      <c r="B36" s="591"/>
      <c r="C36" s="322" t="s">
        <v>167</v>
      </c>
      <c r="D36" s="324">
        <v>18</v>
      </c>
      <c r="E36" s="324">
        <v>4</v>
      </c>
      <c r="F36" s="324">
        <v>0</v>
      </c>
      <c r="G36" s="324">
        <v>0</v>
      </c>
      <c r="H36" s="324">
        <v>0</v>
      </c>
      <c r="I36" s="324">
        <v>0</v>
      </c>
      <c r="J36" s="324">
        <v>13</v>
      </c>
      <c r="K36" s="324">
        <v>0</v>
      </c>
      <c r="L36" s="324">
        <v>0</v>
      </c>
      <c r="M36" s="324">
        <v>1</v>
      </c>
    </row>
    <row r="37" spans="2:13" s="336" customFormat="1" x14ac:dyDescent="0.25">
      <c r="B37" s="591"/>
      <c r="C37" s="322" t="s">
        <v>168</v>
      </c>
      <c r="D37" s="324">
        <v>2</v>
      </c>
      <c r="E37" s="324">
        <v>1</v>
      </c>
      <c r="F37" s="324">
        <v>0</v>
      </c>
      <c r="G37" s="324">
        <v>0</v>
      </c>
      <c r="H37" s="324">
        <v>0</v>
      </c>
      <c r="I37" s="324">
        <v>0</v>
      </c>
      <c r="J37" s="324">
        <v>1</v>
      </c>
      <c r="K37" s="324">
        <v>0</v>
      </c>
      <c r="L37" s="324">
        <v>0</v>
      </c>
      <c r="M37" s="324">
        <v>0</v>
      </c>
    </row>
    <row r="38" spans="2:13" x14ac:dyDescent="0.25">
      <c r="B38" s="591"/>
      <c r="C38" s="322" t="s">
        <v>169</v>
      </c>
      <c r="D38" s="324">
        <v>1</v>
      </c>
      <c r="E38" s="324">
        <v>0</v>
      </c>
      <c r="F38" s="324">
        <v>0</v>
      </c>
      <c r="G38" s="324">
        <v>0</v>
      </c>
      <c r="H38" s="324">
        <v>0</v>
      </c>
      <c r="I38" s="324">
        <v>0</v>
      </c>
      <c r="J38" s="324">
        <v>1</v>
      </c>
      <c r="K38" s="324">
        <v>0</v>
      </c>
      <c r="L38" s="324">
        <v>0</v>
      </c>
      <c r="M38" s="324">
        <v>0</v>
      </c>
    </row>
    <row r="39" spans="2:13" x14ac:dyDescent="0.25">
      <c r="B39" s="591"/>
      <c r="C39" s="322" t="s">
        <v>171</v>
      </c>
      <c r="D39" s="324">
        <v>3</v>
      </c>
      <c r="E39" s="324">
        <v>3</v>
      </c>
      <c r="F39" s="324">
        <v>0</v>
      </c>
      <c r="G39" s="324">
        <v>0</v>
      </c>
      <c r="H39" s="324">
        <v>0</v>
      </c>
      <c r="I39" s="324">
        <v>0</v>
      </c>
      <c r="J39" s="324">
        <v>0</v>
      </c>
      <c r="K39" s="324">
        <v>0</v>
      </c>
      <c r="L39" s="324">
        <v>0</v>
      </c>
      <c r="M39" s="324">
        <v>0</v>
      </c>
    </row>
    <row r="40" spans="2:13" x14ac:dyDescent="0.25">
      <c r="B40" s="591"/>
      <c r="C40" s="322" t="s">
        <v>172</v>
      </c>
      <c r="D40" s="324">
        <v>4</v>
      </c>
      <c r="E40" s="324">
        <v>0</v>
      </c>
      <c r="F40" s="324">
        <v>0</v>
      </c>
      <c r="G40" s="324">
        <v>0</v>
      </c>
      <c r="H40" s="324">
        <v>0</v>
      </c>
      <c r="I40" s="324">
        <v>0</v>
      </c>
      <c r="J40" s="324">
        <v>4</v>
      </c>
      <c r="K40" s="324">
        <v>0</v>
      </c>
      <c r="L40" s="324">
        <v>0</v>
      </c>
      <c r="M40" s="324">
        <v>0</v>
      </c>
    </row>
    <row r="41" spans="2:13" x14ac:dyDescent="0.25">
      <c r="B41" s="592"/>
      <c r="C41" s="322" t="s">
        <v>174</v>
      </c>
      <c r="D41" s="324">
        <v>1</v>
      </c>
      <c r="E41" s="324">
        <v>0</v>
      </c>
      <c r="F41" s="324">
        <v>0</v>
      </c>
      <c r="G41" s="324">
        <v>0</v>
      </c>
      <c r="H41" s="324">
        <v>0</v>
      </c>
      <c r="I41" s="324">
        <v>0</v>
      </c>
      <c r="J41" s="324">
        <v>1</v>
      </c>
      <c r="K41" s="324">
        <v>0</v>
      </c>
      <c r="L41" s="324">
        <v>0</v>
      </c>
      <c r="M41" s="324">
        <v>0</v>
      </c>
    </row>
    <row r="42" spans="2:13" s="336" customFormat="1" ht="13.5" x14ac:dyDescent="0.25">
      <c r="B42" s="590" t="s">
        <v>101</v>
      </c>
      <c r="C42" s="323" t="s">
        <v>32</v>
      </c>
      <c r="D42" s="436">
        <v>42</v>
      </c>
      <c r="E42" s="436">
        <v>0</v>
      </c>
      <c r="F42" s="436">
        <v>0</v>
      </c>
      <c r="G42" s="436">
        <v>2</v>
      </c>
      <c r="H42" s="436">
        <v>0</v>
      </c>
      <c r="I42" s="436">
        <v>0</v>
      </c>
      <c r="J42" s="436">
        <v>39</v>
      </c>
      <c r="K42" s="436">
        <v>0</v>
      </c>
      <c r="L42" s="436">
        <v>1</v>
      </c>
      <c r="M42" s="436">
        <v>0</v>
      </c>
    </row>
    <row r="43" spans="2:13" x14ac:dyDescent="0.25">
      <c r="B43" s="591"/>
      <c r="C43" s="322" t="s">
        <v>211</v>
      </c>
      <c r="D43" s="324">
        <v>34</v>
      </c>
      <c r="E43" s="324">
        <v>0</v>
      </c>
      <c r="F43" s="324">
        <v>0</v>
      </c>
      <c r="G43" s="324">
        <v>2</v>
      </c>
      <c r="H43" s="324">
        <v>0</v>
      </c>
      <c r="I43" s="324">
        <v>0</v>
      </c>
      <c r="J43" s="324">
        <v>32</v>
      </c>
      <c r="K43" s="324">
        <v>0</v>
      </c>
      <c r="L43" s="324">
        <v>0</v>
      </c>
      <c r="M43" s="324">
        <v>0</v>
      </c>
    </row>
    <row r="44" spans="2:13" s="336" customFormat="1" x14ac:dyDescent="0.25">
      <c r="B44" s="591"/>
      <c r="C44" s="322" t="s">
        <v>216</v>
      </c>
      <c r="D44" s="324">
        <v>1</v>
      </c>
      <c r="E44" s="324">
        <v>0</v>
      </c>
      <c r="F44" s="324">
        <v>0</v>
      </c>
      <c r="G44" s="324">
        <v>0</v>
      </c>
      <c r="H44" s="324">
        <v>0</v>
      </c>
      <c r="I44" s="324">
        <v>0</v>
      </c>
      <c r="J44" s="324">
        <v>1</v>
      </c>
      <c r="K44" s="324">
        <v>0</v>
      </c>
      <c r="L44" s="324">
        <v>0</v>
      </c>
      <c r="M44" s="324">
        <v>0</v>
      </c>
    </row>
    <row r="45" spans="2:13" x14ac:dyDescent="0.25">
      <c r="B45" s="591"/>
      <c r="C45" s="322" t="s">
        <v>217</v>
      </c>
      <c r="D45" s="324">
        <v>3</v>
      </c>
      <c r="E45" s="324">
        <v>0</v>
      </c>
      <c r="F45" s="324">
        <v>0</v>
      </c>
      <c r="G45" s="324">
        <v>0</v>
      </c>
      <c r="H45" s="324">
        <v>0</v>
      </c>
      <c r="I45" s="324">
        <v>0</v>
      </c>
      <c r="J45" s="324">
        <v>2</v>
      </c>
      <c r="K45" s="324">
        <v>0</v>
      </c>
      <c r="L45" s="324">
        <v>1</v>
      </c>
      <c r="M45" s="324">
        <v>0</v>
      </c>
    </row>
    <row r="46" spans="2:13" x14ac:dyDescent="0.25">
      <c r="B46" s="591"/>
      <c r="C46" s="322" t="s">
        <v>362</v>
      </c>
      <c r="D46" s="324">
        <v>2</v>
      </c>
      <c r="E46" s="324">
        <v>0</v>
      </c>
      <c r="F46" s="324">
        <v>0</v>
      </c>
      <c r="G46" s="324">
        <v>0</v>
      </c>
      <c r="H46" s="324">
        <v>0</v>
      </c>
      <c r="I46" s="324">
        <v>0</v>
      </c>
      <c r="J46" s="324">
        <v>2</v>
      </c>
      <c r="K46" s="324">
        <v>0</v>
      </c>
      <c r="L46" s="324">
        <v>0</v>
      </c>
      <c r="M46" s="324">
        <v>0</v>
      </c>
    </row>
    <row r="47" spans="2:13" x14ac:dyDescent="0.25">
      <c r="B47" s="592"/>
      <c r="C47" s="322" t="s">
        <v>203</v>
      </c>
      <c r="D47" s="324">
        <v>2</v>
      </c>
      <c r="E47" s="324">
        <v>0</v>
      </c>
      <c r="F47" s="324">
        <v>0</v>
      </c>
      <c r="G47" s="324">
        <v>0</v>
      </c>
      <c r="H47" s="324">
        <v>0</v>
      </c>
      <c r="I47" s="324">
        <v>0</v>
      </c>
      <c r="J47" s="324">
        <v>2</v>
      </c>
      <c r="K47" s="324">
        <v>0</v>
      </c>
      <c r="L47" s="324">
        <v>0</v>
      </c>
      <c r="M47" s="324">
        <v>0</v>
      </c>
    </row>
    <row r="48" spans="2:13" s="336" customFormat="1" ht="13.5" x14ac:dyDescent="0.25">
      <c r="B48" s="590" t="s">
        <v>113</v>
      </c>
      <c r="C48" s="323" t="s">
        <v>32</v>
      </c>
      <c r="D48" s="436">
        <v>6</v>
      </c>
      <c r="E48" s="436">
        <v>0</v>
      </c>
      <c r="F48" s="436">
        <v>0</v>
      </c>
      <c r="G48" s="436">
        <v>1</v>
      </c>
      <c r="H48" s="436">
        <v>1</v>
      </c>
      <c r="I48" s="436">
        <v>0</v>
      </c>
      <c r="J48" s="436">
        <v>4</v>
      </c>
      <c r="K48" s="436">
        <v>0</v>
      </c>
      <c r="L48" s="436">
        <v>0</v>
      </c>
      <c r="M48" s="436">
        <v>0</v>
      </c>
    </row>
    <row r="49" spans="2:13" x14ac:dyDescent="0.25">
      <c r="B49" s="591"/>
      <c r="C49" s="322" t="s">
        <v>113</v>
      </c>
      <c r="D49" s="324">
        <v>3</v>
      </c>
      <c r="E49" s="324">
        <v>0</v>
      </c>
      <c r="F49" s="324">
        <v>0</v>
      </c>
      <c r="G49" s="324">
        <v>0</v>
      </c>
      <c r="H49" s="324">
        <v>1</v>
      </c>
      <c r="I49" s="324">
        <v>0</v>
      </c>
      <c r="J49" s="324">
        <v>2</v>
      </c>
      <c r="K49" s="324">
        <v>0</v>
      </c>
      <c r="L49" s="324">
        <v>0</v>
      </c>
      <c r="M49" s="324">
        <v>0</v>
      </c>
    </row>
    <row r="50" spans="2:13" s="336" customFormat="1" x14ac:dyDescent="0.25">
      <c r="B50" s="591"/>
      <c r="C50" s="322" t="s">
        <v>669</v>
      </c>
      <c r="D50" s="324">
        <v>1</v>
      </c>
      <c r="E50" s="324">
        <v>0</v>
      </c>
      <c r="F50" s="324">
        <v>0</v>
      </c>
      <c r="G50" s="324">
        <v>0</v>
      </c>
      <c r="H50" s="324">
        <v>0</v>
      </c>
      <c r="I50" s="324">
        <v>0</v>
      </c>
      <c r="J50" s="324">
        <v>1</v>
      </c>
      <c r="K50" s="324">
        <v>0</v>
      </c>
      <c r="L50" s="324">
        <v>0</v>
      </c>
      <c r="M50" s="324">
        <v>0</v>
      </c>
    </row>
    <row r="51" spans="2:13" x14ac:dyDescent="0.25">
      <c r="B51" s="592"/>
      <c r="C51" s="322" t="s">
        <v>146</v>
      </c>
      <c r="D51" s="324">
        <v>2</v>
      </c>
      <c r="E51" s="324">
        <v>0</v>
      </c>
      <c r="F51" s="324">
        <v>0</v>
      </c>
      <c r="G51" s="324">
        <v>1</v>
      </c>
      <c r="H51" s="324">
        <v>0</v>
      </c>
      <c r="I51" s="324">
        <v>0</v>
      </c>
      <c r="J51" s="324">
        <v>1</v>
      </c>
      <c r="K51" s="324">
        <v>0</v>
      </c>
      <c r="L51" s="324">
        <v>0</v>
      </c>
      <c r="M51" s="324">
        <v>0</v>
      </c>
    </row>
    <row r="52" spans="2:13" s="336" customFormat="1" ht="13.5" x14ac:dyDescent="0.25">
      <c r="B52" s="590" t="s">
        <v>108</v>
      </c>
      <c r="C52" s="323" t="s">
        <v>32</v>
      </c>
      <c r="D52" s="436">
        <v>730</v>
      </c>
      <c r="E52" s="436">
        <v>5</v>
      </c>
      <c r="F52" s="436">
        <v>12</v>
      </c>
      <c r="G52" s="436">
        <v>16</v>
      </c>
      <c r="H52" s="436">
        <v>4</v>
      </c>
      <c r="I52" s="436">
        <v>8</v>
      </c>
      <c r="J52" s="436">
        <v>672</v>
      </c>
      <c r="K52" s="436">
        <v>5</v>
      </c>
      <c r="L52" s="436">
        <v>2</v>
      </c>
      <c r="M52" s="436">
        <v>6</v>
      </c>
    </row>
    <row r="53" spans="2:13" s="336" customFormat="1" x14ac:dyDescent="0.25">
      <c r="B53" s="591"/>
      <c r="C53" s="322" t="s">
        <v>228</v>
      </c>
      <c r="D53" s="324">
        <v>567</v>
      </c>
      <c r="E53" s="324">
        <v>4</v>
      </c>
      <c r="F53" s="324">
        <v>12</v>
      </c>
      <c r="G53" s="324">
        <v>15</v>
      </c>
      <c r="H53" s="324">
        <v>3</v>
      </c>
      <c r="I53" s="324">
        <v>3</v>
      </c>
      <c r="J53" s="324">
        <v>518</v>
      </c>
      <c r="K53" s="324">
        <v>5</v>
      </c>
      <c r="L53" s="324">
        <v>2</v>
      </c>
      <c r="M53" s="324">
        <v>5</v>
      </c>
    </row>
    <row r="54" spans="2:13" x14ac:dyDescent="0.25">
      <c r="B54" s="591"/>
      <c r="C54" s="322" t="s">
        <v>918</v>
      </c>
      <c r="D54" s="324">
        <v>5</v>
      </c>
      <c r="E54" s="324">
        <v>0</v>
      </c>
      <c r="F54" s="324">
        <v>0</v>
      </c>
      <c r="G54" s="324">
        <v>0</v>
      </c>
      <c r="H54" s="324">
        <v>0</v>
      </c>
      <c r="I54" s="324">
        <v>0</v>
      </c>
      <c r="J54" s="324">
        <v>5</v>
      </c>
      <c r="K54" s="324">
        <v>0</v>
      </c>
      <c r="L54" s="324">
        <v>0</v>
      </c>
      <c r="M54" s="324">
        <v>0</v>
      </c>
    </row>
    <row r="55" spans="2:13" x14ac:dyDescent="0.25">
      <c r="B55" s="591"/>
      <c r="C55" s="322" t="s">
        <v>230</v>
      </c>
      <c r="D55" s="324">
        <v>5</v>
      </c>
      <c r="E55" s="324">
        <v>0</v>
      </c>
      <c r="F55" s="324">
        <v>0</v>
      </c>
      <c r="G55" s="324">
        <v>0</v>
      </c>
      <c r="H55" s="324">
        <v>0</v>
      </c>
      <c r="I55" s="324">
        <v>0</v>
      </c>
      <c r="J55" s="324">
        <v>5</v>
      </c>
      <c r="K55" s="324">
        <v>0</v>
      </c>
      <c r="L55" s="324">
        <v>0</v>
      </c>
      <c r="M55" s="324">
        <v>0</v>
      </c>
    </row>
    <row r="56" spans="2:13" x14ac:dyDescent="0.25">
      <c r="B56" s="591"/>
      <c r="C56" s="322" t="s">
        <v>224</v>
      </c>
      <c r="D56" s="324">
        <v>16</v>
      </c>
      <c r="E56" s="324">
        <v>0</v>
      </c>
      <c r="F56" s="324">
        <v>0</v>
      </c>
      <c r="G56" s="324">
        <v>0</v>
      </c>
      <c r="H56" s="324">
        <v>0</v>
      </c>
      <c r="I56" s="324">
        <v>1</v>
      </c>
      <c r="J56" s="324">
        <v>15</v>
      </c>
      <c r="K56" s="324">
        <v>0</v>
      </c>
      <c r="L56" s="324">
        <v>0</v>
      </c>
      <c r="M56" s="324">
        <v>0</v>
      </c>
    </row>
    <row r="57" spans="2:13" x14ac:dyDescent="0.25">
      <c r="B57" s="591"/>
      <c r="C57" s="322" t="s">
        <v>232</v>
      </c>
      <c r="D57" s="324">
        <v>49</v>
      </c>
      <c r="E57" s="324">
        <v>1</v>
      </c>
      <c r="F57" s="324">
        <v>0</v>
      </c>
      <c r="G57" s="324">
        <v>0</v>
      </c>
      <c r="H57" s="324">
        <v>1</v>
      </c>
      <c r="I57" s="324">
        <v>2</v>
      </c>
      <c r="J57" s="324">
        <v>44</v>
      </c>
      <c r="K57" s="324">
        <v>0</v>
      </c>
      <c r="L57" s="324">
        <v>0</v>
      </c>
      <c r="M57" s="324">
        <v>1</v>
      </c>
    </row>
    <row r="58" spans="2:13" x14ac:dyDescent="0.25">
      <c r="B58" s="591"/>
      <c r="C58" s="322" t="s">
        <v>364</v>
      </c>
      <c r="D58" s="324">
        <v>6</v>
      </c>
      <c r="E58" s="324">
        <v>0</v>
      </c>
      <c r="F58" s="324">
        <v>0</v>
      </c>
      <c r="G58" s="324">
        <v>0</v>
      </c>
      <c r="H58" s="324">
        <v>0</v>
      </c>
      <c r="I58" s="324">
        <v>0</v>
      </c>
      <c r="J58" s="324">
        <v>6</v>
      </c>
      <c r="K58" s="324">
        <v>0</v>
      </c>
      <c r="L58" s="324">
        <v>0</v>
      </c>
      <c r="M58" s="324">
        <v>0</v>
      </c>
    </row>
    <row r="59" spans="2:13" x14ac:dyDescent="0.25">
      <c r="B59" s="591"/>
      <c r="C59" s="322" t="s">
        <v>163</v>
      </c>
      <c r="D59" s="324">
        <v>5</v>
      </c>
      <c r="E59" s="324">
        <v>0</v>
      </c>
      <c r="F59" s="324">
        <v>0</v>
      </c>
      <c r="G59" s="324">
        <v>0</v>
      </c>
      <c r="H59" s="324">
        <v>0</v>
      </c>
      <c r="I59" s="324">
        <v>0</v>
      </c>
      <c r="J59" s="324">
        <v>5</v>
      </c>
      <c r="K59" s="324">
        <v>0</v>
      </c>
      <c r="L59" s="324">
        <v>0</v>
      </c>
      <c r="M59" s="324">
        <v>0</v>
      </c>
    </row>
    <row r="60" spans="2:13" x14ac:dyDescent="0.25">
      <c r="B60" s="591"/>
      <c r="C60" s="322" t="s">
        <v>213</v>
      </c>
      <c r="D60" s="324">
        <v>10</v>
      </c>
      <c r="E60" s="324">
        <v>0</v>
      </c>
      <c r="F60" s="324">
        <v>0</v>
      </c>
      <c r="G60" s="324">
        <v>0</v>
      </c>
      <c r="H60" s="324">
        <v>0</v>
      </c>
      <c r="I60" s="324">
        <v>0</v>
      </c>
      <c r="J60" s="324">
        <v>10</v>
      </c>
      <c r="K60" s="324">
        <v>0</v>
      </c>
      <c r="L60" s="324">
        <v>0</v>
      </c>
      <c r="M60" s="324">
        <v>0</v>
      </c>
    </row>
    <row r="61" spans="2:13" x14ac:dyDescent="0.25">
      <c r="B61" s="591"/>
      <c r="C61" s="322" t="s">
        <v>233</v>
      </c>
      <c r="D61" s="324">
        <v>4</v>
      </c>
      <c r="E61" s="324">
        <v>0</v>
      </c>
      <c r="F61" s="324">
        <v>0</v>
      </c>
      <c r="G61" s="324">
        <v>0</v>
      </c>
      <c r="H61" s="324">
        <v>0</v>
      </c>
      <c r="I61" s="324">
        <v>0</v>
      </c>
      <c r="J61" s="324">
        <v>4</v>
      </c>
      <c r="K61" s="324">
        <v>0</v>
      </c>
      <c r="L61" s="324">
        <v>0</v>
      </c>
      <c r="M61" s="324">
        <v>0</v>
      </c>
    </row>
    <row r="62" spans="2:13" x14ac:dyDescent="0.25">
      <c r="B62" s="591"/>
      <c r="C62" s="322" t="s">
        <v>235</v>
      </c>
      <c r="D62" s="324">
        <v>1</v>
      </c>
      <c r="E62" s="324">
        <v>0</v>
      </c>
      <c r="F62" s="324">
        <v>0</v>
      </c>
      <c r="G62" s="324">
        <v>0</v>
      </c>
      <c r="H62" s="324">
        <v>0</v>
      </c>
      <c r="I62" s="324">
        <v>0</v>
      </c>
      <c r="J62" s="324">
        <v>1</v>
      </c>
      <c r="K62" s="324">
        <v>0</v>
      </c>
      <c r="L62" s="324">
        <v>0</v>
      </c>
      <c r="M62" s="324">
        <v>0</v>
      </c>
    </row>
    <row r="63" spans="2:13" x14ac:dyDescent="0.25">
      <c r="B63" s="591"/>
      <c r="C63" s="322" t="s">
        <v>236</v>
      </c>
      <c r="D63" s="324">
        <v>8</v>
      </c>
      <c r="E63" s="324">
        <v>0</v>
      </c>
      <c r="F63" s="324">
        <v>0</v>
      </c>
      <c r="G63" s="324">
        <v>0</v>
      </c>
      <c r="H63" s="324">
        <v>0</v>
      </c>
      <c r="I63" s="324">
        <v>0</v>
      </c>
      <c r="J63" s="324">
        <v>8</v>
      </c>
      <c r="K63" s="324">
        <v>0</v>
      </c>
      <c r="L63" s="324">
        <v>0</v>
      </c>
      <c r="M63" s="324">
        <v>0</v>
      </c>
    </row>
    <row r="64" spans="2:13" x14ac:dyDescent="0.25">
      <c r="B64" s="591"/>
      <c r="C64" s="322" t="s">
        <v>237</v>
      </c>
      <c r="D64" s="324">
        <v>8</v>
      </c>
      <c r="E64" s="324">
        <v>0</v>
      </c>
      <c r="F64" s="324">
        <v>0</v>
      </c>
      <c r="G64" s="324">
        <v>0</v>
      </c>
      <c r="H64" s="324">
        <v>0</v>
      </c>
      <c r="I64" s="324">
        <v>0</v>
      </c>
      <c r="J64" s="324">
        <v>8</v>
      </c>
      <c r="K64" s="324">
        <v>0</v>
      </c>
      <c r="L64" s="324">
        <v>0</v>
      </c>
      <c r="M64" s="324">
        <v>0</v>
      </c>
    </row>
    <row r="65" spans="2:13" x14ac:dyDescent="0.25">
      <c r="B65" s="591"/>
      <c r="C65" s="322" t="s">
        <v>672</v>
      </c>
      <c r="D65" s="324">
        <v>14</v>
      </c>
      <c r="E65" s="324">
        <v>0</v>
      </c>
      <c r="F65" s="324">
        <v>0</v>
      </c>
      <c r="G65" s="324">
        <v>0</v>
      </c>
      <c r="H65" s="324">
        <v>0</v>
      </c>
      <c r="I65" s="324">
        <v>1</v>
      </c>
      <c r="J65" s="324">
        <v>13</v>
      </c>
      <c r="K65" s="324">
        <v>0</v>
      </c>
      <c r="L65" s="324">
        <v>0</v>
      </c>
      <c r="M65" s="324">
        <v>0</v>
      </c>
    </row>
    <row r="66" spans="2:13" x14ac:dyDescent="0.25">
      <c r="B66" s="591"/>
      <c r="C66" s="322" t="s">
        <v>365</v>
      </c>
      <c r="D66" s="324">
        <v>5</v>
      </c>
      <c r="E66" s="324">
        <v>0</v>
      </c>
      <c r="F66" s="324">
        <v>0</v>
      </c>
      <c r="G66" s="324">
        <v>0</v>
      </c>
      <c r="H66" s="324">
        <v>0</v>
      </c>
      <c r="I66" s="324">
        <v>1</v>
      </c>
      <c r="J66" s="324">
        <v>4</v>
      </c>
      <c r="K66" s="324">
        <v>0</v>
      </c>
      <c r="L66" s="324">
        <v>0</v>
      </c>
      <c r="M66" s="324">
        <v>0</v>
      </c>
    </row>
    <row r="67" spans="2:13" x14ac:dyDescent="0.25">
      <c r="B67" s="591"/>
      <c r="C67" s="322" t="s">
        <v>673</v>
      </c>
      <c r="D67" s="324">
        <v>7</v>
      </c>
      <c r="E67" s="324">
        <v>0</v>
      </c>
      <c r="F67" s="324">
        <v>0</v>
      </c>
      <c r="G67" s="324">
        <v>1</v>
      </c>
      <c r="H67" s="324">
        <v>0</v>
      </c>
      <c r="I67" s="324">
        <v>0</v>
      </c>
      <c r="J67" s="324">
        <v>6</v>
      </c>
      <c r="K67" s="324">
        <v>0</v>
      </c>
      <c r="L67" s="324">
        <v>0</v>
      </c>
      <c r="M67" s="324">
        <v>0</v>
      </c>
    </row>
    <row r="68" spans="2:13" x14ac:dyDescent="0.25">
      <c r="B68" s="591"/>
      <c r="C68" s="322" t="s">
        <v>238</v>
      </c>
      <c r="D68" s="324">
        <v>6</v>
      </c>
      <c r="E68" s="324">
        <v>0</v>
      </c>
      <c r="F68" s="324">
        <v>0</v>
      </c>
      <c r="G68" s="324">
        <v>0</v>
      </c>
      <c r="H68" s="324">
        <v>0</v>
      </c>
      <c r="I68" s="324">
        <v>0</v>
      </c>
      <c r="J68" s="324">
        <v>6</v>
      </c>
      <c r="K68" s="324">
        <v>0</v>
      </c>
      <c r="L68" s="324">
        <v>0</v>
      </c>
      <c r="M68" s="324">
        <v>0</v>
      </c>
    </row>
    <row r="69" spans="2:13" x14ac:dyDescent="0.25">
      <c r="B69" s="591"/>
      <c r="C69" s="322" t="s">
        <v>239</v>
      </c>
      <c r="D69" s="324">
        <v>1</v>
      </c>
      <c r="E69" s="324">
        <v>0</v>
      </c>
      <c r="F69" s="324">
        <v>0</v>
      </c>
      <c r="G69" s="324">
        <v>0</v>
      </c>
      <c r="H69" s="324">
        <v>0</v>
      </c>
      <c r="I69" s="324">
        <v>0</v>
      </c>
      <c r="J69" s="324">
        <v>1</v>
      </c>
      <c r="K69" s="324">
        <v>0</v>
      </c>
      <c r="L69" s="324">
        <v>0</v>
      </c>
      <c r="M69" s="324">
        <v>0</v>
      </c>
    </row>
    <row r="70" spans="2:13" x14ac:dyDescent="0.25">
      <c r="B70" s="591"/>
      <c r="C70" s="322" t="s">
        <v>366</v>
      </c>
      <c r="D70" s="324">
        <v>1</v>
      </c>
      <c r="E70" s="324">
        <v>0</v>
      </c>
      <c r="F70" s="324">
        <v>0</v>
      </c>
      <c r="G70" s="324">
        <v>0</v>
      </c>
      <c r="H70" s="324">
        <v>0</v>
      </c>
      <c r="I70" s="324">
        <v>0</v>
      </c>
      <c r="J70" s="324">
        <v>1</v>
      </c>
      <c r="K70" s="324">
        <v>0</v>
      </c>
      <c r="L70" s="324">
        <v>0</v>
      </c>
      <c r="M70" s="324">
        <v>0</v>
      </c>
    </row>
    <row r="71" spans="2:13" x14ac:dyDescent="0.25">
      <c r="B71" s="591"/>
      <c r="C71" s="322" t="s">
        <v>240</v>
      </c>
      <c r="D71" s="324">
        <v>5</v>
      </c>
      <c r="E71" s="324">
        <v>0</v>
      </c>
      <c r="F71" s="324">
        <v>0</v>
      </c>
      <c r="G71" s="324">
        <v>0</v>
      </c>
      <c r="H71" s="324">
        <v>0</v>
      </c>
      <c r="I71" s="324">
        <v>0</v>
      </c>
      <c r="J71" s="324">
        <v>5</v>
      </c>
      <c r="K71" s="324">
        <v>0</v>
      </c>
      <c r="L71" s="324">
        <v>0</v>
      </c>
      <c r="M71" s="324">
        <v>0</v>
      </c>
    </row>
    <row r="72" spans="2:13" x14ac:dyDescent="0.25">
      <c r="B72" s="591"/>
      <c r="C72" s="322" t="s">
        <v>241</v>
      </c>
      <c r="D72" s="324">
        <v>3</v>
      </c>
      <c r="E72" s="324">
        <v>0</v>
      </c>
      <c r="F72" s="324">
        <v>0</v>
      </c>
      <c r="G72" s="324">
        <v>0</v>
      </c>
      <c r="H72" s="324">
        <v>0</v>
      </c>
      <c r="I72" s="324">
        <v>0</v>
      </c>
      <c r="J72" s="324">
        <v>3</v>
      </c>
      <c r="K72" s="324">
        <v>0</v>
      </c>
      <c r="L72" s="324">
        <v>0</v>
      </c>
      <c r="M72" s="324">
        <v>0</v>
      </c>
    </row>
    <row r="73" spans="2:13" x14ac:dyDescent="0.25">
      <c r="B73" s="591"/>
      <c r="C73" s="322" t="s">
        <v>919</v>
      </c>
      <c r="D73" s="324">
        <v>3</v>
      </c>
      <c r="E73" s="324">
        <v>0</v>
      </c>
      <c r="F73" s="324">
        <v>0</v>
      </c>
      <c r="G73" s="324">
        <v>0</v>
      </c>
      <c r="H73" s="324">
        <v>0</v>
      </c>
      <c r="I73" s="324">
        <v>0</v>
      </c>
      <c r="J73" s="324">
        <v>3</v>
      </c>
      <c r="K73" s="324">
        <v>0</v>
      </c>
      <c r="L73" s="324">
        <v>0</v>
      </c>
      <c r="M73" s="324">
        <v>0</v>
      </c>
    </row>
    <row r="74" spans="2:13" s="336" customFormat="1" x14ac:dyDescent="0.25">
      <c r="B74" s="592"/>
      <c r="C74" s="322" t="s">
        <v>242</v>
      </c>
      <c r="D74" s="324">
        <v>1</v>
      </c>
      <c r="E74" s="324">
        <v>0</v>
      </c>
      <c r="F74" s="324">
        <v>0</v>
      </c>
      <c r="G74" s="324">
        <v>0</v>
      </c>
      <c r="H74" s="324">
        <v>0</v>
      </c>
      <c r="I74" s="324">
        <v>0</v>
      </c>
      <c r="J74" s="324">
        <v>1</v>
      </c>
      <c r="K74" s="324">
        <v>0</v>
      </c>
      <c r="L74" s="324">
        <v>0</v>
      </c>
      <c r="M74" s="324">
        <v>0</v>
      </c>
    </row>
    <row r="75" spans="2:13" s="336" customFormat="1" ht="13.5" x14ac:dyDescent="0.25">
      <c r="B75" s="590" t="s">
        <v>103</v>
      </c>
      <c r="C75" s="323" t="s">
        <v>32</v>
      </c>
      <c r="D75" s="436">
        <v>19</v>
      </c>
      <c r="E75" s="436">
        <v>11</v>
      </c>
      <c r="F75" s="436">
        <v>1</v>
      </c>
      <c r="G75" s="436">
        <v>0</v>
      </c>
      <c r="H75" s="436">
        <v>0</v>
      </c>
      <c r="I75" s="436">
        <v>0</v>
      </c>
      <c r="J75" s="436">
        <v>6</v>
      </c>
      <c r="K75" s="436">
        <v>1</v>
      </c>
      <c r="L75" s="436">
        <v>0</v>
      </c>
      <c r="M75" s="436">
        <v>0</v>
      </c>
    </row>
    <row r="76" spans="2:13" x14ac:dyDescent="0.25">
      <c r="B76" s="591"/>
      <c r="C76" s="322" t="s">
        <v>175</v>
      </c>
      <c r="D76" s="324">
        <v>7</v>
      </c>
      <c r="E76" s="324">
        <v>1</v>
      </c>
      <c r="F76" s="324">
        <v>1</v>
      </c>
      <c r="G76" s="324">
        <v>0</v>
      </c>
      <c r="H76" s="324">
        <v>0</v>
      </c>
      <c r="I76" s="324">
        <v>0</v>
      </c>
      <c r="J76" s="324">
        <v>4</v>
      </c>
      <c r="K76" s="324">
        <v>1</v>
      </c>
      <c r="L76" s="324">
        <v>0</v>
      </c>
      <c r="M76" s="324">
        <v>0</v>
      </c>
    </row>
    <row r="77" spans="2:13" x14ac:dyDescent="0.25">
      <c r="B77" s="591"/>
      <c r="C77" s="322" t="s">
        <v>176</v>
      </c>
      <c r="D77" s="324">
        <v>2</v>
      </c>
      <c r="E77" s="324">
        <v>1</v>
      </c>
      <c r="F77" s="324">
        <v>0</v>
      </c>
      <c r="G77" s="324">
        <v>0</v>
      </c>
      <c r="H77" s="324">
        <v>0</v>
      </c>
      <c r="I77" s="324">
        <v>0</v>
      </c>
      <c r="J77" s="324">
        <v>1</v>
      </c>
      <c r="K77" s="324">
        <v>0</v>
      </c>
      <c r="L77" s="324">
        <v>0</v>
      </c>
      <c r="M77" s="324">
        <v>0</v>
      </c>
    </row>
    <row r="78" spans="2:13" s="336" customFormat="1" x14ac:dyDescent="0.25">
      <c r="B78" s="591"/>
      <c r="C78" s="322" t="s">
        <v>177</v>
      </c>
      <c r="D78" s="324">
        <v>3</v>
      </c>
      <c r="E78" s="324">
        <v>3</v>
      </c>
      <c r="F78" s="324">
        <v>0</v>
      </c>
      <c r="G78" s="324">
        <v>0</v>
      </c>
      <c r="H78" s="324">
        <v>0</v>
      </c>
      <c r="I78" s="324">
        <v>0</v>
      </c>
      <c r="J78" s="324">
        <v>0</v>
      </c>
      <c r="K78" s="324">
        <v>0</v>
      </c>
      <c r="L78" s="324">
        <v>0</v>
      </c>
      <c r="M78" s="324">
        <v>0</v>
      </c>
    </row>
    <row r="79" spans="2:13" x14ac:dyDescent="0.25">
      <c r="B79" s="592"/>
      <c r="C79" s="322" t="s">
        <v>178</v>
      </c>
      <c r="D79" s="324">
        <v>7</v>
      </c>
      <c r="E79" s="324">
        <v>6</v>
      </c>
      <c r="F79" s="324">
        <v>0</v>
      </c>
      <c r="G79" s="324">
        <v>0</v>
      </c>
      <c r="H79" s="324">
        <v>0</v>
      </c>
      <c r="I79" s="324">
        <v>0</v>
      </c>
      <c r="J79" s="324">
        <v>1</v>
      </c>
      <c r="K79" s="324">
        <v>0</v>
      </c>
      <c r="L79" s="324">
        <v>0</v>
      </c>
      <c r="M79" s="324">
        <v>0</v>
      </c>
    </row>
    <row r="80" spans="2:13" s="336" customFormat="1" ht="13.5" x14ac:dyDescent="0.25">
      <c r="B80" s="590" t="s">
        <v>102</v>
      </c>
      <c r="C80" s="323" t="s">
        <v>32</v>
      </c>
      <c r="D80" s="436">
        <v>24</v>
      </c>
      <c r="E80" s="436">
        <v>0</v>
      </c>
      <c r="F80" s="436">
        <v>0</v>
      </c>
      <c r="G80" s="436">
        <v>0</v>
      </c>
      <c r="H80" s="436">
        <v>0</v>
      </c>
      <c r="I80" s="436">
        <v>0</v>
      </c>
      <c r="J80" s="436">
        <v>24</v>
      </c>
      <c r="K80" s="436">
        <v>0</v>
      </c>
      <c r="L80" s="436">
        <v>0</v>
      </c>
      <c r="M80" s="436">
        <v>0</v>
      </c>
    </row>
    <row r="81" spans="2:13" x14ac:dyDescent="0.25">
      <c r="B81" s="591"/>
      <c r="C81" s="322" t="s">
        <v>102</v>
      </c>
      <c r="D81" s="324">
        <v>22</v>
      </c>
      <c r="E81" s="324">
        <v>0</v>
      </c>
      <c r="F81" s="324">
        <v>0</v>
      </c>
      <c r="G81" s="324">
        <v>0</v>
      </c>
      <c r="H81" s="324">
        <v>0</v>
      </c>
      <c r="I81" s="324">
        <v>0</v>
      </c>
      <c r="J81" s="324">
        <v>22</v>
      </c>
      <c r="K81" s="324">
        <v>0</v>
      </c>
      <c r="L81" s="324">
        <v>0</v>
      </c>
      <c r="M81" s="324">
        <v>0</v>
      </c>
    </row>
    <row r="82" spans="2:13" s="336" customFormat="1" x14ac:dyDescent="0.25">
      <c r="B82" s="592"/>
      <c r="C82" s="322" t="s">
        <v>181</v>
      </c>
      <c r="D82" s="324">
        <v>2</v>
      </c>
      <c r="E82" s="324">
        <v>0</v>
      </c>
      <c r="F82" s="324">
        <v>0</v>
      </c>
      <c r="G82" s="324">
        <v>0</v>
      </c>
      <c r="H82" s="324">
        <v>0</v>
      </c>
      <c r="I82" s="324">
        <v>0</v>
      </c>
      <c r="J82" s="324">
        <v>2</v>
      </c>
      <c r="K82" s="324">
        <v>0</v>
      </c>
      <c r="L82" s="324">
        <v>0</v>
      </c>
      <c r="M82" s="324">
        <v>0</v>
      </c>
    </row>
    <row r="83" spans="2:13" s="336" customFormat="1" ht="13.5" x14ac:dyDescent="0.25">
      <c r="B83" s="590" t="s">
        <v>115</v>
      </c>
      <c r="C83" s="323" t="s">
        <v>32</v>
      </c>
      <c r="D83" s="436">
        <v>46</v>
      </c>
      <c r="E83" s="436">
        <v>0</v>
      </c>
      <c r="F83" s="436">
        <v>0</v>
      </c>
      <c r="G83" s="436">
        <v>0</v>
      </c>
      <c r="H83" s="436">
        <v>0</v>
      </c>
      <c r="I83" s="436">
        <v>0</v>
      </c>
      <c r="J83" s="436">
        <v>43</v>
      </c>
      <c r="K83" s="436">
        <v>0</v>
      </c>
      <c r="L83" s="436">
        <v>0</v>
      </c>
      <c r="M83" s="436">
        <v>3</v>
      </c>
    </row>
    <row r="84" spans="2:13" x14ac:dyDescent="0.25">
      <c r="B84" s="591"/>
      <c r="C84" s="322" t="s">
        <v>243</v>
      </c>
      <c r="D84" s="324">
        <v>4</v>
      </c>
      <c r="E84" s="324">
        <v>0</v>
      </c>
      <c r="F84" s="324">
        <v>0</v>
      </c>
      <c r="G84" s="324">
        <v>0</v>
      </c>
      <c r="H84" s="324">
        <v>0</v>
      </c>
      <c r="I84" s="324">
        <v>0</v>
      </c>
      <c r="J84" s="324">
        <v>4</v>
      </c>
      <c r="K84" s="324">
        <v>0</v>
      </c>
      <c r="L84" s="324">
        <v>0</v>
      </c>
      <c r="M84" s="324">
        <v>0</v>
      </c>
    </row>
    <row r="85" spans="2:13" x14ac:dyDescent="0.25">
      <c r="B85" s="591"/>
      <c r="C85" s="322" t="s">
        <v>244</v>
      </c>
      <c r="D85" s="324">
        <v>4</v>
      </c>
      <c r="E85" s="324">
        <v>0</v>
      </c>
      <c r="F85" s="324">
        <v>0</v>
      </c>
      <c r="G85" s="324">
        <v>0</v>
      </c>
      <c r="H85" s="324">
        <v>0</v>
      </c>
      <c r="I85" s="324">
        <v>0</v>
      </c>
      <c r="J85" s="324">
        <v>4</v>
      </c>
      <c r="K85" s="324">
        <v>0</v>
      </c>
      <c r="L85" s="324">
        <v>0</v>
      </c>
      <c r="M85" s="324">
        <v>0</v>
      </c>
    </row>
    <row r="86" spans="2:13" x14ac:dyDescent="0.25">
      <c r="B86" s="591"/>
      <c r="C86" s="322" t="s">
        <v>245</v>
      </c>
      <c r="D86" s="324">
        <v>4</v>
      </c>
      <c r="E86" s="324">
        <v>0</v>
      </c>
      <c r="F86" s="324">
        <v>0</v>
      </c>
      <c r="G86" s="324">
        <v>0</v>
      </c>
      <c r="H86" s="324">
        <v>0</v>
      </c>
      <c r="I86" s="324">
        <v>0</v>
      </c>
      <c r="J86" s="324">
        <v>4</v>
      </c>
      <c r="K86" s="324">
        <v>0</v>
      </c>
      <c r="L86" s="324">
        <v>0</v>
      </c>
      <c r="M86" s="324">
        <v>0</v>
      </c>
    </row>
    <row r="87" spans="2:13" x14ac:dyDescent="0.25">
      <c r="B87" s="591"/>
      <c r="C87" s="322" t="s">
        <v>246</v>
      </c>
      <c r="D87" s="324">
        <v>16</v>
      </c>
      <c r="E87" s="324">
        <v>0</v>
      </c>
      <c r="F87" s="324">
        <v>0</v>
      </c>
      <c r="G87" s="324">
        <v>0</v>
      </c>
      <c r="H87" s="324">
        <v>0</v>
      </c>
      <c r="I87" s="324">
        <v>0</v>
      </c>
      <c r="J87" s="324">
        <v>15</v>
      </c>
      <c r="K87" s="324">
        <v>0</v>
      </c>
      <c r="L87" s="324">
        <v>0</v>
      </c>
      <c r="M87" s="324">
        <v>1</v>
      </c>
    </row>
    <row r="88" spans="2:13" x14ac:dyDescent="0.25">
      <c r="B88" s="591"/>
      <c r="C88" s="322" t="s">
        <v>247</v>
      </c>
      <c r="D88" s="324">
        <v>2</v>
      </c>
      <c r="E88" s="324">
        <v>0</v>
      </c>
      <c r="F88" s="324">
        <v>0</v>
      </c>
      <c r="G88" s="324">
        <v>0</v>
      </c>
      <c r="H88" s="324">
        <v>0</v>
      </c>
      <c r="I88" s="324">
        <v>0</v>
      </c>
      <c r="J88" s="324">
        <v>2</v>
      </c>
      <c r="K88" s="324">
        <v>0</v>
      </c>
      <c r="L88" s="324">
        <v>0</v>
      </c>
      <c r="M88" s="324">
        <v>0</v>
      </c>
    </row>
    <row r="89" spans="2:13" x14ac:dyDescent="0.25">
      <c r="B89" s="591"/>
      <c r="C89" s="322" t="s">
        <v>367</v>
      </c>
      <c r="D89" s="324">
        <v>4</v>
      </c>
      <c r="E89" s="324">
        <v>0</v>
      </c>
      <c r="F89" s="324">
        <v>0</v>
      </c>
      <c r="G89" s="324">
        <v>0</v>
      </c>
      <c r="H89" s="324">
        <v>0</v>
      </c>
      <c r="I89" s="324">
        <v>0</v>
      </c>
      <c r="J89" s="324">
        <v>4</v>
      </c>
      <c r="K89" s="324">
        <v>0</v>
      </c>
      <c r="L89" s="324">
        <v>0</v>
      </c>
      <c r="M89" s="324">
        <v>0</v>
      </c>
    </row>
    <row r="90" spans="2:13" x14ac:dyDescent="0.25">
      <c r="B90" s="591"/>
      <c r="C90" s="322" t="s">
        <v>248</v>
      </c>
      <c r="D90" s="324">
        <v>1</v>
      </c>
      <c r="E90" s="324">
        <v>0</v>
      </c>
      <c r="F90" s="324">
        <v>0</v>
      </c>
      <c r="G90" s="324">
        <v>0</v>
      </c>
      <c r="H90" s="324">
        <v>0</v>
      </c>
      <c r="I90" s="324">
        <v>0</v>
      </c>
      <c r="J90" s="324">
        <v>1</v>
      </c>
      <c r="K90" s="324">
        <v>0</v>
      </c>
      <c r="L90" s="324">
        <v>0</v>
      </c>
      <c r="M90" s="324">
        <v>0</v>
      </c>
    </row>
    <row r="91" spans="2:13" x14ac:dyDescent="0.25">
      <c r="B91" s="591"/>
      <c r="C91" s="322" t="s">
        <v>674</v>
      </c>
      <c r="D91" s="324">
        <v>4</v>
      </c>
      <c r="E91" s="324">
        <v>0</v>
      </c>
      <c r="F91" s="324">
        <v>0</v>
      </c>
      <c r="G91" s="324">
        <v>0</v>
      </c>
      <c r="H91" s="324">
        <v>0</v>
      </c>
      <c r="I91" s="324">
        <v>0</v>
      </c>
      <c r="J91" s="324">
        <v>4</v>
      </c>
      <c r="K91" s="324">
        <v>0</v>
      </c>
      <c r="L91" s="324">
        <v>0</v>
      </c>
      <c r="M91" s="324">
        <v>0</v>
      </c>
    </row>
    <row r="92" spans="2:13" x14ac:dyDescent="0.25">
      <c r="B92" s="591"/>
      <c r="C92" s="322" t="s">
        <v>249</v>
      </c>
      <c r="D92" s="324">
        <v>3</v>
      </c>
      <c r="E92" s="324">
        <v>0</v>
      </c>
      <c r="F92" s="324">
        <v>0</v>
      </c>
      <c r="G92" s="324">
        <v>0</v>
      </c>
      <c r="H92" s="324">
        <v>0</v>
      </c>
      <c r="I92" s="324">
        <v>0</v>
      </c>
      <c r="J92" s="324">
        <v>1</v>
      </c>
      <c r="K92" s="324">
        <v>0</v>
      </c>
      <c r="L92" s="324">
        <v>0</v>
      </c>
      <c r="M92" s="324">
        <v>2</v>
      </c>
    </row>
    <row r="93" spans="2:13" x14ac:dyDescent="0.25">
      <c r="B93" s="591"/>
      <c r="C93" s="322" t="s">
        <v>250</v>
      </c>
      <c r="D93" s="324">
        <v>3</v>
      </c>
      <c r="E93" s="324">
        <v>0</v>
      </c>
      <c r="F93" s="324">
        <v>0</v>
      </c>
      <c r="G93" s="324">
        <v>0</v>
      </c>
      <c r="H93" s="324">
        <v>0</v>
      </c>
      <c r="I93" s="324">
        <v>0</v>
      </c>
      <c r="J93" s="324">
        <v>3</v>
      </c>
      <c r="K93" s="324">
        <v>0</v>
      </c>
      <c r="L93" s="324">
        <v>0</v>
      </c>
      <c r="M93" s="324">
        <v>0</v>
      </c>
    </row>
    <row r="94" spans="2:13" s="336" customFormat="1" x14ac:dyDescent="0.25">
      <c r="B94" s="592"/>
      <c r="C94" s="322" t="s">
        <v>251</v>
      </c>
      <c r="D94" s="324">
        <v>1</v>
      </c>
      <c r="E94" s="324">
        <v>0</v>
      </c>
      <c r="F94" s="324">
        <v>0</v>
      </c>
      <c r="G94" s="324">
        <v>0</v>
      </c>
      <c r="H94" s="324">
        <v>0</v>
      </c>
      <c r="I94" s="324">
        <v>0</v>
      </c>
      <c r="J94" s="324">
        <v>1</v>
      </c>
      <c r="K94" s="324">
        <v>0</v>
      </c>
      <c r="L94" s="324">
        <v>0</v>
      </c>
      <c r="M94" s="324">
        <v>0</v>
      </c>
    </row>
    <row r="95" spans="2:13" s="336" customFormat="1" ht="13.5" x14ac:dyDescent="0.25">
      <c r="B95" s="590" t="s">
        <v>100</v>
      </c>
      <c r="C95" s="323" t="s">
        <v>32</v>
      </c>
      <c r="D95" s="436">
        <v>45</v>
      </c>
      <c r="E95" s="436">
        <v>0</v>
      </c>
      <c r="F95" s="436">
        <v>0</v>
      </c>
      <c r="G95" s="436">
        <v>0</v>
      </c>
      <c r="H95" s="436">
        <v>0</v>
      </c>
      <c r="I95" s="436">
        <v>0</v>
      </c>
      <c r="J95" s="436">
        <v>44</v>
      </c>
      <c r="K95" s="436">
        <v>0</v>
      </c>
      <c r="L95" s="436">
        <v>0</v>
      </c>
      <c r="M95" s="436">
        <v>1</v>
      </c>
    </row>
    <row r="96" spans="2:13" x14ac:dyDescent="0.25">
      <c r="B96" s="591"/>
      <c r="C96" s="322" t="s">
        <v>252</v>
      </c>
      <c r="D96" s="324">
        <v>7</v>
      </c>
      <c r="E96" s="324">
        <v>0</v>
      </c>
      <c r="F96" s="324">
        <v>0</v>
      </c>
      <c r="G96" s="324">
        <v>0</v>
      </c>
      <c r="H96" s="324">
        <v>0</v>
      </c>
      <c r="I96" s="324">
        <v>0</v>
      </c>
      <c r="J96" s="324">
        <v>7</v>
      </c>
      <c r="K96" s="324">
        <v>0</v>
      </c>
      <c r="L96" s="324">
        <v>0</v>
      </c>
      <c r="M96" s="324">
        <v>0</v>
      </c>
    </row>
    <row r="97" spans="2:13" x14ac:dyDescent="0.25">
      <c r="B97" s="591"/>
      <c r="C97" s="322" t="s">
        <v>99</v>
      </c>
      <c r="D97" s="324">
        <v>1</v>
      </c>
      <c r="E97" s="324">
        <v>0</v>
      </c>
      <c r="F97" s="324">
        <v>0</v>
      </c>
      <c r="G97" s="324">
        <v>0</v>
      </c>
      <c r="H97" s="324">
        <v>0</v>
      </c>
      <c r="I97" s="324">
        <v>0</v>
      </c>
      <c r="J97" s="324">
        <v>1</v>
      </c>
      <c r="K97" s="324">
        <v>0</v>
      </c>
      <c r="L97" s="324">
        <v>0</v>
      </c>
      <c r="M97" s="324">
        <v>0</v>
      </c>
    </row>
    <row r="98" spans="2:13" x14ac:dyDescent="0.25">
      <c r="B98" s="591"/>
      <c r="C98" s="322" t="s">
        <v>253</v>
      </c>
      <c r="D98" s="324">
        <v>3</v>
      </c>
      <c r="E98" s="324">
        <v>0</v>
      </c>
      <c r="F98" s="324">
        <v>0</v>
      </c>
      <c r="G98" s="324">
        <v>0</v>
      </c>
      <c r="H98" s="324">
        <v>0</v>
      </c>
      <c r="I98" s="324">
        <v>0</v>
      </c>
      <c r="J98" s="324">
        <v>3</v>
      </c>
      <c r="K98" s="324">
        <v>0</v>
      </c>
      <c r="L98" s="324">
        <v>0</v>
      </c>
      <c r="M98" s="324">
        <v>0</v>
      </c>
    </row>
    <row r="99" spans="2:13" x14ac:dyDescent="0.25">
      <c r="B99" s="591"/>
      <c r="C99" s="322" t="s">
        <v>162</v>
      </c>
      <c r="D99" s="324">
        <v>3</v>
      </c>
      <c r="E99" s="324">
        <v>0</v>
      </c>
      <c r="F99" s="324">
        <v>0</v>
      </c>
      <c r="G99" s="324">
        <v>0</v>
      </c>
      <c r="H99" s="324">
        <v>0</v>
      </c>
      <c r="I99" s="324">
        <v>0</v>
      </c>
      <c r="J99" s="324">
        <v>3</v>
      </c>
      <c r="K99" s="324">
        <v>0</v>
      </c>
      <c r="L99" s="324">
        <v>0</v>
      </c>
      <c r="M99" s="324">
        <v>0</v>
      </c>
    </row>
    <row r="100" spans="2:13" x14ac:dyDescent="0.25">
      <c r="B100" s="591"/>
      <c r="C100" s="322" t="s">
        <v>368</v>
      </c>
      <c r="D100" s="324">
        <v>3</v>
      </c>
      <c r="E100" s="324">
        <v>0</v>
      </c>
      <c r="F100" s="324">
        <v>0</v>
      </c>
      <c r="G100" s="324">
        <v>0</v>
      </c>
      <c r="H100" s="324">
        <v>0</v>
      </c>
      <c r="I100" s="324">
        <v>0</v>
      </c>
      <c r="J100" s="324">
        <v>3</v>
      </c>
      <c r="K100" s="324">
        <v>0</v>
      </c>
      <c r="L100" s="324">
        <v>0</v>
      </c>
      <c r="M100" s="324">
        <v>0</v>
      </c>
    </row>
    <row r="101" spans="2:13" x14ac:dyDescent="0.25">
      <c r="B101" s="591"/>
      <c r="C101" s="322" t="s">
        <v>255</v>
      </c>
      <c r="D101" s="324">
        <v>9</v>
      </c>
      <c r="E101" s="324">
        <v>0</v>
      </c>
      <c r="F101" s="324">
        <v>0</v>
      </c>
      <c r="G101" s="324">
        <v>0</v>
      </c>
      <c r="H101" s="324">
        <v>0</v>
      </c>
      <c r="I101" s="324">
        <v>0</v>
      </c>
      <c r="J101" s="324">
        <v>8</v>
      </c>
      <c r="K101" s="324">
        <v>0</v>
      </c>
      <c r="L101" s="324">
        <v>0</v>
      </c>
      <c r="M101" s="324">
        <v>1</v>
      </c>
    </row>
    <row r="102" spans="2:13" x14ac:dyDescent="0.25">
      <c r="B102" s="591"/>
      <c r="C102" s="322" t="s">
        <v>256</v>
      </c>
      <c r="D102" s="324">
        <v>3</v>
      </c>
      <c r="E102" s="324">
        <v>0</v>
      </c>
      <c r="F102" s="324">
        <v>0</v>
      </c>
      <c r="G102" s="324">
        <v>0</v>
      </c>
      <c r="H102" s="324">
        <v>0</v>
      </c>
      <c r="I102" s="324">
        <v>0</v>
      </c>
      <c r="J102" s="324">
        <v>3</v>
      </c>
      <c r="K102" s="324">
        <v>0</v>
      </c>
      <c r="L102" s="324">
        <v>0</v>
      </c>
      <c r="M102" s="324">
        <v>0</v>
      </c>
    </row>
    <row r="103" spans="2:13" x14ac:dyDescent="0.25">
      <c r="B103" s="591"/>
      <c r="C103" s="322" t="s">
        <v>920</v>
      </c>
      <c r="D103" s="324">
        <v>7</v>
      </c>
      <c r="E103" s="324">
        <v>0</v>
      </c>
      <c r="F103" s="324">
        <v>0</v>
      </c>
      <c r="G103" s="324">
        <v>0</v>
      </c>
      <c r="H103" s="324">
        <v>0</v>
      </c>
      <c r="I103" s="324">
        <v>0</v>
      </c>
      <c r="J103" s="324">
        <v>7</v>
      </c>
      <c r="K103" s="324">
        <v>0</v>
      </c>
      <c r="L103" s="324">
        <v>0</v>
      </c>
      <c r="M103" s="324">
        <v>0</v>
      </c>
    </row>
    <row r="104" spans="2:13" x14ac:dyDescent="0.25">
      <c r="B104" s="591"/>
      <c r="C104" s="322" t="s">
        <v>130</v>
      </c>
      <c r="D104" s="324">
        <v>2</v>
      </c>
      <c r="E104" s="324">
        <v>0</v>
      </c>
      <c r="F104" s="324">
        <v>0</v>
      </c>
      <c r="G104" s="324">
        <v>0</v>
      </c>
      <c r="H104" s="324">
        <v>0</v>
      </c>
      <c r="I104" s="324">
        <v>0</v>
      </c>
      <c r="J104" s="324">
        <v>2</v>
      </c>
      <c r="K104" s="324">
        <v>0</v>
      </c>
      <c r="L104" s="324">
        <v>0</v>
      </c>
      <c r="M104" s="324">
        <v>0</v>
      </c>
    </row>
    <row r="105" spans="2:13" x14ac:dyDescent="0.25">
      <c r="B105" s="591"/>
      <c r="C105" s="322" t="s">
        <v>129</v>
      </c>
      <c r="D105" s="324">
        <v>1</v>
      </c>
      <c r="E105" s="324">
        <v>0</v>
      </c>
      <c r="F105" s="324">
        <v>0</v>
      </c>
      <c r="G105" s="324">
        <v>0</v>
      </c>
      <c r="H105" s="324">
        <v>0</v>
      </c>
      <c r="I105" s="324">
        <v>0</v>
      </c>
      <c r="J105" s="324">
        <v>1</v>
      </c>
      <c r="K105" s="324">
        <v>0</v>
      </c>
      <c r="L105" s="324">
        <v>0</v>
      </c>
      <c r="M105" s="324">
        <v>0</v>
      </c>
    </row>
    <row r="106" spans="2:13" x14ac:dyDescent="0.25">
      <c r="B106" s="591"/>
      <c r="C106" s="322" t="s">
        <v>257</v>
      </c>
      <c r="D106" s="324">
        <v>1</v>
      </c>
      <c r="E106" s="324">
        <v>0</v>
      </c>
      <c r="F106" s="324">
        <v>0</v>
      </c>
      <c r="G106" s="324">
        <v>0</v>
      </c>
      <c r="H106" s="324">
        <v>0</v>
      </c>
      <c r="I106" s="324">
        <v>0</v>
      </c>
      <c r="J106" s="324">
        <v>1</v>
      </c>
      <c r="K106" s="324">
        <v>0</v>
      </c>
      <c r="L106" s="324">
        <v>0</v>
      </c>
      <c r="M106" s="324">
        <v>0</v>
      </c>
    </row>
    <row r="107" spans="2:13" x14ac:dyDescent="0.25">
      <c r="B107" s="591"/>
      <c r="C107" s="322" t="s">
        <v>921</v>
      </c>
      <c r="D107" s="324">
        <v>1</v>
      </c>
      <c r="E107" s="324">
        <v>0</v>
      </c>
      <c r="F107" s="324">
        <v>0</v>
      </c>
      <c r="G107" s="324">
        <v>0</v>
      </c>
      <c r="H107" s="324">
        <v>0</v>
      </c>
      <c r="I107" s="324">
        <v>0</v>
      </c>
      <c r="J107" s="324">
        <v>1</v>
      </c>
      <c r="K107" s="324">
        <v>0</v>
      </c>
      <c r="L107" s="324">
        <v>0</v>
      </c>
      <c r="M107" s="324">
        <v>0</v>
      </c>
    </row>
    <row r="108" spans="2:13" x14ac:dyDescent="0.25">
      <c r="B108" s="591"/>
      <c r="C108" s="322" t="s">
        <v>191</v>
      </c>
      <c r="D108" s="324">
        <v>1</v>
      </c>
      <c r="E108" s="324">
        <v>0</v>
      </c>
      <c r="F108" s="324">
        <v>0</v>
      </c>
      <c r="G108" s="324">
        <v>0</v>
      </c>
      <c r="H108" s="324">
        <v>0</v>
      </c>
      <c r="I108" s="324">
        <v>0</v>
      </c>
      <c r="J108" s="324">
        <v>1</v>
      </c>
      <c r="K108" s="324">
        <v>0</v>
      </c>
      <c r="L108" s="324">
        <v>0</v>
      </c>
      <c r="M108" s="324">
        <v>0</v>
      </c>
    </row>
    <row r="109" spans="2:13" x14ac:dyDescent="0.25">
      <c r="B109" s="591"/>
      <c r="C109" s="322" t="s">
        <v>259</v>
      </c>
      <c r="D109" s="324">
        <v>1</v>
      </c>
      <c r="E109" s="324">
        <v>0</v>
      </c>
      <c r="F109" s="324">
        <v>0</v>
      </c>
      <c r="G109" s="324">
        <v>0</v>
      </c>
      <c r="H109" s="324">
        <v>0</v>
      </c>
      <c r="I109" s="324">
        <v>0</v>
      </c>
      <c r="J109" s="324">
        <v>1</v>
      </c>
      <c r="K109" s="324">
        <v>0</v>
      </c>
      <c r="L109" s="324">
        <v>0</v>
      </c>
      <c r="M109" s="324">
        <v>0</v>
      </c>
    </row>
    <row r="110" spans="2:13" s="336" customFormat="1" x14ac:dyDescent="0.25">
      <c r="B110" s="592"/>
      <c r="C110" s="322" t="s">
        <v>922</v>
      </c>
      <c r="D110" s="324">
        <v>2</v>
      </c>
      <c r="E110" s="324">
        <v>0</v>
      </c>
      <c r="F110" s="324">
        <v>0</v>
      </c>
      <c r="G110" s="324">
        <v>0</v>
      </c>
      <c r="H110" s="324">
        <v>0</v>
      </c>
      <c r="I110" s="324">
        <v>0</v>
      </c>
      <c r="J110" s="324">
        <v>2</v>
      </c>
      <c r="K110" s="324">
        <v>0</v>
      </c>
      <c r="L110" s="324">
        <v>0</v>
      </c>
      <c r="M110" s="324">
        <v>0</v>
      </c>
    </row>
    <row r="111" spans="2:13" s="336" customFormat="1" ht="13.5" x14ac:dyDescent="0.25">
      <c r="B111" s="590" t="s">
        <v>97</v>
      </c>
      <c r="C111" s="323" t="s">
        <v>32</v>
      </c>
      <c r="D111" s="436">
        <v>3</v>
      </c>
      <c r="E111" s="436">
        <v>2</v>
      </c>
      <c r="F111" s="436">
        <v>0</v>
      </c>
      <c r="G111" s="436">
        <v>0</v>
      </c>
      <c r="H111" s="436">
        <v>0</v>
      </c>
      <c r="I111" s="436">
        <v>0</v>
      </c>
      <c r="J111" s="436">
        <v>1</v>
      </c>
      <c r="K111" s="436">
        <v>0</v>
      </c>
      <c r="L111" s="436">
        <v>0</v>
      </c>
      <c r="M111" s="436">
        <v>0</v>
      </c>
    </row>
    <row r="112" spans="2:13" x14ac:dyDescent="0.25">
      <c r="B112" s="591"/>
      <c r="C112" s="322" t="s">
        <v>923</v>
      </c>
      <c r="D112" s="324">
        <v>2</v>
      </c>
      <c r="E112" s="324">
        <v>1</v>
      </c>
      <c r="F112" s="324">
        <v>0</v>
      </c>
      <c r="G112" s="324">
        <v>0</v>
      </c>
      <c r="H112" s="324">
        <v>0</v>
      </c>
      <c r="I112" s="324">
        <v>0</v>
      </c>
      <c r="J112" s="324">
        <v>1</v>
      </c>
      <c r="K112" s="324">
        <v>0</v>
      </c>
      <c r="L112" s="324">
        <v>0</v>
      </c>
      <c r="M112" s="324">
        <v>0</v>
      </c>
    </row>
    <row r="113" spans="2:13" x14ac:dyDescent="0.25">
      <c r="B113" s="592"/>
      <c r="C113" s="322" t="s">
        <v>268</v>
      </c>
      <c r="D113" s="324">
        <v>1</v>
      </c>
      <c r="E113" s="324">
        <v>1</v>
      </c>
      <c r="F113" s="324">
        <v>0</v>
      </c>
      <c r="G113" s="324">
        <v>0</v>
      </c>
      <c r="H113" s="324">
        <v>0</v>
      </c>
      <c r="I113" s="324">
        <v>0</v>
      </c>
      <c r="J113" s="324">
        <v>0</v>
      </c>
      <c r="K113" s="324">
        <v>0</v>
      </c>
      <c r="L113" s="324">
        <v>0</v>
      </c>
      <c r="M113" s="324">
        <v>0</v>
      </c>
    </row>
    <row r="114" spans="2:13" s="336" customFormat="1" ht="13.5" x14ac:dyDescent="0.25">
      <c r="B114" s="590" t="s">
        <v>95</v>
      </c>
      <c r="C114" s="323" t="s">
        <v>32</v>
      </c>
      <c r="D114" s="436">
        <v>7</v>
      </c>
      <c r="E114" s="436">
        <v>5</v>
      </c>
      <c r="F114" s="436">
        <v>0</v>
      </c>
      <c r="G114" s="436">
        <v>0</v>
      </c>
      <c r="H114" s="436">
        <v>0</v>
      </c>
      <c r="I114" s="436">
        <v>0</v>
      </c>
      <c r="J114" s="436">
        <v>2</v>
      </c>
      <c r="K114" s="436">
        <v>0</v>
      </c>
      <c r="L114" s="436">
        <v>0</v>
      </c>
      <c r="M114" s="436">
        <v>0</v>
      </c>
    </row>
    <row r="115" spans="2:13" x14ac:dyDescent="0.25">
      <c r="B115" s="592"/>
      <c r="C115" s="322" t="s">
        <v>269</v>
      </c>
      <c r="D115" s="324">
        <v>7</v>
      </c>
      <c r="E115" s="324">
        <v>5</v>
      </c>
      <c r="F115" s="324">
        <v>0</v>
      </c>
      <c r="G115" s="324">
        <v>0</v>
      </c>
      <c r="H115" s="324">
        <v>0</v>
      </c>
      <c r="I115" s="324">
        <v>0</v>
      </c>
      <c r="J115" s="324">
        <v>2</v>
      </c>
      <c r="K115" s="324">
        <v>0</v>
      </c>
      <c r="L115" s="324">
        <v>0</v>
      </c>
      <c r="M115" s="324">
        <v>0</v>
      </c>
    </row>
    <row r="116" spans="2:13" s="336" customFormat="1" ht="13.5" x14ac:dyDescent="0.25">
      <c r="B116" s="590" t="s">
        <v>98</v>
      </c>
      <c r="C116" s="323" t="s">
        <v>32</v>
      </c>
      <c r="D116" s="436">
        <v>2</v>
      </c>
      <c r="E116" s="436">
        <v>2</v>
      </c>
      <c r="F116" s="436">
        <v>0</v>
      </c>
      <c r="G116" s="436">
        <v>0</v>
      </c>
      <c r="H116" s="436">
        <v>0</v>
      </c>
      <c r="I116" s="436">
        <v>0</v>
      </c>
      <c r="J116" s="436">
        <v>0</v>
      </c>
      <c r="K116" s="436">
        <v>0</v>
      </c>
      <c r="L116" s="436">
        <v>0</v>
      </c>
      <c r="M116" s="436">
        <v>0</v>
      </c>
    </row>
    <row r="117" spans="2:13" x14ac:dyDescent="0.25">
      <c r="B117" s="592"/>
      <c r="C117" s="322" t="s">
        <v>98</v>
      </c>
      <c r="D117" s="324">
        <v>2</v>
      </c>
      <c r="E117" s="324">
        <v>2</v>
      </c>
      <c r="F117" s="324">
        <v>0</v>
      </c>
      <c r="G117" s="324">
        <v>0</v>
      </c>
      <c r="H117" s="324">
        <v>0</v>
      </c>
      <c r="I117" s="324">
        <v>0</v>
      </c>
      <c r="J117" s="324">
        <v>0</v>
      </c>
      <c r="K117" s="324">
        <v>0</v>
      </c>
      <c r="L117" s="324">
        <v>0</v>
      </c>
      <c r="M117" s="324">
        <v>0</v>
      </c>
    </row>
    <row r="118" spans="2:13" s="336" customFormat="1" ht="13.5" x14ac:dyDescent="0.25">
      <c r="B118" s="590" t="s">
        <v>111</v>
      </c>
      <c r="C118" s="323" t="s">
        <v>32</v>
      </c>
      <c r="D118" s="436">
        <v>233</v>
      </c>
      <c r="E118" s="436">
        <v>16</v>
      </c>
      <c r="F118" s="436">
        <v>5</v>
      </c>
      <c r="G118" s="436">
        <v>2</v>
      </c>
      <c r="H118" s="436">
        <v>1</v>
      </c>
      <c r="I118" s="436">
        <v>1</v>
      </c>
      <c r="J118" s="436">
        <v>202</v>
      </c>
      <c r="K118" s="436">
        <v>0</v>
      </c>
      <c r="L118" s="436">
        <v>0</v>
      </c>
      <c r="M118" s="436">
        <v>6</v>
      </c>
    </row>
    <row r="119" spans="2:13" s="336" customFormat="1" x14ac:dyDescent="0.25">
      <c r="B119" s="591"/>
      <c r="C119" s="322" t="s">
        <v>192</v>
      </c>
      <c r="D119" s="324">
        <v>204</v>
      </c>
      <c r="E119" s="324">
        <v>14</v>
      </c>
      <c r="F119" s="324">
        <v>4</v>
      </c>
      <c r="G119" s="324">
        <v>2</v>
      </c>
      <c r="H119" s="324">
        <v>1</v>
      </c>
      <c r="I119" s="324">
        <v>1</v>
      </c>
      <c r="J119" s="324">
        <v>177</v>
      </c>
      <c r="K119" s="324">
        <v>0</v>
      </c>
      <c r="L119" s="324">
        <v>0</v>
      </c>
      <c r="M119" s="324">
        <v>5</v>
      </c>
    </row>
    <row r="120" spans="2:13" x14ac:dyDescent="0.25">
      <c r="B120" s="591"/>
      <c r="C120" s="322" t="s">
        <v>195</v>
      </c>
      <c r="D120" s="324">
        <v>6</v>
      </c>
      <c r="E120" s="324">
        <v>1</v>
      </c>
      <c r="F120" s="324">
        <v>0</v>
      </c>
      <c r="G120" s="324">
        <v>0</v>
      </c>
      <c r="H120" s="324">
        <v>0</v>
      </c>
      <c r="I120" s="324">
        <v>0</v>
      </c>
      <c r="J120" s="324">
        <v>5</v>
      </c>
      <c r="K120" s="324">
        <v>0</v>
      </c>
      <c r="L120" s="324">
        <v>0</v>
      </c>
      <c r="M120" s="324">
        <v>0</v>
      </c>
    </row>
    <row r="121" spans="2:13" x14ac:dyDescent="0.25">
      <c r="B121" s="591"/>
      <c r="C121" s="322" t="s">
        <v>924</v>
      </c>
      <c r="D121" s="324">
        <v>10</v>
      </c>
      <c r="E121" s="324">
        <v>1</v>
      </c>
      <c r="F121" s="324">
        <v>0</v>
      </c>
      <c r="G121" s="324">
        <v>0</v>
      </c>
      <c r="H121" s="324">
        <v>0</v>
      </c>
      <c r="I121" s="324">
        <v>0</v>
      </c>
      <c r="J121" s="324">
        <v>9</v>
      </c>
      <c r="K121" s="324">
        <v>0</v>
      </c>
      <c r="L121" s="324">
        <v>0</v>
      </c>
      <c r="M121" s="324">
        <v>0</v>
      </c>
    </row>
    <row r="122" spans="2:13" x14ac:dyDescent="0.25">
      <c r="B122" s="591"/>
      <c r="C122" s="322" t="s">
        <v>196</v>
      </c>
      <c r="D122" s="324">
        <v>2</v>
      </c>
      <c r="E122" s="324">
        <v>0</v>
      </c>
      <c r="F122" s="324">
        <v>0</v>
      </c>
      <c r="G122" s="324">
        <v>0</v>
      </c>
      <c r="H122" s="324">
        <v>0</v>
      </c>
      <c r="I122" s="324">
        <v>0</v>
      </c>
      <c r="J122" s="324">
        <v>2</v>
      </c>
      <c r="K122" s="324">
        <v>0</v>
      </c>
      <c r="L122" s="324">
        <v>0</v>
      </c>
      <c r="M122" s="324">
        <v>0</v>
      </c>
    </row>
    <row r="123" spans="2:13" x14ac:dyDescent="0.25">
      <c r="B123" s="591"/>
      <c r="C123" s="322" t="s">
        <v>197</v>
      </c>
      <c r="D123" s="324">
        <v>8</v>
      </c>
      <c r="E123" s="324">
        <v>0</v>
      </c>
      <c r="F123" s="324">
        <v>0</v>
      </c>
      <c r="G123" s="324">
        <v>0</v>
      </c>
      <c r="H123" s="324">
        <v>0</v>
      </c>
      <c r="I123" s="324">
        <v>0</v>
      </c>
      <c r="J123" s="324">
        <v>7</v>
      </c>
      <c r="K123" s="324">
        <v>0</v>
      </c>
      <c r="L123" s="324">
        <v>0</v>
      </c>
      <c r="M123" s="324">
        <v>1</v>
      </c>
    </row>
    <row r="124" spans="2:13" x14ac:dyDescent="0.25">
      <c r="B124" s="591"/>
      <c r="C124" s="322" t="s">
        <v>198</v>
      </c>
      <c r="D124" s="324">
        <v>1</v>
      </c>
      <c r="E124" s="324">
        <v>0</v>
      </c>
      <c r="F124" s="324">
        <v>0</v>
      </c>
      <c r="G124" s="324">
        <v>0</v>
      </c>
      <c r="H124" s="324">
        <v>0</v>
      </c>
      <c r="I124" s="324">
        <v>0</v>
      </c>
      <c r="J124" s="324">
        <v>1</v>
      </c>
      <c r="K124" s="324">
        <v>0</v>
      </c>
      <c r="L124" s="324">
        <v>0</v>
      </c>
      <c r="M124" s="324">
        <v>0</v>
      </c>
    </row>
    <row r="125" spans="2:13" x14ac:dyDescent="0.25">
      <c r="B125" s="591"/>
      <c r="C125" s="322" t="s">
        <v>199</v>
      </c>
      <c r="D125" s="324">
        <v>1</v>
      </c>
      <c r="E125" s="324">
        <v>0</v>
      </c>
      <c r="F125" s="324">
        <v>1</v>
      </c>
      <c r="G125" s="324">
        <v>0</v>
      </c>
      <c r="H125" s="324">
        <v>0</v>
      </c>
      <c r="I125" s="324">
        <v>0</v>
      </c>
      <c r="J125" s="324">
        <v>0</v>
      </c>
      <c r="K125" s="324">
        <v>0</v>
      </c>
      <c r="L125" s="324">
        <v>0</v>
      </c>
      <c r="M125" s="324">
        <v>0</v>
      </c>
    </row>
    <row r="126" spans="2:13" x14ac:dyDescent="0.25">
      <c r="B126" s="592"/>
      <c r="C126" s="322" t="s">
        <v>200</v>
      </c>
      <c r="D126" s="324">
        <v>1</v>
      </c>
      <c r="E126" s="324">
        <v>0</v>
      </c>
      <c r="F126" s="324">
        <v>0</v>
      </c>
      <c r="G126" s="324">
        <v>0</v>
      </c>
      <c r="H126" s="324">
        <v>0</v>
      </c>
      <c r="I126" s="324">
        <v>0</v>
      </c>
      <c r="J126" s="324">
        <v>1</v>
      </c>
      <c r="K126" s="324">
        <v>0</v>
      </c>
      <c r="L126" s="324">
        <v>0</v>
      </c>
      <c r="M126" s="324">
        <v>0</v>
      </c>
    </row>
    <row r="127" spans="2:13" s="336" customFormat="1" ht="13.5" x14ac:dyDescent="0.25">
      <c r="B127" s="590" t="s">
        <v>112</v>
      </c>
      <c r="C127" s="323" t="s">
        <v>32</v>
      </c>
      <c r="D127" s="436">
        <v>46</v>
      </c>
      <c r="E127" s="436">
        <v>3</v>
      </c>
      <c r="F127" s="436">
        <v>0</v>
      </c>
      <c r="G127" s="436">
        <v>0</v>
      </c>
      <c r="H127" s="436">
        <v>0</v>
      </c>
      <c r="I127" s="436">
        <v>0</v>
      </c>
      <c r="J127" s="436">
        <v>42</v>
      </c>
      <c r="K127" s="436">
        <v>1</v>
      </c>
      <c r="L127" s="436">
        <v>0</v>
      </c>
      <c r="M127" s="436">
        <v>0</v>
      </c>
    </row>
    <row r="128" spans="2:13" x14ac:dyDescent="0.25">
      <c r="B128" s="591"/>
      <c r="C128" s="322" t="s">
        <v>201</v>
      </c>
      <c r="D128" s="324">
        <v>34</v>
      </c>
      <c r="E128" s="324">
        <v>3</v>
      </c>
      <c r="F128" s="324">
        <v>0</v>
      </c>
      <c r="G128" s="324">
        <v>0</v>
      </c>
      <c r="H128" s="324">
        <v>0</v>
      </c>
      <c r="I128" s="324">
        <v>0</v>
      </c>
      <c r="J128" s="324">
        <v>30</v>
      </c>
      <c r="K128" s="324">
        <v>1</v>
      </c>
      <c r="L128" s="324">
        <v>0</v>
      </c>
      <c r="M128" s="324">
        <v>0</v>
      </c>
    </row>
    <row r="129" spans="2:13" x14ac:dyDescent="0.25">
      <c r="B129" s="591"/>
      <c r="C129" s="322" t="s">
        <v>204</v>
      </c>
      <c r="D129" s="324">
        <v>2</v>
      </c>
      <c r="E129" s="324">
        <v>0</v>
      </c>
      <c r="F129" s="324">
        <v>0</v>
      </c>
      <c r="G129" s="324">
        <v>0</v>
      </c>
      <c r="H129" s="324">
        <v>0</v>
      </c>
      <c r="I129" s="324">
        <v>0</v>
      </c>
      <c r="J129" s="324">
        <v>2</v>
      </c>
      <c r="K129" s="324">
        <v>0</v>
      </c>
      <c r="L129" s="324">
        <v>0</v>
      </c>
      <c r="M129" s="324">
        <v>0</v>
      </c>
    </row>
    <row r="130" spans="2:13" x14ac:dyDescent="0.25">
      <c r="B130" s="591"/>
      <c r="C130" s="322" t="s">
        <v>205</v>
      </c>
      <c r="D130" s="324">
        <v>2</v>
      </c>
      <c r="E130" s="324">
        <v>0</v>
      </c>
      <c r="F130" s="324">
        <v>0</v>
      </c>
      <c r="G130" s="324">
        <v>0</v>
      </c>
      <c r="H130" s="324">
        <v>0</v>
      </c>
      <c r="I130" s="324">
        <v>0</v>
      </c>
      <c r="J130" s="324">
        <v>2</v>
      </c>
      <c r="K130" s="324">
        <v>0</v>
      </c>
      <c r="L130" s="324">
        <v>0</v>
      </c>
      <c r="M130" s="324">
        <v>0</v>
      </c>
    </row>
    <row r="131" spans="2:13" x14ac:dyDescent="0.25">
      <c r="B131" s="591"/>
      <c r="C131" s="322" t="s">
        <v>207</v>
      </c>
      <c r="D131" s="324">
        <v>2</v>
      </c>
      <c r="E131" s="324">
        <v>0</v>
      </c>
      <c r="F131" s="324">
        <v>0</v>
      </c>
      <c r="G131" s="324">
        <v>0</v>
      </c>
      <c r="H131" s="324">
        <v>0</v>
      </c>
      <c r="I131" s="324">
        <v>0</v>
      </c>
      <c r="J131" s="324">
        <v>2</v>
      </c>
      <c r="K131" s="324">
        <v>0</v>
      </c>
      <c r="L131" s="324">
        <v>0</v>
      </c>
      <c r="M131" s="324">
        <v>0</v>
      </c>
    </row>
    <row r="132" spans="2:13" x14ac:dyDescent="0.25">
      <c r="B132" s="591"/>
      <c r="C132" s="322" t="s">
        <v>208</v>
      </c>
      <c r="D132" s="324">
        <v>1</v>
      </c>
      <c r="E132" s="324">
        <v>0</v>
      </c>
      <c r="F132" s="324">
        <v>0</v>
      </c>
      <c r="G132" s="324">
        <v>0</v>
      </c>
      <c r="H132" s="324">
        <v>0</v>
      </c>
      <c r="I132" s="324">
        <v>0</v>
      </c>
      <c r="J132" s="324">
        <v>1</v>
      </c>
      <c r="K132" s="324">
        <v>0</v>
      </c>
      <c r="L132" s="324">
        <v>0</v>
      </c>
      <c r="M132" s="324">
        <v>0</v>
      </c>
    </row>
    <row r="133" spans="2:13" s="336" customFormat="1" x14ac:dyDescent="0.25">
      <c r="B133" s="591"/>
      <c r="C133" s="322" t="s">
        <v>671</v>
      </c>
      <c r="D133" s="324">
        <v>2</v>
      </c>
      <c r="E133" s="324">
        <v>0</v>
      </c>
      <c r="F133" s="324">
        <v>0</v>
      </c>
      <c r="G133" s="324">
        <v>0</v>
      </c>
      <c r="H133" s="324">
        <v>0</v>
      </c>
      <c r="I133" s="324">
        <v>0</v>
      </c>
      <c r="J133" s="324">
        <v>2</v>
      </c>
      <c r="K133" s="324">
        <v>0</v>
      </c>
      <c r="L133" s="324">
        <v>0</v>
      </c>
      <c r="M133" s="324">
        <v>0</v>
      </c>
    </row>
    <row r="134" spans="2:13" x14ac:dyDescent="0.25">
      <c r="B134" s="592"/>
      <c r="C134" s="322" t="s">
        <v>925</v>
      </c>
      <c r="D134" s="324">
        <v>3</v>
      </c>
      <c r="E134" s="324">
        <v>0</v>
      </c>
      <c r="F134" s="324">
        <v>0</v>
      </c>
      <c r="G134" s="324">
        <v>0</v>
      </c>
      <c r="H134" s="324">
        <v>0</v>
      </c>
      <c r="I134" s="324">
        <v>0</v>
      </c>
      <c r="J134" s="324">
        <v>3</v>
      </c>
      <c r="K134" s="324">
        <v>0</v>
      </c>
      <c r="L134" s="324">
        <v>0</v>
      </c>
      <c r="M134" s="324">
        <v>0</v>
      </c>
    </row>
    <row r="135" spans="2:13" s="336" customFormat="1" ht="13.5" x14ac:dyDescent="0.25">
      <c r="B135" s="590" t="s">
        <v>94</v>
      </c>
      <c r="C135" s="323" t="s">
        <v>32</v>
      </c>
      <c r="D135" s="436">
        <v>4</v>
      </c>
      <c r="E135" s="436">
        <v>1</v>
      </c>
      <c r="F135" s="436">
        <v>0</v>
      </c>
      <c r="G135" s="436">
        <v>0</v>
      </c>
      <c r="H135" s="436">
        <v>0</v>
      </c>
      <c r="I135" s="436">
        <v>0</v>
      </c>
      <c r="J135" s="436">
        <v>3</v>
      </c>
      <c r="K135" s="436">
        <v>0</v>
      </c>
      <c r="L135" s="436">
        <v>0</v>
      </c>
      <c r="M135" s="436">
        <v>0</v>
      </c>
    </row>
    <row r="136" spans="2:13" s="336" customFormat="1" x14ac:dyDescent="0.25">
      <c r="B136" s="591"/>
      <c r="C136" s="322" t="s">
        <v>277</v>
      </c>
      <c r="D136" s="324">
        <v>2</v>
      </c>
      <c r="E136" s="324">
        <v>1</v>
      </c>
      <c r="F136" s="324">
        <v>0</v>
      </c>
      <c r="G136" s="324">
        <v>0</v>
      </c>
      <c r="H136" s="324">
        <v>0</v>
      </c>
      <c r="I136" s="324">
        <v>0</v>
      </c>
      <c r="J136" s="324">
        <v>1</v>
      </c>
      <c r="K136" s="324">
        <v>0</v>
      </c>
      <c r="L136" s="324">
        <v>0</v>
      </c>
      <c r="M136" s="324">
        <v>0</v>
      </c>
    </row>
    <row r="137" spans="2:13" x14ac:dyDescent="0.25">
      <c r="B137" s="592"/>
      <c r="C137" s="322" t="s">
        <v>670</v>
      </c>
      <c r="D137" s="324">
        <v>2</v>
      </c>
      <c r="E137" s="324">
        <v>0</v>
      </c>
      <c r="F137" s="324">
        <v>0</v>
      </c>
      <c r="G137" s="324">
        <v>0</v>
      </c>
      <c r="H137" s="324">
        <v>0</v>
      </c>
      <c r="I137" s="324">
        <v>0</v>
      </c>
      <c r="J137" s="324">
        <v>2</v>
      </c>
      <c r="K137" s="324">
        <v>0</v>
      </c>
      <c r="L137" s="324">
        <v>0</v>
      </c>
      <c r="M137" s="324">
        <v>0</v>
      </c>
    </row>
    <row r="138" spans="2:13" s="336" customFormat="1" ht="13.5" x14ac:dyDescent="0.25">
      <c r="B138" s="590" t="s">
        <v>110</v>
      </c>
      <c r="C138" s="323" t="s">
        <v>32</v>
      </c>
      <c r="D138" s="436">
        <v>11</v>
      </c>
      <c r="E138" s="436">
        <v>0</v>
      </c>
      <c r="F138" s="436">
        <v>0</v>
      </c>
      <c r="G138" s="436">
        <v>0</v>
      </c>
      <c r="H138" s="436">
        <v>0</v>
      </c>
      <c r="I138" s="436">
        <v>0</v>
      </c>
      <c r="J138" s="436">
        <v>11</v>
      </c>
      <c r="K138" s="436">
        <v>0</v>
      </c>
      <c r="L138" s="436">
        <v>0</v>
      </c>
      <c r="M138" s="436">
        <v>0</v>
      </c>
    </row>
    <row r="139" spans="2:13" x14ac:dyDescent="0.25">
      <c r="B139" s="591"/>
      <c r="C139" s="322" t="s">
        <v>283</v>
      </c>
      <c r="D139" s="324">
        <v>10</v>
      </c>
      <c r="E139" s="324">
        <v>0</v>
      </c>
      <c r="F139" s="324">
        <v>0</v>
      </c>
      <c r="G139" s="324">
        <v>0</v>
      </c>
      <c r="H139" s="324">
        <v>0</v>
      </c>
      <c r="I139" s="324">
        <v>0</v>
      </c>
      <c r="J139" s="324">
        <v>10</v>
      </c>
      <c r="K139" s="324">
        <v>0</v>
      </c>
      <c r="L139" s="324">
        <v>0</v>
      </c>
      <c r="M139" s="324">
        <v>0</v>
      </c>
    </row>
    <row r="140" spans="2:13" x14ac:dyDescent="0.25">
      <c r="B140" s="592"/>
      <c r="C140" s="322" t="s">
        <v>286</v>
      </c>
      <c r="D140" s="324">
        <v>1</v>
      </c>
      <c r="E140" s="324">
        <v>0</v>
      </c>
      <c r="F140" s="324">
        <v>0</v>
      </c>
      <c r="G140" s="324">
        <v>0</v>
      </c>
      <c r="H140" s="324">
        <v>0</v>
      </c>
      <c r="I140" s="324">
        <v>0</v>
      </c>
      <c r="J140" s="324">
        <v>1</v>
      </c>
      <c r="K140" s="324">
        <v>0</v>
      </c>
      <c r="L140" s="324">
        <v>0</v>
      </c>
      <c r="M140" s="324">
        <v>0</v>
      </c>
    </row>
    <row r="141" spans="2:13" s="336" customFormat="1" ht="13.5" x14ac:dyDescent="0.25">
      <c r="B141" s="590" t="s">
        <v>96</v>
      </c>
      <c r="C141" s="323" t="s">
        <v>32</v>
      </c>
      <c r="D141" s="436">
        <v>7</v>
      </c>
      <c r="E141" s="436">
        <v>0</v>
      </c>
      <c r="F141" s="436">
        <v>0</v>
      </c>
      <c r="G141" s="436">
        <v>0</v>
      </c>
      <c r="H141" s="436">
        <v>0</v>
      </c>
      <c r="I141" s="436">
        <v>0</v>
      </c>
      <c r="J141" s="436">
        <v>7</v>
      </c>
      <c r="K141" s="436">
        <v>0</v>
      </c>
      <c r="L141" s="436">
        <v>0</v>
      </c>
      <c r="M141" s="436">
        <v>0</v>
      </c>
    </row>
    <row r="142" spans="2:13" x14ac:dyDescent="0.25">
      <c r="B142" s="591"/>
      <c r="C142" s="322" t="s">
        <v>96</v>
      </c>
      <c r="D142" s="324">
        <v>4</v>
      </c>
      <c r="E142" s="324">
        <v>0</v>
      </c>
      <c r="F142" s="324">
        <v>0</v>
      </c>
      <c r="G142" s="324">
        <v>0</v>
      </c>
      <c r="H142" s="324">
        <v>0</v>
      </c>
      <c r="I142" s="324">
        <v>0</v>
      </c>
      <c r="J142" s="324">
        <v>4</v>
      </c>
      <c r="K142" s="324">
        <v>0</v>
      </c>
      <c r="L142" s="324">
        <v>0</v>
      </c>
      <c r="M142" s="324">
        <v>0</v>
      </c>
    </row>
    <row r="143" spans="2:13" s="336" customFormat="1" x14ac:dyDescent="0.25">
      <c r="B143" s="591"/>
      <c r="C143" s="322" t="s">
        <v>290</v>
      </c>
      <c r="D143" s="324">
        <v>2</v>
      </c>
      <c r="E143" s="324">
        <v>0</v>
      </c>
      <c r="F143" s="324">
        <v>0</v>
      </c>
      <c r="G143" s="324">
        <v>0</v>
      </c>
      <c r="H143" s="324">
        <v>0</v>
      </c>
      <c r="I143" s="324">
        <v>0</v>
      </c>
      <c r="J143" s="324">
        <v>2</v>
      </c>
      <c r="K143" s="324">
        <v>0</v>
      </c>
      <c r="L143" s="324">
        <v>0</v>
      </c>
      <c r="M143" s="324">
        <v>0</v>
      </c>
    </row>
    <row r="144" spans="2:13" x14ac:dyDescent="0.25">
      <c r="B144" s="592"/>
      <c r="C144" s="322" t="s">
        <v>291</v>
      </c>
      <c r="D144" s="324">
        <v>1</v>
      </c>
      <c r="E144" s="324">
        <v>0</v>
      </c>
      <c r="F144" s="324">
        <v>0</v>
      </c>
      <c r="G144" s="324">
        <v>0</v>
      </c>
      <c r="H144" s="324">
        <v>0</v>
      </c>
      <c r="I144" s="324">
        <v>0</v>
      </c>
      <c r="J144" s="324">
        <v>1</v>
      </c>
      <c r="K144" s="324">
        <v>0</v>
      </c>
      <c r="L144" s="324">
        <v>0</v>
      </c>
      <c r="M144" s="324">
        <v>0</v>
      </c>
    </row>
    <row r="145" spans="2:13" s="336" customFormat="1" ht="13.5" x14ac:dyDescent="0.25">
      <c r="B145" s="590" t="s">
        <v>109</v>
      </c>
      <c r="C145" s="323" t="s">
        <v>32</v>
      </c>
      <c r="D145" s="436">
        <v>24</v>
      </c>
      <c r="E145" s="436">
        <v>1</v>
      </c>
      <c r="F145" s="436">
        <v>0</v>
      </c>
      <c r="G145" s="436">
        <v>1</v>
      </c>
      <c r="H145" s="436">
        <v>0</v>
      </c>
      <c r="I145" s="436">
        <v>0</v>
      </c>
      <c r="J145" s="436">
        <v>21</v>
      </c>
      <c r="K145" s="436">
        <v>0</v>
      </c>
      <c r="L145" s="436">
        <v>0</v>
      </c>
      <c r="M145" s="436">
        <v>1</v>
      </c>
    </row>
    <row r="146" spans="2:13" s="336" customFormat="1" x14ac:dyDescent="0.25">
      <c r="B146" s="591"/>
      <c r="C146" s="322" t="s">
        <v>210</v>
      </c>
      <c r="D146" s="324">
        <v>21</v>
      </c>
      <c r="E146" s="324">
        <v>1</v>
      </c>
      <c r="F146" s="324">
        <v>0</v>
      </c>
      <c r="G146" s="324">
        <v>0</v>
      </c>
      <c r="H146" s="324">
        <v>0</v>
      </c>
      <c r="I146" s="324">
        <v>0</v>
      </c>
      <c r="J146" s="324">
        <v>19</v>
      </c>
      <c r="K146" s="324">
        <v>0</v>
      </c>
      <c r="L146" s="324">
        <v>0</v>
      </c>
      <c r="M146" s="324">
        <v>1</v>
      </c>
    </row>
    <row r="147" spans="2:13" x14ac:dyDescent="0.25">
      <c r="B147" s="592"/>
      <c r="C147" s="322" t="s">
        <v>361</v>
      </c>
      <c r="D147" s="324">
        <v>3</v>
      </c>
      <c r="E147" s="324">
        <v>0</v>
      </c>
      <c r="F147" s="324">
        <v>0</v>
      </c>
      <c r="G147" s="324">
        <v>1</v>
      </c>
      <c r="H147" s="324">
        <v>0</v>
      </c>
      <c r="I147" s="324">
        <v>0</v>
      </c>
      <c r="J147" s="324">
        <v>2</v>
      </c>
      <c r="K147" s="324">
        <v>0</v>
      </c>
      <c r="L147" s="324">
        <v>0</v>
      </c>
      <c r="M147" s="324">
        <v>0</v>
      </c>
    </row>
    <row r="148" spans="2:13" s="336" customFormat="1" ht="13.5" x14ac:dyDescent="0.25">
      <c r="B148" s="590" t="s">
        <v>105</v>
      </c>
      <c r="C148" s="323" t="s">
        <v>32</v>
      </c>
      <c r="D148" s="436">
        <v>22</v>
      </c>
      <c r="E148" s="436">
        <v>0</v>
      </c>
      <c r="F148" s="436">
        <v>0</v>
      </c>
      <c r="G148" s="436">
        <v>0</v>
      </c>
      <c r="H148" s="436">
        <v>0</v>
      </c>
      <c r="I148" s="436">
        <v>0</v>
      </c>
      <c r="J148" s="436">
        <v>22</v>
      </c>
      <c r="K148" s="436">
        <v>0</v>
      </c>
      <c r="L148" s="436">
        <v>0</v>
      </c>
      <c r="M148" s="436">
        <v>0</v>
      </c>
    </row>
    <row r="149" spans="2:13" x14ac:dyDescent="0.25">
      <c r="B149" s="591"/>
      <c r="C149" s="322" t="s">
        <v>105</v>
      </c>
      <c r="D149" s="324">
        <v>8</v>
      </c>
      <c r="E149" s="324">
        <v>0</v>
      </c>
      <c r="F149" s="324">
        <v>0</v>
      </c>
      <c r="G149" s="324">
        <v>0</v>
      </c>
      <c r="H149" s="324">
        <v>0</v>
      </c>
      <c r="I149" s="324">
        <v>0</v>
      </c>
      <c r="J149" s="324">
        <v>8</v>
      </c>
      <c r="K149" s="324">
        <v>0</v>
      </c>
      <c r="L149" s="324">
        <v>0</v>
      </c>
      <c r="M149" s="324">
        <v>0</v>
      </c>
    </row>
    <row r="150" spans="2:13" x14ac:dyDescent="0.25">
      <c r="B150" s="591"/>
      <c r="C150" s="322" t="s">
        <v>193</v>
      </c>
      <c r="D150" s="324">
        <v>9</v>
      </c>
      <c r="E150" s="324">
        <v>0</v>
      </c>
      <c r="F150" s="324">
        <v>0</v>
      </c>
      <c r="G150" s="324">
        <v>0</v>
      </c>
      <c r="H150" s="324">
        <v>0</v>
      </c>
      <c r="I150" s="324">
        <v>0</v>
      </c>
      <c r="J150" s="324">
        <v>9</v>
      </c>
      <c r="K150" s="324">
        <v>0</v>
      </c>
      <c r="L150" s="324">
        <v>0</v>
      </c>
      <c r="M150" s="324">
        <v>0</v>
      </c>
    </row>
    <row r="151" spans="2:13" x14ac:dyDescent="0.25">
      <c r="B151" s="592"/>
      <c r="C151" s="322" t="s">
        <v>145</v>
      </c>
      <c r="D151" s="324">
        <v>5</v>
      </c>
      <c r="E151" s="324">
        <v>0</v>
      </c>
      <c r="F151" s="324">
        <v>0</v>
      </c>
      <c r="G151" s="324">
        <v>0</v>
      </c>
      <c r="H151" s="324">
        <v>0</v>
      </c>
      <c r="I151" s="324">
        <v>0</v>
      </c>
      <c r="J151" s="324">
        <v>5</v>
      </c>
      <c r="K151" s="324">
        <v>0</v>
      </c>
      <c r="L151" s="324">
        <v>0</v>
      </c>
      <c r="M151" s="324">
        <v>0</v>
      </c>
    </row>
  </sheetData>
  <mergeCells count="29">
    <mergeCell ref="B138:B140"/>
    <mergeCell ref="B141:B144"/>
    <mergeCell ref="B145:B147"/>
    <mergeCell ref="B148:B151"/>
    <mergeCell ref="B48:B51"/>
    <mergeCell ref="B52:B74"/>
    <mergeCell ref="B75:B79"/>
    <mergeCell ref="B80:B82"/>
    <mergeCell ref="B83:B94"/>
    <mergeCell ref="B114:B115"/>
    <mergeCell ref="B95:B110"/>
    <mergeCell ref="B111:B113"/>
    <mergeCell ref="B116:B117"/>
    <mergeCell ref="B118:B126"/>
    <mergeCell ref="B127:B134"/>
    <mergeCell ref="B135:B137"/>
    <mergeCell ref="B17:B21"/>
    <mergeCell ref="B22:B26"/>
    <mergeCell ref="B27:B34"/>
    <mergeCell ref="B35:B41"/>
    <mergeCell ref="B42:B47"/>
    <mergeCell ref="B5:C5"/>
    <mergeCell ref="B6:B12"/>
    <mergeCell ref="B13:B16"/>
    <mergeCell ref="E3:M3"/>
    <mergeCell ref="B2:M2"/>
    <mergeCell ref="B3:B4"/>
    <mergeCell ref="C3:C4"/>
    <mergeCell ref="D3:D4"/>
  </mergeCells>
  <hyperlinks>
    <hyperlink ref="O2" location="INDICE!B66"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drawing r:id="rId2"/>
  <legacyDrawingHF r:id="rId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6"/>
  <dimension ref="A1:M153"/>
  <sheetViews>
    <sheetView showGridLines="0" zoomScaleNormal="100" workbookViewId="0">
      <selection activeCell="C155" sqref="C155"/>
    </sheetView>
  </sheetViews>
  <sheetFormatPr baseColWidth="10" defaultColWidth="11.42578125" defaultRowHeight="14.25" x14ac:dyDescent="0.25"/>
  <cols>
    <col min="1" max="1" width="3.7109375" style="50" customWidth="1"/>
    <col min="2" max="2" width="17" style="361" customWidth="1"/>
    <col min="3" max="3" width="26.5703125" style="53" customWidth="1"/>
    <col min="4" max="5" width="12.85546875" style="52" customWidth="1"/>
    <col min="6" max="6" width="14.7109375" style="52" customWidth="1"/>
    <col min="7" max="7" width="16.42578125" style="52" customWidth="1"/>
    <col min="8" max="9" width="12.85546875" style="52" customWidth="1"/>
    <col min="10" max="16384" width="11.42578125" style="50"/>
  </cols>
  <sheetData>
    <row r="1" spans="1:13" ht="126" customHeight="1" x14ac:dyDescent="0.25">
      <c r="B1" s="581"/>
      <c r="C1" s="581"/>
      <c r="D1" s="581"/>
      <c r="E1" s="581"/>
      <c r="F1" s="581"/>
      <c r="G1" s="581"/>
      <c r="H1" s="581"/>
      <c r="I1" s="581"/>
    </row>
    <row r="2" spans="1:13" ht="36" customHeight="1" x14ac:dyDescent="0.25">
      <c r="B2" s="578" t="s">
        <v>879</v>
      </c>
      <c r="C2" s="578"/>
      <c r="D2" s="578"/>
      <c r="E2" s="578"/>
      <c r="F2" s="578"/>
      <c r="G2" s="578"/>
      <c r="H2" s="578"/>
      <c r="I2" s="578"/>
      <c r="M2" s="16" t="s">
        <v>358</v>
      </c>
    </row>
    <row r="3" spans="1:13" s="36" customFormat="1" ht="24" customHeight="1" x14ac:dyDescent="0.25">
      <c r="B3" s="514" t="s">
        <v>395</v>
      </c>
      <c r="C3" s="514" t="s">
        <v>602</v>
      </c>
      <c r="D3" s="514" t="s">
        <v>32</v>
      </c>
      <c r="E3" s="514" t="s">
        <v>605</v>
      </c>
      <c r="F3" s="514"/>
      <c r="G3" s="514"/>
      <c r="H3" s="514"/>
      <c r="I3" s="514"/>
      <c r="J3" s="514"/>
      <c r="K3" s="514"/>
      <c r="L3" s="514"/>
    </row>
    <row r="4" spans="1:13" s="36" customFormat="1" ht="27" x14ac:dyDescent="0.25">
      <c r="B4" s="514"/>
      <c r="C4" s="514"/>
      <c r="D4" s="514"/>
      <c r="E4" s="368" t="s">
        <v>682</v>
      </c>
      <c r="F4" s="368" t="s">
        <v>340</v>
      </c>
      <c r="G4" s="368" t="s">
        <v>341</v>
      </c>
      <c r="H4" s="368" t="s">
        <v>342</v>
      </c>
      <c r="I4" s="368" t="s">
        <v>343</v>
      </c>
      <c r="J4" s="368" t="s">
        <v>344</v>
      </c>
      <c r="K4" s="368" t="s">
        <v>360</v>
      </c>
      <c r="L4" s="368" t="s">
        <v>92</v>
      </c>
    </row>
    <row r="5" spans="1:13" s="336" customFormat="1" x14ac:dyDescent="0.2">
      <c r="A5" s="42"/>
      <c r="B5" s="638" t="s">
        <v>359</v>
      </c>
      <c r="C5" s="639"/>
      <c r="D5" s="640">
        <f>+D6+D13+D17+D22+D27+D35+D42+D48+D52+D75+D80+D83+D95+D111+D114+D116+D118+D127+D135+D138+D141+D145+D148</f>
        <v>1394</v>
      </c>
      <c r="E5" s="640">
        <f t="shared" ref="E5:L5" si="0">+E6+E13+E17+E22+E27+E35+E42+E48+E52+E75+E80+E83+E95+E111+E114+E116+E118+E127+E135+E138+E141+E145+E148</f>
        <v>403</v>
      </c>
      <c r="F5" s="640">
        <f t="shared" si="0"/>
        <v>601</v>
      </c>
      <c r="G5" s="640">
        <f t="shared" si="0"/>
        <v>331</v>
      </c>
      <c r="H5" s="640">
        <f t="shared" si="0"/>
        <v>18</v>
      </c>
      <c r="I5" s="640">
        <f t="shared" si="0"/>
        <v>6</v>
      </c>
      <c r="J5" s="640">
        <f t="shared" si="0"/>
        <v>4</v>
      </c>
      <c r="K5" s="640">
        <f t="shared" si="0"/>
        <v>24</v>
      </c>
      <c r="L5" s="640">
        <f t="shared" si="0"/>
        <v>7</v>
      </c>
    </row>
    <row r="6" spans="1:13" s="336" customFormat="1" ht="15" customHeight="1" x14ac:dyDescent="0.25">
      <c r="B6" s="597" t="s">
        <v>116</v>
      </c>
      <c r="C6" s="323" t="s">
        <v>32</v>
      </c>
      <c r="D6" s="436">
        <v>16</v>
      </c>
      <c r="E6" s="436">
        <v>4</v>
      </c>
      <c r="F6" s="436">
        <v>5</v>
      </c>
      <c r="G6" s="436">
        <v>6</v>
      </c>
      <c r="H6" s="436">
        <v>0</v>
      </c>
      <c r="I6" s="436">
        <v>0</v>
      </c>
      <c r="J6" s="436">
        <v>1</v>
      </c>
      <c r="K6" s="436">
        <v>0</v>
      </c>
      <c r="L6" s="436">
        <v>0</v>
      </c>
    </row>
    <row r="7" spans="1:13" x14ac:dyDescent="0.25">
      <c r="B7" s="598"/>
      <c r="C7" s="322" t="s">
        <v>128</v>
      </c>
      <c r="D7" s="324">
        <v>9</v>
      </c>
      <c r="E7" s="324">
        <v>1</v>
      </c>
      <c r="F7" s="324">
        <v>2</v>
      </c>
      <c r="G7" s="324">
        <v>5</v>
      </c>
      <c r="H7" s="324">
        <v>0</v>
      </c>
      <c r="I7" s="324">
        <v>0</v>
      </c>
      <c r="J7" s="324">
        <v>1</v>
      </c>
      <c r="K7" s="324">
        <v>0</v>
      </c>
      <c r="L7" s="324">
        <v>0</v>
      </c>
    </row>
    <row r="8" spans="1:13" x14ac:dyDescent="0.25">
      <c r="B8" s="598"/>
      <c r="C8" s="322" t="s">
        <v>132</v>
      </c>
      <c r="D8" s="324">
        <v>2</v>
      </c>
      <c r="E8" s="324">
        <v>0</v>
      </c>
      <c r="F8" s="324">
        <v>2</v>
      </c>
      <c r="G8" s="337">
        <v>0</v>
      </c>
      <c r="H8" s="324">
        <v>0</v>
      </c>
      <c r="I8" s="324">
        <v>0</v>
      </c>
      <c r="J8" s="324">
        <v>0</v>
      </c>
      <c r="K8" s="324">
        <v>0</v>
      </c>
      <c r="L8" s="324">
        <v>0</v>
      </c>
    </row>
    <row r="9" spans="1:13" x14ac:dyDescent="0.25">
      <c r="B9" s="598"/>
      <c r="C9" s="322" t="s">
        <v>133</v>
      </c>
      <c r="D9" s="324">
        <v>1</v>
      </c>
      <c r="E9" s="324">
        <v>1</v>
      </c>
      <c r="F9" s="324">
        <v>0</v>
      </c>
      <c r="G9" s="324">
        <v>0</v>
      </c>
      <c r="H9" s="324">
        <v>0</v>
      </c>
      <c r="I9" s="324">
        <v>0</v>
      </c>
      <c r="J9" s="324">
        <v>0</v>
      </c>
      <c r="K9" s="324">
        <v>0</v>
      </c>
      <c r="L9" s="324">
        <v>0</v>
      </c>
    </row>
    <row r="10" spans="1:13" x14ac:dyDescent="0.25">
      <c r="B10" s="598"/>
      <c r="C10" s="322" t="s">
        <v>135</v>
      </c>
      <c r="D10" s="324">
        <v>1</v>
      </c>
      <c r="E10" s="324">
        <v>0</v>
      </c>
      <c r="F10" s="324">
        <v>0</v>
      </c>
      <c r="G10" s="324">
        <v>1</v>
      </c>
      <c r="H10" s="324">
        <v>0</v>
      </c>
      <c r="I10" s="324">
        <v>0</v>
      </c>
      <c r="J10" s="324">
        <v>0</v>
      </c>
      <c r="K10" s="324">
        <v>0</v>
      </c>
      <c r="L10" s="324">
        <v>0</v>
      </c>
    </row>
    <row r="11" spans="1:13" x14ac:dyDescent="0.25">
      <c r="B11" s="598"/>
      <c r="C11" s="322" t="s">
        <v>136</v>
      </c>
      <c r="D11" s="324">
        <v>2</v>
      </c>
      <c r="E11" s="324">
        <v>2</v>
      </c>
      <c r="F11" s="324">
        <v>0</v>
      </c>
      <c r="G11" s="324">
        <v>0</v>
      </c>
      <c r="H11" s="324">
        <v>0</v>
      </c>
      <c r="I11" s="324">
        <v>0</v>
      </c>
      <c r="J11" s="324">
        <v>0</v>
      </c>
      <c r="K11" s="324">
        <v>0</v>
      </c>
      <c r="L11" s="324">
        <v>0</v>
      </c>
    </row>
    <row r="12" spans="1:13" x14ac:dyDescent="0.25">
      <c r="B12" s="599"/>
      <c r="C12" s="322" t="s">
        <v>143</v>
      </c>
      <c r="D12" s="324">
        <v>1</v>
      </c>
      <c r="E12" s="324">
        <v>0</v>
      </c>
      <c r="F12" s="324">
        <v>1</v>
      </c>
      <c r="G12" s="324">
        <v>0</v>
      </c>
      <c r="H12" s="324">
        <v>0</v>
      </c>
      <c r="I12" s="324">
        <v>0</v>
      </c>
      <c r="J12" s="324">
        <v>0</v>
      </c>
      <c r="K12" s="324">
        <v>0</v>
      </c>
      <c r="L12" s="324">
        <v>0</v>
      </c>
    </row>
    <row r="13" spans="1:13" s="336" customFormat="1" ht="13.5" x14ac:dyDescent="0.25">
      <c r="B13" s="594" t="s">
        <v>99</v>
      </c>
      <c r="C13" s="323" t="s">
        <v>32</v>
      </c>
      <c r="D13" s="436">
        <v>16</v>
      </c>
      <c r="E13" s="436">
        <v>7</v>
      </c>
      <c r="F13" s="436">
        <v>4</v>
      </c>
      <c r="G13" s="335">
        <v>5</v>
      </c>
      <c r="H13" s="436">
        <v>0</v>
      </c>
      <c r="I13" s="436">
        <v>0</v>
      </c>
      <c r="J13" s="436">
        <v>0</v>
      </c>
      <c r="K13" s="436">
        <v>0</v>
      </c>
      <c r="L13" s="436">
        <v>0</v>
      </c>
    </row>
    <row r="14" spans="1:13" x14ac:dyDescent="0.25">
      <c r="B14" s="595"/>
      <c r="C14" s="322" t="s">
        <v>144</v>
      </c>
      <c r="D14" s="324">
        <v>10</v>
      </c>
      <c r="E14" s="324">
        <v>4</v>
      </c>
      <c r="F14" s="324">
        <v>2</v>
      </c>
      <c r="G14" s="324">
        <v>4</v>
      </c>
      <c r="H14" s="324">
        <v>0</v>
      </c>
      <c r="I14" s="324">
        <v>0</v>
      </c>
      <c r="J14" s="324">
        <v>0</v>
      </c>
      <c r="K14" s="324">
        <v>0</v>
      </c>
      <c r="L14" s="324">
        <v>0</v>
      </c>
    </row>
    <row r="15" spans="1:13" x14ac:dyDescent="0.25">
      <c r="B15" s="595"/>
      <c r="C15" s="322" t="s">
        <v>916</v>
      </c>
      <c r="D15" s="324">
        <v>5</v>
      </c>
      <c r="E15" s="324">
        <v>2</v>
      </c>
      <c r="F15" s="324">
        <v>2</v>
      </c>
      <c r="G15" s="324">
        <v>1</v>
      </c>
      <c r="H15" s="324">
        <v>0</v>
      </c>
      <c r="I15" s="324">
        <v>0</v>
      </c>
      <c r="J15" s="324">
        <v>0</v>
      </c>
      <c r="K15" s="324">
        <v>0</v>
      </c>
      <c r="L15" s="324">
        <v>0</v>
      </c>
    </row>
    <row r="16" spans="1:13" x14ac:dyDescent="0.25">
      <c r="B16" s="596"/>
      <c r="C16" s="322" t="s">
        <v>149</v>
      </c>
      <c r="D16" s="324">
        <v>1</v>
      </c>
      <c r="E16" s="324">
        <v>1</v>
      </c>
      <c r="F16" s="324">
        <v>0</v>
      </c>
      <c r="G16" s="324">
        <v>0</v>
      </c>
      <c r="H16" s="324">
        <v>0</v>
      </c>
      <c r="I16" s="324">
        <v>0</v>
      </c>
      <c r="J16" s="324">
        <v>0</v>
      </c>
      <c r="K16" s="324">
        <v>0</v>
      </c>
      <c r="L16" s="324">
        <v>0</v>
      </c>
    </row>
    <row r="17" spans="2:12" s="336" customFormat="1" ht="13.5" x14ac:dyDescent="0.25">
      <c r="B17" s="594" t="s">
        <v>107</v>
      </c>
      <c r="C17" s="323" t="s">
        <v>32</v>
      </c>
      <c r="D17" s="436">
        <v>9</v>
      </c>
      <c r="E17" s="436">
        <v>3</v>
      </c>
      <c r="F17" s="436">
        <v>3</v>
      </c>
      <c r="G17" s="436">
        <v>3</v>
      </c>
      <c r="H17" s="436">
        <v>0</v>
      </c>
      <c r="I17" s="436">
        <v>0</v>
      </c>
      <c r="J17" s="436">
        <v>0</v>
      </c>
      <c r="K17" s="436">
        <v>0</v>
      </c>
      <c r="L17" s="436">
        <v>0</v>
      </c>
    </row>
    <row r="18" spans="2:12" x14ac:dyDescent="0.25">
      <c r="B18" s="595"/>
      <c r="C18" s="322" t="s">
        <v>153</v>
      </c>
      <c r="D18" s="324">
        <v>1</v>
      </c>
      <c r="E18" s="324">
        <v>0</v>
      </c>
      <c r="F18" s="324">
        <v>0</v>
      </c>
      <c r="G18" s="337">
        <v>1</v>
      </c>
      <c r="H18" s="324">
        <v>0</v>
      </c>
      <c r="I18" s="324">
        <v>0</v>
      </c>
      <c r="J18" s="324">
        <v>0</v>
      </c>
      <c r="K18" s="324">
        <v>0</v>
      </c>
      <c r="L18" s="324">
        <v>0</v>
      </c>
    </row>
    <row r="19" spans="2:12" x14ac:dyDescent="0.25">
      <c r="B19" s="595"/>
      <c r="C19" s="322" t="s">
        <v>917</v>
      </c>
      <c r="D19" s="324">
        <v>1</v>
      </c>
      <c r="E19" s="324">
        <v>0</v>
      </c>
      <c r="F19" s="324">
        <v>0</v>
      </c>
      <c r="G19" s="324">
        <v>1</v>
      </c>
      <c r="H19" s="324">
        <v>0</v>
      </c>
      <c r="I19" s="324">
        <v>0</v>
      </c>
      <c r="J19" s="324">
        <v>0</v>
      </c>
      <c r="K19" s="324">
        <v>0</v>
      </c>
      <c r="L19" s="324">
        <v>0</v>
      </c>
    </row>
    <row r="20" spans="2:12" x14ac:dyDescent="0.25">
      <c r="B20" s="595"/>
      <c r="C20" s="322" t="s">
        <v>107</v>
      </c>
      <c r="D20" s="324">
        <v>1</v>
      </c>
      <c r="E20" s="324">
        <v>0</v>
      </c>
      <c r="F20" s="324">
        <v>1</v>
      </c>
      <c r="G20" s="324">
        <v>0</v>
      </c>
      <c r="H20" s="324">
        <v>0</v>
      </c>
      <c r="I20" s="324">
        <v>0</v>
      </c>
      <c r="J20" s="324">
        <v>0</v>
      </c>
      <c r="K20" s="324">
        <v>0</v>
      </c>
      <c r="L20" s="324">
        <v>0</v>
      </c>
    </row>
    <row r="21" spans="2:12" x14ac:dyDescent="0.25">
      <c r="B21" s="596"/>
      <c r="C21" s="322" t="s">
        <v>154</v>
      </c>
      <c r="D21" s="324">
        <v>6</v>
      </c>
      <c r="E21" s="324">
        <v>3</v>
      </c>
      <c r="F21" s="324">
        <v>2</v>
      </c>
      <c r="G21" s="324">
        <v>1</v>
      </c>
      <c r="H21" s="324">
        <v>0</v>
      </c>
      <c r="I21" s="324">
        <v>0</v>
      </c>
      <c r="J21" s="324">
        <v>0</v>
      </c>
      <c r="K21" s="324">
        <v>0</v>
      </c>
      <c r="L21" s="324">
        <v>0</v>
      </c>
    </row>
    <row r="22" spans="2:12" s="336" customFormat="1" ht="13.5" x14ac:dyDescent="0.25">
      <c r="B22" s="594" t="s">
        <v>104</v>
      </c>
      <c r="C22" s="323" t="s">
        <v>32</v>
      </c>
      <c r="D22" s="436">
        <v>17</v>
      </c>
      <c r="E22" s="436">
        <v>5</v>
      </c>
      <c r="F22" s="436">
        <v>7</v>
      </c>
      <c r="G22" s="436">
        <v>5</v>
      </c>
      <c r="H22" s="436">
        <v>0</v>
      </c>
      <c r="I22" s="436">
        <v>0</v>
      </c>
      <c r="J22" s="436">
        <v>0</v>
      </c>
      <c r="K22" s="436">
        <v>0</v>
      </c>
      <c r="L22" s="436">
        <v>0</v>
      </c>
    </row>
    <row r="23" spans="2:12" x14ac:dyDescent="0.25">
      <c r="B23" s="595"/>
      <c r="C23" s="322" t="s">
        <v>157</v>
      </c>
      <c r="D23" s="324">
        <v>9</v>
      </c>
      <c r="E23" s="324">
        <v>3</v>
      </c>
      <c r="F23" s="324">
        <v>3</v>
      </c>
      <c r="G23" s="337">
        <v>3</v>
      </c>
      <c r="H23" s="324">
        <v>0</v>
      </c>
      <c r="I23" s="324">
        <v>0</v>
      </c>
      <c r="J23" s="324">
        <v>0</v>
      </c>
      <c r="K23" s="324">
        <v>0</v>
      </c>
      <c r="L23" s="324">
        <v>0</v>
      </c>
    </row>
    <row r="24" spans="2:12" x14ac:dyDescent="0.25">
      <c r="B24" s="595"/>
      <c r="C24" s="322" t="s">
        <v>158</v>
      </c>
      <c r="D24" s="324">
        <v>4</v>
      </c>
      <c r="E24" s="324">
        <v>1</v>
      </c>
      <c r="F24" s="324">
        <v>2</v>
      </c>
      <c r="G24" s="324">
        <v>1</v>
      </c>
      <c r="H24" s="324">
        <v>0</v>
      </c>
      <c r="I24" s="324">
        <v>0</v>
      </c>
      <c r="J24" s="324">
        <v>0</v>
      </c>
      <c r="K24" s="324">
        <v>0</v>
      </c>
      <c r="L24" s="324">
        <v>0</v>
      </c>
    </row>
    <row r="25" spans="2:12" x14ac:dyDescent="0.25">
      <c r="B25" s="595"/>
      <c r="C25" s="322" t="s">
        <v>159</v>
      </c>
      <c r="D25" s="324">
        <v>1</v>
      </c>
      <c r="E25" s="324">
        <v>0</v>
      </c>
      <c r="F25" s="324">
        <v>0</v>
      </c>
      <c r="G25" s="324">
        <v>1</v>
      </c>
      <c r="H25" s="324">
        <v>0</v>
      </c>
      <c r="I25" s="324">
        <v>0</v>
      </c>
      <c r="J25" s="324">
        <v>0</v>
      </c>
      <c r="K25" s="324">
        <v>0</v>
      </c>
      <c r="L25" s="324">
        <v>0</v>
      </c>
    </row>
    <row r="26" spans="2:12" x14ac:dyDescent="0.25">
      <c r="B26" s="596"/>
      <c r="C26" s="322" t="s">
        <v>675</v>
      </c>
      <c r="D26" s="324">
        <v>3</v>
      </c>
      <c r="E26" s="324">
        <v>1</v>
      </c>
      <c r="F26" s="324">
        <v>2</v>
      </c>
      <c r="G26" s="324">
        <v>0</v>
      </c>
      <c r="H26" s="324">
        <v>0</v>
      </c>
      <c r="I26" s="324">
        <v>0</v>
      </c>
      <c r="J26" s="324">
        <v>0</v>
      </c>
      <c r="K26" s="324">
        <v>0</v>
      </c>
      <c r="L26" s="324">
        <v>0</v>
      </c>
    </row>
    <row r="27" spans="2:12" s="336" customFormat="1" ht="13.5" x14ac:dyDescent="0.25">
      <c r="B27" s="594" t="s">
        <v>114</v>
      </c>
      <c r="C27" s="323" t="s">
        <v>32</v>
      </c>
      <c r="D27" s="436">
        <v>36</v>
      </c>
      <c r="E27" s="436">
        <v>9</v>
      </c>
      <c r="F27" s="436">
        <v>15</v>
      </c>
      <c r="G27" s="436">
        <v>11</v>
      </c>
      <c r="H27" s="436">
        <v>0</v>
      </c>
      <c r="I27" s="436">
        <v>0</v>
      </c>
      <c r="J27" s="436">
        <v>0</v>
      </c>
      <c r="K27" s="436">
        <v>1</v>
      </c>
      <c r="L27" s="436">
        <v>0</v>
      </c>
    </row>
    <row r="28" spans="2:12" x14ac:dyDescent="0.25">
      <c r="B28" s="595"/>
      <c r="C28" s="322" t="s">
        <v>161</v>
      </c>
      <c r="D28" s="324">
        <v>13</v>
      </c>
      <c r="E28" s="324">
        <v>3</v>
      </c>
      <c r="F28" s="324">
        <v>6</v>
      </c>
      <c r="G28" s="337">
        <v>4</v>
      </c>
      <c r="H28" s="324">
        <v>0</v>
      </c>
      <c r="I28" s="324">
        <v>0</v>
      </c>
      <c r="J28" s="324">
        <v>0</v>
      </c>
      <c r="K28" s="324">
        <v>0</v>
      </c>
      <c r="L28" s="324">
        <v>0</v>
      </c>
    </row>
    <row r="29" spans="2:12" x14ac:dyDescent="0.25">
      <c r="B29" s="595"/>
      <c r="C29" s="322" t="s">
        <v>676</v>
      </c>
      <c r="D29" s="324">
        <v>7</v>
      </c>
      <c r="E29" s="324">
        <v>2</v>
      </c>
      <c r="F29" s="324">
        <v>5</v>
      </c>
      <c r="G29" s="324">
        <v>0</v>
      </c>
      <c r="H29" s="324">
        <v>0</v>
      </c>
      <c r="I29" s="324">
        <v>0</v>
      </c>
      <c r="J29" s="324">
        <v>0</v>
      </c>
      <c r="K29" s="324">
        <v>0</v>
      </c>
      <c r="L29" s="324">
        <v>0</v>
      </c>
    </row>
    <row r="30" spans="2:12" x14ac:dyDescent="0.25">
      <c r="B30" s="595"/>
      <c r="C30" s="322" t="s">
        <v>164</v>
      </c>
      <c r="D30" s="324">
        <v>3</v>
      </c>
      <c r="E30" s="324">
        <v>1</v>
      </c>
      <c r="F30" s="324">
        <v>2</v>
      </c>
      <c r="G30" s="324">
        <v>0</v>
      </c>
      <c r="H30" s="324">
        <v>0</v>
      </c>
      <c r="I30" s="324">
        <v>0</v>
      </c>
      <c r="J30" s="324">
        <v>0</v>
      </c>
      <c r="K30" s="324">
        <v>0</v>
      </c>
      <c r="L30" s="324">
        <v>0</v>
      </c>
    </row>
    <row r="31" spans="2:12" x14ac:dyDescent="0.25">
      <c r="B31" s="595"/>
      <c r="C31" s="322" t="s">
        <v>677</v>
      </c>
      <c r="D31" s="324">
        <v>5</v>
      </c>
      <c r="E31" s="324">
        <v>2</v>
      </c>
      <c r="F31" s="324">
        <v>0</v>
      </c>
      <c r="G31" s="324">
        <v>3</v>
      </c>
      <c r="H31" s="324">
        <v>0</v>
      </c>
      <c r="I31" s="324">
        <v>0</v>
      </c>
      <c r="J31" s="324">
        <v>0</v>
      </c>
      <c r="K31" s="324">
        <v>0</v>
      </c>
      <c r="L31" s="324">
        <v>0</v>
      </c>
    </row>
    <row r="32" spans="2:12" x14ac:dyDescent="0.25">
      <c r="B32" s="595"/>
      <c r="C32" s="322" t="s">
        <v>165</v>
      </c>
      <c r="D32" s="324">
        <v>5</v>
      </c>
      <c r="E32" s="324">
        <v>1</v>
      </c>
      <c r="F32" s="324">
        <v>2</v>
      </c>
      <c r="G32" s="324">
        <v>1</v>
      </c>
      <c r="H32" s="324">
        <v>0</v>
      </c>
      <c r="I32" s="324">
        <v>0</v>
      </c>
      <c r="J32" s="324">
        <v>0</v>
      </c>
      <c r="K32" s="324">
        <v>1</v>
      </c>
      <c r="L32" s="324">
        <v>0</v>
      </c>
    </row>
    <row r="33" spans="2:12" x14ac:dyDescent="0.25">
      <c r="B33" s="595"/>
      <c r="C33" s="322" t="s">
        <v>678</v>
      </c>
      <c r="D33" s="324">
        <v>2</v>
      </c>
      <c r="E33" s="324">
        <v>0</v>
      </c>
      <c r="F33" s="324">
        <v>0</v>
      </c>
      <c r="G33" s="337">
        <v>2</v>
      </c>
      <c r="H33" s="324">
        <v>0</v>
      </c>
      <c r="I33" s="324">
        <v>0</v>
      </c>
      <c r="J33" s="324">
        <v>0</v>
      </c>
      <c r="K33" s="324">
        <v>0</v>
      </c>
      <c r="L33" s="324">
        <v>0</v>
      </c>
    </row>
    <row r="34" spans="2:12" x14ac:dyDescent="0.25">
      <c r="B34" s="596"/>
      <c r="C34" s="322" t="s">
        <v>166</v>
      </c>
      <c r="D34" s="324">
        <v>1</v>
      </c>
      <c r="E34" s="324">
        <v>0</v>
      </c>
      <c r="F34" s="324">
        <v>0</v>
      </c>
      <c r="G34" s="324">
        <v>1</v>
      </c>
      <c r="H34" s="324">
        <v>0</v>
      </c>
      <c r="I34" s="324">
        <v>0</v>
      </c>
      <c r="J34" s="324">
        <v>0</v>
      </c>
      <c r="K34" s="324">
        <v>0</v>
      </c>
      <c r="L34" s="324">
        <v>0</v>
      </c>
    </row>
    <row r="35" spans="2:12" s="336" customFormat="1" ht="13.5" x14ac:dyDescent="0.25">
      <c r="B35" s="594" t="s">
        <v>106</v>
      </c>
      <c r="C35" s="323" t="s">
        <v>32</v>
      </c>
      <c r="D35" s="436">
        <v>29</v>
      </c>
      <c r="E35" s="436">
        <v>8</v>
      </c>
      <c r="F35" s="436">
        <v>14</v>
      </c>
      <c r="G35" s="436">
        <v>7</v>
      </c>
      <c r="H35" s="436">
        <v>0</v>
      </c>
      <c r="I35" s="436">
        <v>0</v>
      </c>
      <c r="J35" s="436">
        <v>0</v>
      </c>
      <c r="K35" s="436">
        <v>0</v>
      </c>
      <c r="L35" s="436">
        <v>0</v>
      </c>
    </row>
    <row r="36" spans="2:12" x14ac:dyDescent="0.25">
      <c r="B36" s="595"/>
      <c r="C36" s="322" t="s">
        <v>167</v>
      </c>
      <c r="D36" s="324">
        <v>18</v>
      </c>
      <c r="E36" s="324">
        <v>7</v>
      </c>
      <c r="F36" s="324">
        <v>8</v>
      </c>
      <c r="G36" s="324">
        <v>3</v>
      </c>
      <c r="H36" s="324">
        <v>0</v>
      </c>
      <c r="I36" s="324">
        <v>0</v>
      </c>
      <c r="J36" s="324">
        <v>0</v>
      </c>
      <c r="K36" s="324">
        <v>0</v>
      </c>
      <c r="L36" s="324">
        <v>0</v>
      </c>
    </row>
    <row r="37" spans="2:12" x14ac:dyDescent="0.25">
      <c r="B37" s="595"/>
      <c r="C37" s="322" t="s">
        <v>168</v>
      </c>
      <c r="D37" s="324">
        <v>2</v>
      </c>
      <c r="E37" s="324">
        <v>0</v>
      </c>
      <c r="F37" s="324">
        <v>1</v>
      </c>
      <c r="G37" s="324">
        <v>1</v>
      </c>
      <c r="H37" s="324">
        <v>0</v>
      </c>
      <c r="I37" s="324">
        <v>0</v>
      </c>
      <c r="J37" s="324">
        <v>0</v>
      </c>
      <c r="K37" s="324">
        <v>0</v>
      </c>
      <c r="L37" s="324">
        <v>0</v>
      </c>
    </row>
    <row r="38" spans="2:12" x14ac:dyDescent="0.25">
      <c r="B38" s="595"/>
      <c r="C38" s="322" t="s">
        <v>169</v>
      </c>
      <c r="D38" s="324">
        <v>1</v>
      </c>
      <c r="E38" s="324">
        <v>1</v>
      </c>
      <c r="F38" s="324">
        <v>0</v>
      </c>
      <c r="G38" s="337">
        <v>0</v>
      </c>
      <c r="H38" s="324">
        <v>0</v>
      </c>
      <c r="I38" s="324">
        <v>0</v>
      </c>
      <c r="J38" s="324">
        <v>0</v>
      </c>
      <c r="K38" s="324">
        <v>0</v>
      </c>
      <c r="L38" s="324">
        <v>0</v>
      </c>
    </row>
    <row r="39" spans="2:12" x14ac:dyDescent="0.25">
      <c r="B39" s="595"/>
      <c r="C39" s="322" t="s">
        <v>171</v>
      </c>
      <c r="D39" s="324">
        <v>3</v>
      </c>
      <c r="E39" s="324">
        <v>0</v>
      </c>
      <c r="F39" s="324">
        <v>2</v>
      </c>
      <c r="G39" s="324">
        <v>1</v>
      </c>
      <c r="H39" s="324">
        <v>0</v>
      </c>
      <c r="I39" s="324">
        <v>0</v>
      </c>
      <c r="J39" s="324">
        <v>0</v>
      </c>
      <c r="K39" s="324">
        <v>0</v>
      </c>
      <c r="L39" s="324">
        <v>0</v>
      </c>
    </row>
    <row r="40" spans="2:12" x14ac:dyDescent="0.25">
      <c r="B40" s="595"/>
      <c r="C40" s="322" t="s">
        <v>172</v>
      </c>
      <c r="D40" s="324">
        <v>4</v>
      </c>
      <c r="E40" s="324">
        <v>0</v>
      </c>
      <c r="F40" s="324">
        <v>3</v>
      </c>
      <c r="G40" s="324">
        <v>1</v>
      </c>
      <c r="H40" s="324">
        <v>0</v>
      </c>
      <c r="I40" s="324">
        <v>0</v>
      </c>
      <c r="J40" s="324">
        <v>0</v>
      </c>
      <c r="K40" s="324">
        <v>0</v>
      </c>
      <c r="L40" s="324">
        <v>0</v>
      </c>
    </row>
    <row r="41" spans="2:12" x14ac:dyDescent="0.25">
      <c r="B41" s="596"/>
      <c r="C41" s="322" t="s">
        <v>174</v>
      </c>
      <c r="D41" s="324">
        <v>1</v>
      </c>
      <c r="E41" s="324">
        <v>0</v>
      </c>
      <c r="F41" s="324">
        <v>0</v>
      </c>
      <c r="G41" s="324">
        <v>1</v>
      </c>
      <c r="H41" s="324">
        <v>0</v>
      </c>
      <c r="I41" s="324">
        <v>0</v>
      </c>
      <c r="J41" s="324">
        <v>0</v>
      </c>
      <c r="K41" s="324">
        <v>0</v>
      </c>
      <c r="L41" s="324">
        <v>0</v>
      </c>
    </row>
    <row r="42" spans="2:12" s="336" customFormat="1" ht="13.5" x14ac:dyDescent="0.25">
      <c r="B42" s="594" t="s">
        <v>101</v>
      </c>
      <c r="C42" s="323" t="s">
        <v>32</v>
      </c>
      <c r="D42" s="436">
        <v>42</v>
      </c>
      <c r="E42" s="436">
        <v>17</v>
      </c>
      <c r="F42" s="436">
        <v>14</v>
      </c>
      <c r="G42" s="436">
        <v>9</v>
      </c>
      <c r="H42" s="436">
        <v>1</v>
      </c>
      <c r="I42" s="436">
        <v>0</v>
      </c>
      <c r="J42" s="436">
        <v>0</v>
      </c>
      <c r="K42" s="436">
        <v>1</v>
      </c>
      <c r="L42" s="436">
        <v>0</v>
      </c>
    </row>
    <row r="43" spans="2:12" x14ac:dyDescent="0.25">
      <c r="B43" s="595"/>
      <c r="C43" s="322" t="s">
        <v>211</v>
      </c>
      <c r="D43" s="324">
        <v>34</v>
      </c>
      <c r="E43" s="324">
        <v>12</v>
      </c>
      <c r="F43" s="324">
        <v>13</v>
      </c>
      <c r="G43" s="337">
        <v>7</v>
      </c>
      <c r="H43" s="324">
        <v>1</v>
      </c>
      <c r="I43" s="324">
        <v>0</v>
      </c>
      <c r="J43" s="324">
        <v>0</v>
      </c>
      <c r="K43" s="324">
        <v>1</v>
      </c>
      <c r="L43" s="324">
        <v>0</v>
      </c>
    </row>
    <row r="44" spans="2:12" x14ac:dyDescent="0.25">
      <c r="B44" s="595"/>
      <c r="C44" s="322" t="s">
        <v>216</v>
      </c>
      <c r="D44" s="324">
        <v>1</v>
      </c>
      <c r="E44" s="324">
        <v>1</v>
      </c>
      <c r="F44" s="324">
        <v>0</v>
      </c>
      <c r="G44" s="324">
        <v>0</v>
      </c>
      <c r="H44" s="324">
        <v>0</v>
      </c>
      <c r="I44" s="324">
        <v>0</v>
      </c>
      <c r="J44" s="324">
        <v>0</v>
      </c>
      <c r="K44" s="324">
        <v>0</v>
      </c>
      <c r="L44" s="324">
        <v>0</v>
      </c>
    </row>
    <row r="45" spans="2:12" x14ac:dyDescent="0.25">
      <c r="B45" s="595"/>
      <c r="C45" s="322" t="s">
        <v>217</v>
      </c>
      <c r="D45" s="324">
        <v>3</v>
      </c>
      <c r="E45" s="324">
        <v>1</v>
      </c>
      <c r="F45" s="324">
        <v>0</v>
      </c>
      <c r="G45" s="324">
        <v>2</v>
      </c>
      <c r="H45" s="324">
        <v>0</v>
      </c>
      <c r="I45" s="324">
        <v>0</v>
      </c>
      <c r="J45" s="324">
        <v>0</v>
      </c>
      <c r="K45" s="324">
        <v>0</v>
      </c>
      <c r="L45" s="324">
        <v>0</v>
      </c>
    </row>
    <row r="46" spans="2:12" x14ac:dyDescent="0.25">
      <c r="B46" s="595"/>
      <c r="C46" s="322" t="s">
        <v>362</v>
      </c>
      <c r="D46" s="324">
        <v>2</v>
      </c>
      <c r="E46" s="324">
        <v>1</v>
      </c>
      <c r="F46" s="324">
        <v>1</v>
      </c>
      <c r="G46" s="324">
        <v>0</v>
      </c>
      <c r="H46" s="324">
        <v>0</v>
      </c>
      <c r="I46" s="324">
        <v>0</v>
      </c>
      <c r="J46" s="324">
        <v>0</v>
      </c>
      <c r="K46" s="324">
        <v>0</v>
      </c>
      <c r="L46" s="324">
        <v>0</v>
      </c>
    </row>
    <row r="47" spans="2:12" x14ac:dyDescent="0.25">
      <c r="B47" s="596"/>
      <c r="C47" s="322" t="s">
        <v>203</v>
      </c>
      <c r="D47" s="324">
        <v>2</v>
      </c>
      <c r="E47" s="324">
        <v>2</v>
      </c>
      <c r="F47" s="324">
        <v>0</v>
      </c>
      <c r="G47" s="324">
        <v>0</v>
      </c>
      <c r="H47" s="324">
        <v>0</v>
      </c>
      <c r="I47" s="324">
        <v>0</v>
      </c>
      <c r="J47" s="324">
        <v>0</v>
      </c>
      <c r="K47" s="324">
        <v>0</v>
      </c>
      <c r="L47" s="324">
        <v>0</v>
      </c>
    </row>
    <row r="48" spans="2:12" s="336" customFormat="1" ht="13.5" x14ac:dyDescent="0.25">
      <c r="B48" s="594" t="s">
        <v>113</v>
      </c>
      <c r="C48" s="323" t="s">
        <v>32</v>
      </c>
      <c r="D48" s="436">
        <v>6</v>
      </c>
      <c r="E48" s="436">
        <v>5</v>
      </c>
      <c r="F48" s="436">
        <v>1</v>
      </c>
      <c r="G48" s="335">
        <v>0</v>
      </c>
      <c r="H48" s="436">
        <v>0</v>
      </c>
      <c r="I48" s="436">
        <v>0</v>
      </c>
      <c r="J48" s="436">
        <v>0</v>
      </c>
      <c r="K48" s="436">
        <v>0</v>
      </c>
      <c r="L48" s="436">
        <v>0</v>
      </c>
    </row>
    <row r="49" spans="2:12" x14ac:dyDescent="0.25">
      <c r="B49" s="595"/>
      <c r="C49" s="322" t="s">
        <v>113</v>
      </c>
      <c r="D49" s="324">
        <v>3</v>
      </c>
      <c r="E49" s="324">
        <v>2</v>
      </c>
      <c r="F49" s="324">
        <v>1</v>
      </c>
      <c r="G49" s="324">
        <v>0</v>
      </c>
      <c r="H49" s="324">
        <v>0</v>
      </c>
      <c r="I49" s="324">
        <v>0</v>
      </c>
      <c r="J49" s="324">
        <v>0</v>
      </c>
      <c r="K49" s="324">
        <v>0</v>
      </c>
      <c r="L49" s="324">
        <v>0</v>
      </c>
    </row>
    <row r="50" spans="2:12" x14ac:dyDescent="0.25">
      <c r="B50" s="595"/>
      <c r="C50" s="322" t="s">
        <v>669</v>
      </c>
      <c r="D50" s="324">
        <v>1</v>
      </c>
      <c r="E50" s="324">
        <v>1</v>
      </c>
      <c r="F50" s="324">
        <v>0</v>
      </c>
      <c r="G50" s="324">
        <v>0</v>
      </c>
      <c r="H50" s="324">
        <v>0</v>
      </c>
      <c r="I50" s="324">
        <v>0</v>
      </c>
      <c r="J50" s="324">
        <v>0</v>
      </c>
      <c r="K50" s="324">
        <v>0</v>
      </c>
      <c r="L50" s="324">
        <v>0</v>
      </c>
    </row>
    <row r="51" spans="2:12" x14ac:dyDescent="0.25">
      <c r="B51" s="596"/>
      <c r="C51" s="322" t="s">
        <v>146</v>
      </c>
      <c r="D51" s="324">
        <v>2</v>
      </c>
      <c r="E51" s="324">
        <v>2</v>
      </c>
      <c r="F51" s="324">
        <v>0</v>
      </c>
      <c r="G51" s="324">
        <v>0</v>
      </c>
      <c r="H51" s="324">
        <v>0</v>
      </c>
      <c r="I51" s="324">
        <v>0</v>
      </c>
      <c r="J51" s="324">
        <v>0</v>
      </c>
      <c r="K51" s="324">
        <v>0</v>
      </c>
      <c r="L51" s="324">
        <v>0</v>
      </c>
    </row>
    <row r="52" spans="2:12" s="336" customFormat="1" ht="13.5" x14ac:dyDescent="0.25">
      <c r="B52" s="594" t="s">
        <v>108</v>
      </c>
      <c r="C52" s="323" t="s">
        <v>32</v>
      </c>
      <c r="D52" s="436">
        <v>730</v>
      </c>
      <c r="E52" s="436">
        <v>211</v>
      </c>
      <c r="F52" s="436">
        <v>343</v>
      </c>
      <c r="G52" s="436">
        <v>147</v>
      </c>
      <c r="H52" s="436">
        <v>10</v>
      </c>
      <c r="I52" s="436">
        <v>4</v>
      </c>
      <c r="J52" s="436">
        <v>2</v>
      </c>
      <c r="K52" s="436">
        <v>11</v>
      </c>
      <c r="L52" s="436">
        <v>2</v>
      </c>
    </row>
    <row r="53" spans="2:12" x14ac:dyDescent="0.25">
      <c r="B53" s="595"/>
      <c r="C53" s="322" t="s">
        <v>228</v>
      </c>
      <c r="D53" s="324">
        <v>567</v>
      </c>
      <c r="E53" s="324">
        <v>159</v>
      </c>
      <c r="F53" s="324">
        <v>280</v>
      </c>
      <c r="G53" s="337">
        <v>106</v>
      </c>
      <c r="H53" s="324">
        <v>9</v>
      </c>
      <c r="I53" s="324">
        <v>2</v>
      </c>
      <c r="J53" s="324">
        <v>2</v>
      </c>
      <c r="K53" s="324">
        <v>7</v>
      </c>
      <c r="L53" s="324">
        <v>2</v>
      </c>
    </row>
    <row r="54" spans="2:12" x14ac:dyDescent="0.25">
      <c r="B54" s="595"/>
      <c r="C54" s="322" t="s">
        <v>918</v>
      </c>
      <c r="D54" s="324">
        <v>5</v>
      </c>
      <c r="E54" s="324">
        <v>1</v>
      </c>
      <c r="F54" s="324">
        <v>3</v>
      </c>
      <c r="G54" s="324">
        <v>1</v>
      </c>
      <c r="H54" s="324">
        <v>0</v>
      </c>
      <c r="I54" s="324">
        <v>0</v>
      </c>
      <c r="J54" s="324">
        <v>0</v>
      </c>
      <c r="K54" s="324">
        <v>0</v>
      </c>
      <c r="L54" s="324">
        <v>0</v>
      </c>
    </row>
    <row r="55" spans="2:12" x14ac:dyDescent="0.25">
      <c r="B55" s="595"/>
      <c r="C55" s="322" t="s">
        <v>230</v>
      </c>
      <c r="D55" s="324">
        <v>5</v>
      </c>
      <c r="E55" s="324">
        <v>2</v>
      </c>
      <c r="F55" s="324">
        <v>3</v>
      </c>
      <c r="G55" s="324">
        <v>0</v>
      </c>
      <c r="H55" s="324">
        <v>0</v>
      </c>
      <c r="I55" s="324">
        <v>0</v>
      </c>
      <c r="J55" s="324">
        <v>0</v>
      </c>
      <c r="K55" s="324">
        <v>0</v>
      </c>
      <c r="L55" s="324">
        <v>0</v>
      </c>
    </row>
    <row r="56" spans="2:12" x14ac:dyDescent="0.25">
      <c r="B56" s="595"/>
      <c r="C56" s="322" t="s">
        <v>224</v>
      </c>
      <c r="D56" s="324">
        <v>16</v>
      </c>
      <c r="E56" s="324">
        <v>4</v>
      </c>
      <c r="F56" s="324">
        <v>3</v>
      </c>
      <c r="G56" s="324">
        <v>9</v>
      </c>
      <c r="H56" s="324">
        <v>0</v>
      </c>
      <c r="I56" s="324">
        <v>0</v>
      </c>
      <c r="J56" s="324">
        <v>0</v>
      </c>
      <c r="K56" s="324">
        <v>0</v>
      </c>
      <c r="L56" s="324">
        <v>0</v>
      </c>
    </row>
    <row r="57" spans="2:12" x14ac:dyDescent="0.25">
      <c r="B57" s="595"/>
      <c r="C57" s="322" t="s">
        <v>232</v>
      </c>
      <c r="D57" s="324">
        <v>49</v>
      </c>
      <c r="E57" s="324">
        <v>11</v>
      </c>
      <c r="F57" s="324">
        <v>21</v>
      </c>
      <c r="G57" s="324">
        <v>14</v>
      </c>
      <c r="H57" s="324">
        <v>1</v>
      </c>
      <c r="I57" s="324">
        <v>1</v>
      </c>
      <c r="J57" s="324">
        <v>0</v>
      </c>
      <c r="K57" s="324">
        <v>1</v>
      </c>
      <c r="L57" s="324">
        <v>0</v>
      </c>
    </row>
    <row r="58" spans="2:12" x14ac:dyDescent="0.25">
      <c r="B58" s="595"/>
      <c r="C58" s="322" t="s">
        <v>364</v>
      </c>
      <c r="D58" s="324">
        <v>6</v>
      </c>
      <c r="E58" s="324">
        <v>5</v>
      </c>
      <c r="F58" s="324">
        <v>1</v>
      </c>
      <c r="G58" s="337">
        <v>0</v>
      </c>
      <c r="H58" s="324">
        <v>0</v>
      </c>
      <c r="I58" s="324">
        <v>0</v>
      </c>
      <c r="J58" s="324">
        <v>0</v>
      </c>
      <c r="K58" s="324">
        <v>0</v>
      </c>
      <c r="L58" s="324">
        <v>0</v>
      </c>
    </row>
    <row r="59" spans="2:12" x14ac:dyDescent="0.25">
      <c r="B59" s="595"/>
      <c r="C59" s="322" t="s">
        <v>163</v>
      </c>
      <c r="D59" s="324">
        <v>5</v>
      </c>
      <c r="E59" s="324">
        <v>2</v>
      </c>
      <c r="F59" s="324">
        <v>1</v>
      </c>
      <c r="G59" s="324">
        <v>1</v>
      </c>
      <c r="H59" s="324">
        <v>0</v>
      </c>
      <c r="I59" s="324">
        <v>0</v>
      </c>
      <c r="J59" s="324">
        <v>0</v>
      </c>
      <c r="K59" s="324">
        <v>1</v>
      </c>
      <c r="L59" s="324">
        <v>0</v>
      </c>
    </row>
    <row r="60" spans="2:12" x14ac:dyDescent="0.25">
      <c r="B60" s="595"/>
      <c r="C60" s="322" t="s">
        <v>213</v>
      </c>
      <c r="D60" s="324">
        <v>10</v>
      </c>
      <c r="E60" s="324">
        <v>2</v>
      </c>
      <c r="F60" s="324">
        <v>5</v>
      </c>
      <c r="G60" s="324">
        <v>3</v>
      </c>
      <c r="H60" s="324">
        <v>0</v>
      </c>
      <c r="I60" s="324">
        <v>0</v>
      </c>
      <c r="J60" s="324">
        <v>0</v>
      </c>
      <c r="K60" s="324">
        <v>0</v>
      </c>
      <c r="L60" s="324">
        <v>0</v>
      </c>
    </row>
    <row r="61" spans="2:12" x14ac:dyDescent="0.25">
      <c r="B61" s="595"/>
      <c r="C61" s="322" t="s">
        <v>233</v>
      </c>
      <c r="D61" s="324">
        <v>4</v>
      </c>
      <c r="E61" s="324">
        <v>3</v>
      </c>
      <c r="F61" s="324">
        <v>1</v>
      </c>
      <c r="G61" s="324">
        <v>0</v>
      </c>
      <c r="H61" s="324">
        <v>0</v>
      </c>
      <c r="I61" s="324">
        <v>0</v>
      </c>
      <c r="J61" s="324">
        <v>0</v>
      </c>
      <c r="K61" s="324">
        <v>0</v>
      </c>
      <c r="L61" s="324">
        <v>0</v>
      </c>
    </row>
    <row r="62" spans="2:12" x14ac:dyDescent="0.25">
      <c r="B62" s="595"/>
      <c r="C62" s="322" t="s">
        <v>235</v>
      </c>
      <c r="D62" s="324">
        <v>1</v>
      </c>
      <c r="E62" s="324">
        <v>0</v>
      </c>
      <c r="F62" s="324">
        <v>1</v>
      </c>
      <c r="G62" s="324">
        <v>0</v>
      </c>
      <c r="H62" s="324">
        <v>0</v>
      </c>
      <c r="I62" s="324">
        <v>0</v>
      </c>
      <c r="J62" s="324">
        <v>0</v>
      </c>
      <c r="K62" s="324">
        <v>0</v>
      </c>
      <c r="L62" s="324">
        <v>0</v>
      </c>
    </row>
    <row r="63" spans="2:12" x14ac:dyDescent="0.25">
      <c r="B63" s="595"/>
      <c r="C63" s="322" t="s">
        <v>236</v>
      </c>
      <c r="D63" s="324">
        <v>8</v>
      </c>
      <c r="E63" s="324">
        <v>3</v>
      </c>
      <c r="F63" s="324">
        <v>2</v>
      </c>
      <c r="G63" s="337">
        <v>1</v>
      </c>
      <c r="H63" s="324">
        <v>0</v>
      </c>
      <c r="I63" s="324">
        <v>1</v>
      </c>
      <c r="J63" s="324">
        <v>0</v>
      </c>
      <c r="K63" s="324">
        <v>1</v>
      </c>
      <c r="L63" s="324">
        <v>0</v>
      </c>
    </row>
    <row r="64" spans="2:12" x14ac:dyDescent="0.25">
      <c r="B64" s="595"/>
      <c r="C64" s="322" t="s">
        <v>237</v>
      </c>
      <c r="D64" s="324">
        <v>8</v>
      </c>
      <c r="E64" s="324">
        <v>2</v>
      </c>
      <c r="F64" s="324">
        <v>2</v>
      </c>
      <c r="G64" s="324">
        <v>3</v>
      </c>
      <c r="H64" s="324">
        <v>0</v>
      </c>
      <c r="I64" s="324">
        <v>0</v>
      </c>
      <c r="J64" s="324">
        <v>0</v>
      </c>
      <c r="K64" s="324">
        <v>1</v>
      </c>
      <c r="L64" s="324">
        <v>0</v>
      </c>
    </row>
    <row r="65" spans="2:12" x14ac:dyDescent="0.25">
      <c r="B65" s="595"/>
      <c r="C65" s="322" t="s">
        <v>672</v>
      </c>
      <c r="D65" s="324">
        <v>14</v>
      </c>
      <c r="E65" s="324">
        <v>7</v>
      </c>
      <c r="F65" s="324">
        <v>5</v>
      </c>
      <c r="G65" s="324">
        <v>2</v>
      </c>
      <c r="H65" s="324">
        <v>0</v>
      </c>
      <c r="I65" s="324">
        <v>0</v>
      </c>
      <c r="J65" s="324">
        <v>0</v>
      </c>
      <c r="K65" s="324">
        <v>0</v>
      </c>
      <c r="L65" s="324">
        <v>0</v>
      </c>
    </row>
    <row r="66" spans="2:12" x14ac:dyDescent="0.25">
      <c r="B66" s="595"/>
      <c r="C66" s="322" t="s">
        <v>365</v>
      </c>
      <c r="D66" s="324">
        <v>5</v>
      </c>
      <c r="E66" s="324">
        <v>3</v>
      </c>
      <c r="F66" s="324">
        <v>2</v>
      </c>
      <c r="G66" s="324">
        <v>0</v>
      </c>
      <c r="H66" s="324">
        <v>0</v>
      </c>
      <c r="I66" s="324">
        <v>0</v>
      </c>
      <c r="J66" s="324">
        <v>0</v>
      </c>
      <c r="K66" s="324">
        <v>0</v>
      </c>
      <c r="L66" s="324">
        <v>0</v>
      </c>
    </row>
    <row r="67" spans="2:12" x14ac:dyDescent="0.25">
      <c r="B67" s="595"/>
      <c r="C67" s="322" t="s">
        <v>673</v>
      </c>
      <c r="D67" s="324">
        <v>7</v>
      </c>
      <c r="E67" s="324">
        <v>3</v>
      </c>
      <c r="F67" s="324">
        <v>3</v>
      </c>
      <c r="G67" s="324">
        <v>1</v>
      </c>
      <c r="H67" s="324">
        <v>0</v>
      </c>
      <c r="I67" s="324">
        <v>0</v>
      </c>
      <c r="J67" s="324">
        <v>0</v>
      </c>
      <c r="K67" s="324">
        <v>0</v>
      </c>
      <c r="L67" s="324">
        <v>0</v>
      </c>
    </row>
    <row r="68" spans="2:12" x14ac:dyDescent="0.25">
      <c r="B68" s="595"/>
      <c r="C68" s="322" t="s">
        <v>238</v>
      </c>
      <c r="D68" s="324">
        <v>6</v>
      </c>
      <c r="E68" s="324">
        <v>2</v>
      </c>
      <c r="F68" s="324">
        <v>4</v>
      </c>
      <c r="G68" s="337">
        <v>0</v>
      </c>
      <c r="H68" s="324">
        <v>0</v>
      </c>
      <c r="I68" s="324">
        <v>0</v>
      </c>
      <c r="J68" s="324">
        <v>0</v>
      </c>
      <c r="K68" s="324">
        <v>0</v>
      </c>
      <c r="L68" s="324">
        <v>0</v>
      </c>
    </row>
    <row r="69" spans="2:12" x14ac:dyDescent="0.25">
      <c r="B69" s="595"/>
      <c r="C69" s="322" t="s">
        <v>239</v>
      </c>
      <c r="D69" s="324">
        <v>1</v>
      </c>
      <c r="E69" s="324">
        <v>0</v>
      </c>
      <c r="F69" s="324">
        <v>0</v>
      </c>
      <c r="G69" s="324">
        <v>1</v>
      </c>
      <c r="H69" s="324">
        <v>0</v>
      </c>
      <c r="I69" s="324">
        <v>0</v>
      </c>
      <c r="J69" s="324">
        <v>0</v>
      </c>
      <c r="K69" s="324">
        <v>0</v>
      </c>
      <c r="L69" s="324">
        <v>0</v>
      </c>
    </row>
    <row r="70" spans="2:12" x14ac:dyDescent="0.25">
      <c r="B70" s="595"/>
      <c r="C70" s="322" t="s">
        <v>366</v>
      </c>
      <c r="D70" s="324">
        <v>1</v>
      </c>
      <c r="E70" s="324">
        <v>0</v>
      </c>
      <c r="F70" s="324">
        <v>0</v>
      </c>
      <c r="G70" s="324">
        <v>1</v>
      </c>
      <c r="H70" s="324">
        <v>0</v>
      </c>
      <c r="I70" s="324">
        <v>0</v>
      </c>
      <c r="J70" s="324">
        <v>0</v>
      </c>
      <c r="K70" s="324">
        <v>0</v>
      </c>
      <c r="L70" s="324">
        <v>0</v>
      </c>
    </row>
    <row r="71" spans="2:12" x14ac:dyDescent="0.25">
      <c r="B71" s="595"/>
      <c r="C71" s="322" t="s">
        <v>240</v>
      </c>
      <c r="D71" s="324">
        <v>5</v>
      </c>
      <c r="E71" s="324">
        <v>0</v>
      </c>
      <c r="F71" s="324">
        <v>4</v>
      </c>
      <c r="G71" s="324">
        <v>1</v>
      </c>
      <c r="H71" s="324">
        <v>0</v>
      </c>
      <c r="I71" s="324">
        <v>0</v>
      </c>
      <c r="J71" s="324">
        <v>0</v>
      </c>
      <c r="K71" s="324">
        <v>0</v>
      </c>
      <c r="L71" s="324">
        <v>0</v>
      </c>
    </row>
    <row r="72" spans="2:12" x14ac:dyDescent="0.25">
      <c r="B72" s="595"/>
      <c r="C72" s="322" t="s">
        <v>241</v>
      </c>
      <c r="D72" s="324">
        <v>3</v>
      </c>
      <c r="E72" s="324">
        <v>1</v>
      </c>
      <c r="F72" s="324">
        <v>2</v>
      </c>
      <c r="G72" s="324">
        <v>0</v>
      </c>
      <c r="H72" s="324">
        <v>0</v>
      </c>
      <c r="I72" s="324">
        <v>0</v>
      </c>
      <c r="J72" s="324">
        <v>0</v>
      </c>
      <c r="K72" s="324">
        <v>0</v>
      </c>
      <c r="L72" s="324">
        <v>0</v>
      </c>
    </row>
    <row r="73" spans="2:12" x14ac:dyDescent="0.25">
      <c r="B73" s="595"/>
      <c r="C73" s="322" t="s">
        <v>919</v>
      </c>
      <c r="D73" s="324">
        <v>3</v>
      </c>
      <c r="E73" s="324">
        <v>1</v>
      </c>
      <c r="F73" s="324">
        <v>0</v>
      </c>
      <c r="G73" s="337">
        <v>2</v>
      </c>
      <c r="H73" s="324">
        <v>0</v>
      </c>
      <c r="I73" s="324">
        <v>0</v>
      </c>
      <c r="J73" s="324">
        <v>0</v>
      </c>
      <c r="K73" s="324">
        <v>0</v>
      </c>
      <c r="L73" s="324">
        <v>0</v>
      </c>
    </row>
    <row r="74" spans="2:12" x14ac:dyDescent="0.25">
      <c r="B74" s="596"/>
      <c r="C74" s="322" t="s">
        <v>242</v>
      </c>
      <c r="D74" s="324">
        <v>1</v>
      </c>
      <c r="E74" s="324">
        <v>0</v>
      </c>
      <c r="F74" s="324">
        <v>0</v>
      </c>
      <c r="G74" s="324">
        <v>1</v>
      </c>
      <c r="H74" s="324">
        <v>0</v>
      </c>
      <c r="I74" s="324">
        <v>0</v>
      </c>
      <c r="J74" s="324">
        <v>0</v>
      </c>
      <c r="K74" s="324">
        <v>0</v>
      </c>
      <c r="L74" s="324">
        <v>0</v>
      </c>
    </row>
    <row r="75" spans="2:12" s="336" customFormat="1" ht="13.5" x14ac:dyDescent="0.25">
      <c r="B75" s="594" t="s">
        <v>103</v>
      </c>
      <c r="C75" s="323" t="s">
        <v>32</v>
      </c>
      <c r="D75" s="436">
        <v>19</v>
      </c>
      <c r="E75" s="436">
        <v>2</v>
      </c>
      <c r="F75" s="436">
        <v>8</v>
      </c>
      <c r="G75" s="436">
        <v>8</v>
      </c>
      <c r="H75" s="436">
        <v>1</v>
      </c>
      <c r="I75" s="436">
        <v>0</v>
      </c>
      <c r="J75" s="436">
        <v>0</v>
      </c>
      <c r="K75" s="436">
        <v>0</v>
      </c>
      <c r="L75" s="436">
        <v>0</v>
      </c>
    </row>
    <row r="76" spans="2:12" x14ac:dyDescent="0.25">
      <c r="B76" s="595"/>
      <c r="C76" s="322" t="s">
        <v>175</v>
      </c>
      <c r="D76" s="324">
        <v>7</v>
      </c>
      <c r="E76" s="324">
        <v>2</v>
      </c>
      <c r="F76" s="324">
        <v>3</v>
      </c>
      <c r="G76" s="324">
        <v>2</v>
      </c>
      <c r="H76" s="324">
        <v>0</v>
      </c>
      <c r="I76" s="324">
        <v>0</v>
      </c>
      <c r="J76" s="324">
        <v>0</v>
      </c>
      <c r="K76" s="324">
        <v>0</v>
      </c>
      <c r="L76" s="324">
        <v>0</v>
      </c>
    </row>
    <row r="77" spans="2:12" x14ac:dyDescent="0.25">
      <c r="B77" s="595"/>
      <c r="C77" s="322" t="s">
        <v>176</v>
      </c>
      <c r="D77" s="324">
        <v>2</v>
      </c>
      <c r="E77" s="324">
        <v>0</v>
      </c>
      <c r="F77" s="324">
        <v>1</v>
      </c>
      <c r="G77" s="324">
        <v>1</v>
      </c>
      <c r="H77" s="324">
        <v>0</v>
      </c>
      <c r="I77" s="324">
        <v>0</v>
      </c>
      <c r="J77" s="324">
        <v>0</v>
      </c>
      <c r="K77" s="324">
        <v>0</v>
      </c>
      <c r="L77" s="324">
        <v>0</v>
      </c>
    </row>
    <row r="78" spans="2:12" x14ac:dyDescent="0.25">
      <c r="B78" s="595"/>
      <c r="C78" s="322" t="s">
        <v>177</v>
      </c>
      <c r="D78" s="324">
        <v>3</v>
      </c>
      <c r="E78" s="324">
        <v>0</v>
      </c>
      <c r="F78" s="324">
        <v>2</v>
      </c>
      <c r="G78" s="337">
        <v>0</v>
      </c>
      <c r="H78" s="324">
        <v>1</v>
      </c>
      <c r="I78" s="324">
        <v>0</v>
      </c>
      <c r="J78" s="324">
        <v>0</v>
      </c>
      <c r="K78" s="324">
        <v>0</v>
      </c>
      <c r="L78" s="324">
        <v>0</v>
      </c>
    </row>
    <row r="79" spans="2:12" x14ac:dyDescent="0.25">
      <c r="B79" s="596"/>
      <c r="C79" s="322" t="s">
        <v>178</v>
      </c>
      <c r="D79" s="324">
        <v>7</v>
      </c>
      <c r="E79" s="324">
        <v>0</v>
      </c>
      <c r="F79" s="324">
        <v>2</v>
      </c>
      <c r="G79" s="324">
        <v>5</v>
      </c>
      <c r="H79" s="324">
        <v>0</v>
      </c>
      <c r="I79" s="324">
        <v>0</v>
      </c>
      <c r="J79" s="324">
        <v>0</v>
      </c>
      <c r="K79" s="324">
        <v>0</v>
      </c>
      <c r="L79" s="324">
        <v>0</v>
      </c>
    </row>
    <row r="80" spans="2:12" s="336" customFormat="1" ht="13.5" x14ac:dyDescent="0.25">
      <c r="B80" s="594" t="s">
        <v>102</v>
      </c>
      <c r="C80" s="323" t="s">
        <v>32</v>
      </c>
      <c r="D80" s="436">
        <v>24</v>
      </c>
      <c r="E80" s="436">
        <v>4</v>
      </c>
      <c r="F80" s="436">
        <v>11</v>
      </c>
      <c r="G80" s="436">
        <v>8</v>
      </c>
      <c r="H80" s="436">
        <v>0</v>
      </c>
      <c r="I80" s="436">
        <v>1</v>
      </c>
      <c r="J80" s="436">
        <v>0</v>
      </c>
      <c r="K80" s="436">
        <v>0</v>
      </c>
      <c r="L80" s="436">
        <v>0</v>
      </c>
    </row>
    <row r="81" spans="2:12" x14ac:dyDescent="0.25">
      <c r="B81" s="595"/>
      <c r="C81" s="322" t="s">
        <v>102</v>
      </c>
      <c r="D81" s="324">
        <v>22</v>
      </c>
      <c r="E81" s="324">
        <v>4</v>
      </c>
      <c r="F81" s="324">
        <v>10</v>
      </c>
      <c r="G81" s="324">
        <v>7</v>
      </c>
      <c r="H81" s="324">
        <v>0</v>
      </c>
      <c r="I81" s="324">
        <v>1</v>
      </c>
      <c r="J81" s="324">
        <v>0</v>
      </c>
      <c r="K81" s="324">
        <v>0</v>
      </c>
      <c r="L81" s="324">
        <v>0</v>
      </c>
    </row>
    <row r="82" spans="2:12" x14ac:dyDescent="0.25">
      <c r="B82" s="596"/>
      <c r="C82" s="322" t="s">
        <v>181</v>
      </c>
      <c r="D82" s="324">
        <v>2</v>
      </c>
      <c r="E82" s="324">
        <v>0</v>
      </c>
      <c r="F82" s="324">
        <v>1</v>
      </c>
      <c r="G82" s="324">
        <v>1</v>
      </c>
      <c r="H82" s="324">
        <v>0</v>
      </c>
      <c r="I82" s="324">
        <v>0</v>
      </c>
      <c r="J82" s="324">
        <v>0</v>
      </c>
      <c r="K82" s="324">
        <v>0</v>
      </c>
      <c r="L82" s="324">
        <v>0</v>
      </c>
    </row>
    <row r="83" spans="2:12" s="336" customFormat="1" ht="13.5" x14ac:dyDescent="0.25">
      <c r="B83" s="594" t="s">
        <v>115</v>
      </c>
      <c r="C83" s="323" t="s">
        <v>32</v>
      </c>
      <c r="D83" s="436">
        <v>46</v>
      </c>
      <c r="E83" s="436">
        <v>20</v>
      </c>
      <c r="F83" s="436">
        <v>18</v>
      </c>
      <c r="G83" s="335">
        <v>5</v>
      </c>
      <c r="H83" s="436">
        <v>1</v>
      </c>
      <c r="I83" s="436">
        <v>1</v>
      </c>
      <c r="J83" s="436">
        <v>0</v>
      </c>
      <c r="K83" s="436">
        <v>1</v>
      </c>
      <c r="L83" s="436">
        <v>0</v>
      </c>
    </row>
    <row r="84" spans="2:12" x14ac:dyDescent="0.25">
      <c r="B84" s="595"/>
      <c r="C84" s="322" t="s">
        <v>243</v>
      </c>
      <c r="D84" s="324">
        <v>4</v>
      </c>
      <c r="E84" s="324">
        <v>2</v>
      </c>
      <c r="F84" s="324">
        <v>0</v>
      </c>
      <c r="G84" s="324">
        <v>2</v>
      </c>
      <c r="H84" s="324">
        <v>0</v>
      </c>
      <c r="I84" s="324">
        <v>0</v>
      </c>
      <c r="J84" s="324">
        <v>0</v>
      </c>
      <c r="K84" s="324">
        <v>0</v>
      </c>
      <c r="L84" s="324">
        <v>0</v>
      </c>
    </row>
    <row r="85" spans="2:12" x14ac:dyDescent="0.25">
      <c r="B85" s="595"/>
      <c r="C85" s="322" t="s">
        <v>244</v>
      </c>
      <c r="D85" s="324">
        <v>4</v>
      </c>
      <c r="E85" s="324">
        <v>4</v>
      </c>
      <c r="F85" s="324">
        <v>0</v>
      </c>
      <c r="G85" s="324">
        <v>0</v>
      </c>
      <c r="H85" s="324">
        <v>0</v>
      </c>
      <c r="I85" s="324">
        <v>0</v>
      </c>
      <c r="J85" s="324">
        <v>0</v>
      </c>
      <c r="K85" s="324">
        <v>0</v>
      </c>
      <c r="L85" s="324">
        <v>0</v>
      </c>
    </row>
    <row r="86" spans="2:12" x14ac:dyDescent="0.25">
      <c r="B86" s="595"/>
      <c r="C86" s="322" t="s">
        <v>245</v>
      </c>
      <c r="D86" s="324">
        <v>4</v>
      </c>
      <c r="E86" s="324">
        <v>2</v>
      </c>
      <c r="F86" s="324">
        <v>1</v>
      </c>
      <c r="G86" s="324">
        <v>0</v>
      </c>
      <c r="H86" s="324">
        <v>0</v>
      </c>
      <c r="I86" s="324">
        <v>0</v>
      </c>
      <c r="J86" s="324">
        <v>0</v>
      </c>
      <c r="K86" s="324">
        <v>1</v>
      </c>
      <c r="L86" s="324">
        <v>0</v>
      </c>
    </row>
    <row r="87" spans="2:12" x14ac:dyDescent="0.25">
      <c r="B87" s="595"/>
      <c r="C87" s="322" t="s">
        <v>246</v>
      </c>
      <c r="D87" s="324">
        <v>16</v>
      </c>
      <c r="E87" s="324">
        <v>5</v>
      </c>
      <c r="F87" s="324">
        <v>9</v>
      </c>
      <c r="G87" s="324">
        <v>2</v>
      </c>
      <c r="H87" s="324">
        <v>0</v>
      </c>
      <c r="I87" s="324">
        <v>0</v>
      </c>
      <c r="J87" s="324">
        <v>0</v>
      </c>
      <c r="K87" s="324">
        <v>0</v>
      </c>
      <c r="L87" s="324">
        <v>0</v>
      </c>
    </row>
    <row r="88" spans="2:12" x14ac:dyDescent="0.25">
      <c r="B88" s="595"/>
      <c r="C88" s="322" t="s">
        <v>247</v>
      </c>
      <c r="D88" s="324">
        <v>2</v>
      </c>
      <c r="E88" s="324">
        <v>1</v>
      </c>
      <c r="F88" s="324">
        <v>1</v>
      </c>
      <c r="G88" s="337">
        <v>0</v>
      </c>
      <c r="H88" s="324">
        <v>0</v>
      </c>
      <c r="I88" s="324">
        <v>0</v>
      </c>
      <c r="J88" s="324">
        <v>0</v>
      </c>
      <c r="K88" s="324">
        <v>0</v>
      </c>
      <c r="L88" s="324">
        <v>0</v>
      </c>
    </row>
    <row r="89" spans="2:12" x14ac:dyDescent="0.25">
      <c r="B89" s="595"/>
      <c r="C89" s="322" t="s">
        <v>367</v>
      </c>
      <c r="D89" s="324">
        <v>4</v>
      </c>
      <c r="E89" s="324">
        <v>2</v>
      </c>
      <c r="F89" s="324">
        <v>1</v>
      </c>
      <c r="G89" s="324">
        <v>0</v>
      </c>
      <c r="H89" s="324">
        <v>1</v>
      </c>
      <c r="I89" s="324">
        <v>0</v>
      </c>
      <c r="J89" s="324">
        <v>0</v>
      </c>
      <c r="K89" s="324">
        <v>0</v>
      </c>
      <c r="L89" s="324">
        <v>0</v>
      </c>
    </row>
    <row r="90" spans="2:12" x14ac:dyDescent="0.25">
      <c r="B90" s="595"/>
      <c r="C90" s="322" t="s">
        <v>248</v>
      </c>
      <c r="D90" s="324">
        <v>1</v>
      </c>
      <c r="E90" s="324">
        <v>1</v>
      </c>
      <c r="F90" s="324">
        <v>0</v>
      </c>
      <c r="G90" s="324">
        <v>0</v>
      </c>
      <c r="H90" s="324">
        <v>0</v>
      </c>
      <c r="I90" s="324">
        <v>0</v>
      </c>
      <c r="J90" s="324">
        <v>0</v>
      </c>
      <c r="K90" s="324">
        <v>0</v>
      </c>
      <c r="L90" s="324">
        <v>0</v>
      </c>
    </row>
    <row r="91" spans="2:12" x14ac:dyDescent="0.25">
      <c r="B91" s="595"/>
      <c r="C91" s="322" t="s">
        <v>674</v>
      </c>
      <c r="D91" s="324">
        <v>4</v>
      </c>
      <c r="E91" s="324">
        <v>1</v>
      </c>
      <c r="F91" s="324">
        <v>2</v>
      </c>
      <c r="G91" s="324">
        <v>0</v>
      </c>
      <c r="H91" s="324">
        <v>0</v>
      </c>
      <c r="I91" s="324">
        <v>1</v>
      </c>
      <c r="J91" s="324">
        <v>0</v>
      </c>
      <c r="K91" s="324">
        <v>0</v>
      </c>
      <c r="L91" s="324">
        <v>0</v>
      </c>
    </row>
    <row r="92" spans="2:12" x14ac:dyDescent="0.25">
      <c r="B92" s="595"/>
      <c r="C92" s="322" t="s">
        <v>249</v>
      </c>
      <c r="D92" s="324">
        <v>3</v>
      </c>
      <c r="E92" s="324">
        <v>2</v>
      </c>
      <c r="F92" s="324">
        <v>0</v>
      </c>
      <c r="G92" s="324">
        <v>1</v>
      </c>
      <c r="H92" s="324">
        <v>0</v>
      </c>
      <c r="I92" s="324">
        <v>0</v>
      </c>
      <c r="J92" s="324">
        <v>0</v>
      </c>
      <c r="K92" s="324">
        <v>0</v>
      </c>
      <c r="L92" s="324">
        <v>0</v>
      </c>
    </row>
    <row r="93" spans="2:12" x14ac:dyDescent="0.25">
      <c r="B93" s="595"/>
      <c r="C93" s="322" t="s">
        <v>250</v>
      </c>
      <c r="D93" s="324">
        <v>3</v>
      </c>
      <c r="E93" s="324">
        <v>0</v>
      </c>
      <c r="F93" s="324">
        <v>3</v>
      </c>
      <c r="G93" s="337">
        <v>0</v>
      </c>
      <c r="H93" s="324">
        <v>0</v>
      </c>
      <c r="I93" s="324">
        <v>0</v>
      </c>
      <c r="J93" s="324">
        <v>0</v>
      </c>
      <c r="K93" s="324">
        <v>0</v>
      </c>
      <c r="L93" s="324">
        <v>0</v>
      </c>
    </row>
    <row r="94" spans="2:12" x14ac:dyDescent="0.25">
      <c r="B94" s="596"/>
      <c r="C94" s="322" t="s">
        <v>251</v>
      </c>
      <c r="D94" s="324">
        <v>1</v>
      </c>
      <c r="E94" s="324">
        <v>0</v>
      </c>
      <c r="F94" s="324">
        <v>1</v>
      </c>
      <c r="G94" s="324">
        <v>0</v>
      </c>
      <c r="H94" s="324">
        <v>0</v>
      </c>
      <c r="I94" s="324">
        <v>0</v>
      </c>
      <c r="J94" s="324">
        <v>0</v>
      </c>
      <c r="K94" s="324">
        <v>0</v>
      </c>
      <c r="L94" s="324">
        <v>0</v>
      </c>
    </row>
    <row r="95" spans="2:12" s="336" customFormat="1" ht="13.5" x14ac:dyDescent="0.25">
      <c r="B95" s="594" t="s">
        <v>100</v>
      </c>
      <c r="C95" s="323" t="s">
        <v>32</v>
      </c>
      <c r="D95" s="436">
        <v>45</v>
      </c>
      <c r="E95" s="436">
        <v>20</v>
      </c>
      <c r="F95" s="436">
        <v>15</v>
      </c>
      <c r="G95" s="436">
        <v>7</v>
      </c>
      <c r="H95" s="436">
        <v>1</v>
      </c>
      <c r="I95" s="436">
        <v>0</v>
      </c>
      <c r="J95" s="436">
        <v>0</v>
      </c>
      <c r="K95" s="436">
        <v>1</v>
      </c>
      <c r="L95" s="436">
        <v>1</v>
      </c>
    </row>
    <row r="96" spans="2:12" x14ac:dyDescent="0.25">
      <c r="B96" s="595"/>
      <c r="C96" s="322" t="s">
        <v>252</v>
      </c>
      <c r="D96" s="324">
        <v>7</v>
      </c>
      <c r="E96" s="324">
        <v>4</v>
      </c>
      <c r="F96" s="324">
        <v>2</v>
      </c>
      <c r="G96" s="324">
        <v>1</v>
      </c>
      <c r="H96" s="324">
        <v>0</v>
      </c>
      <c r="I96" s="324">
        <v>0</v>
      </c>
      <c r="J96" s="324">
        <v>0</v>
      </c>
      <c r="K96" s="324">
        <v>0</v>
      </c>
      <c r="L96" s="324">
        <v>0</v>
      </c>
    </row>
    <row r="97" spans="2:12" x14ac:dyDescent="0.25">
      <c r="B97" s="595"/>
      <c r="C97" s="322" t="s">
        <v>99</v>
      </c>
      <c r="D97" s="324">
        <v>1</v>
      </c>
      <c r="E97" s="324">
        <v>0</v>
      </c>
      <c r="F97" s="324">
        <v>1</v>
      </c>
      <c r="G97" s="324">
        <v>0</v>
      </c>
      <c r="H97" s="324">
        <v>0</v>
      </c>
      <c r="I97" s="324">
        <v>0</v>
      </c>
      <c r="J97" s="324">
        <v>0</v>
      </c>
      <c r="K97" s="324">
        <v>0</v>
      </c>
      <c r="L97" s="324">
        <v>0</v>
      </c>
    </row>
    <row r="98" spans="2:12" x14ac:dyDescent="0.25">
      <c r="B98" s="595"/>
      <c r="C98" s="322" t="s">
        <v>253</v>
      </c>
      <c r="D98" s="324">
        <v>3</v>
      </c>
      <c r="E98" s="324">
        <v>2</v>
      </c>
      <c r="F98" s="324">
        <v>1</v>
      </c>
      <c r="G98" s="337">
        <v>0</v>
      </c>
      <c r="H98" s="324">
        <v>0</v>
      </c>
      <c r="I98" s="324">
        <v>0</v>
      </c>
      <c r="J98" s="324">
        <v>0</v>
      </c>
      <c r="K98" s="324">
        <v>0</v>
      </c>
      <c r="L98" s="324">
        <v>0</v>
      </c>
    </row>
    <row r="99" spans="2:12" x14ac:dyDescent="0.25">
      <c r="B99" s="595"/>
      <c r="C99" s="322" t="s">
        <v>162</v>
      </c>
      <c r="D99" s="324">
        <v>3</v>
      </c>
      <c r="E99" s="324">
        <v>1</v>
      </c>
      <c r="F99" s="324">
        <v>1</v>
      </c>
      <c r="G99" s="324">
        <v>1</v>
      </c>
      <c r="H99" s="324">
        <v>0</v>
      </c>
      <c r="I99" s="324">
        <v>0</v>
      </c>
      <c r="J99" s="324">
        <v>0</v>
      </c>
      <c r="K99" s="324">
        <v>0</v>
      </c>
      <c r="L99" s="324">
        <v>0</v>
      </c>
    </row>
    <row r="100" spans="2:12" x14ac:dyDescent="0.25">
      <c r="B100" s="595"/>
      <c r="C100" s="322" t="s">
        <v>368</v>
      </c>
      <c r="D100" s="324">
        <v>3</v>
      </c>
      <c r="E100" s="324">
        <v>1</v>
      </c>
      <c r="F100" s="324">
        <v>1</v>
      </c>
      <c r="G100" s="324">
        <v>1</v>
      </c>
      <c r="H100" s="324">
        <v>0</v>
      </c>
      <c r="I100" s="324">
        <v>0</v>
      </c>
      <c r="J100" s="324">
        <v>0</v>
      </c>
      <c r="K100" s="324">
        <v>0</v>
      </c>
      <c r="L100" s="324">
        <v>0</v>
      </c>
    </row>
    <row r="101" spans="2:12" x14ac:dyDescent="0.25">
      <c r="B101" s="595"/>
      <c r="C101" s="322" t="s">
        <v>255</v>
      </c>
      <c r="D101" s="324">
        <v>9</v>
      </c>
      <c r="E101" s="324">
        <v>2</v>
      </c>
      <c r="F101" s="324">
        <v>4</v>
      </c>
      <c r="G101" s="324">
        <v>1</v>
      </c>
      <c r="H101" s="324">
        <v>1</v>
      </c>
      <c r="I101" s="324">
        <v>0</v>
      </c>
      <c r="J101" s="324">
        <v>0</v>
      </c>
      <c r="K101" s="324">
        <v>0</v>
      </c>
      <c r="L101" s="324">
        <v>1</v>
      </c>
    </row>
    <row r="102" spans="2:12" x14ac:dyDescent="0.25">
      <c r="B102" s="595"/>
      <c r="C102" s="322" t="s">
        <v>256</v>
      </c>
      <c r="D102" s="324">
        <v>3</v>
      </c>
      <c r="E102" s="324">
        <v>2</v>
      </c>
      <c r="F102" s="324">
        <v>1</v>
      </c>
      <c r="G102" s="324">
        <v>0</v>
      </c>
      <c r="H102" s="324">
        <v>0</v>
      </c>
      <c r="I102" s="324">
        <v>0</v>
      </c>
      <c r="J102" s="324">
        <v>0</v>
      </c>
      <c r="K102" s="324">
        <v>0</v>
      </c>
      <c r="L102" s="324">
        <v>0</v>
      </c>
    </row>
    <row r="103" spans="2:12" x14ac:dyDescent="0.25">
      <c r="B103" s="595"/>
      <c r="C103" s="322" t="s">
        <v>920</v>
      </c>
      <c r="D103" s="324">
        <v>7</v>
      </c>
      <c r="E103" s="324">
        <v>4</v>
      </c>
      <c r="F103" s="324">
        <v>1</v>
      </c>
      <c r="G103" s="337">
        <v>1</v>
      </c>
      <c r="H103" s="324">
        <v>0</v>
      </c>
      <c r="I103" s="324">
        <v>0</v>
      </c>
      <c r="J103" s="324">
        <v>0</v>
      </c>
      <c r="K103" s="324">
        <v>1</v>
      </c>
      <c r="L103" s="324">
        <v>0</v>
      </c>
    </row>
    <row r="104" spans="2:12" x14ac:dyDescent="0.25">
      <c r="B104" s="595"/>
      <c r="C104" s="322" t="s">
        <v>130</v>
      </c>
      <c r="D104" s="324">
        <v>2</v>
      </c>
      <c r="E104" s="324">
        <v>1</v>
      </c>
      <c r="F104" s="324">
        <v>1</v>
      </c>
      <c r="G104" s="324">
        <v>0</v>
      </c>
      <c r="H104" s="324">
        <v>0</v>
      </c>
      <c r="I104" s="324">
        <v>0</v>
      </c>
      <c r="J104" s="324">
        <v>0</v>
      </c>
      <c r="K104" s="324">
        <v>0</v>
      </c>
      <c r="L104" s="324">
        <v>0</v>
      </c>
    </row>
    <row r="105" spans="2:12" x14ac:dyDescent="0.25">
      <c r="B105" s="595"/>
      <c r="C105" s="322" t="s">
        <v>129</v>
      </c>
      <c r="D105" s="324">
        <v>1</v>
      </c>
      <c r="E105" s="324">
        <v>0</v>
      </c>
      <c r="F105" s="324">
        <v>1</v>
      </c>
      <c r="G105" s="324">
        <v>0</v>
      </c>
      <c r="H105" s="324">
        <v>0</v>
      </c>
      <c r="I105" s="324">
        <v>0</v>
      </c>
      <c r="J105" s="324">
        <v>0</v>
      </c>
      <c r="K105" s="324">
        <v>0</v>
      </c>
      <c r="L105" s="324">
        <v>0</v>
      </c>
    </row>
    <row r="106" spans="2:12" x14ac:dyDescent="0.25">
      <c r="B106" s="595"/>
      <c r="C106" s="322" t="s">
        <v>257</v>
      </c>
      <c r="D106" s="324">
        <v>1</v>
      </c>
      <c r="E106" s="324">
        <v>1</v>
      </c>
      <c r="F106" s="324">
        <v>0</v>
      </c>
      <c r="G106" s="324">
        <v>0</v>
      </c>
      <c r="H106" s="324">
        <v>0</v>
      </c>
      <c r="I106" s="324">
        <v>0</v>
      </c>
      <c r="J106" s="324">
        <v>0</v>
      </c>
      <c r="K106" s="324">
        <v>0</v>
      </c>
      <c r="L106" s="324">
        <v>0</v>
      </c>
    </row>
    <row r="107" spans="2:12" x14ac:dyDescent="0.25">
      <c r="B107" s="595"/>
      <c r="C107" s="322" t="s">
        <v>921</v>
      </c>
      <c r="D107" s="324">
        <v>1</v>
      </c>
      <c r="E107" s="324">
        <v>1</v>
      </c>
      <c r="F107" s="324">
        <v>0</v>
      </c>
      <c r="G107" s="324">
        <v>0</v>
      </c>
      <c r="H107" s="324">
        <v>0</v>
      </c>
      <c r="I107" s="324">
        <v>0</v>
      </c>
      <c r="J107" s="324">
        <v>0</v>
      </c>
      <c r="K107" s="324">
        <v>0</v>
      </c>
      <c r="L107" s="324">
        <v>0</v>
      </c>
    </row>
    <row r="108" spans="2:12" x14ac:dyDescent="0.25">
      <c r="B108" s="595"/>
      <c r="C108" s="322" t="s">
        <v>191</v>
      </c>
      <c r="D108" s="324">
        <v>1</v>
      </c>
      <c r="E108" s="324">
        <v>1</v>
      </c>
      <c r="F108" s="324">
        <v>0</v>
      </c>
      <c r="G108" s="337">
        <v>0</v>
      </c>
      <c r="H108" s="324">
        <v>0</v>
      </c>
      <c r="I108" s="324">
        <v>0</v>
      </c>
      <c r="J108" s="324">
        <v>0</v>
      </c>
      <c r="K108" s="324">
        <v>0</v>
      </c>
      <c r="L108" s="324">
        <v>0</v>
      </c>
    </row>
    <row r="109" spans="2:12" x14ac:dyDescent="0.25">
      <c r="B109" s="595"/>
      <c r="C109" s="322" t="s">
        <v>259</v>
      </c>
      <c r="D109" s="324">
        <v>1</v>
      </c>
      <c r="E109" s="324">
        <v>0</v>
      </c>
      <c r="F109" s="324">
        <v>1</v>
      </c>
      <c r="G109" s="324">
        <v>0</v>
      </c>
      <c r="H109" s="324">
        <v>0</v>
      </c>
      <c r="I109" s="324">
        <v>0</v>
      </c>
      <c r="J109" s="324">
        <v>0</v>
      </c>
      <c r="K109" s="324">
        <v>0</v>
      </c>
      <c r="L109" s="324">
        <v>0</v>
      </c>
    </row>
    <row r="110" spans="2:12" x14ac:dyDescent="0.25">
      <c r="B110" s="596"/>
      <c r="C110" s="322" t="s">
        <v>922</v>
      </c>
      <c r="D110" s="324">
        <v>2</v>
      </c>
      <c r="E110" s="324">
        <v>0</v>
      </c>
      <c r="F110" s="324">
        <v>0</v>
      </c>
      <c r="G110" s="324">
        <v>2</v>
      </c>
      <c r="H110" s="324">
        <v>0</v>
      </c>
      <c r="I110" s="324">
        <v>0</v>
      </c>
      <c r="J110" s="324">
        <v>0</v>
      </c>
      <c r="K110" s="324">
        <v>0</v>
      </c>
      <c r="L110" s="324">
        <v>0</v>
      </c>
    </row>
    <row r="111" spans="2:12" s="336" customFormat="1" ht="13.5" x14ac:dyDescent="0.25">
      <c r="B111" s="594" t="s">
        <v>97</v>
      </c>
      <c r="C111" s="323" t="s">
        <v>32</v>
      </c>
      <c r="D111" s="436">
        <v>3</v>
      </c>
      <c r="E111" s="436">
        <v>2</v>
      </c>
      <c r="F111" s="436">
        <v>1</v>
      </c>
      <c r="G111" s="436">
        <v>0</v>
      </c>
      <c r="H111" s="436">
        <v>0</v>
      </c>
      <c r="I111" s="436">
        <v>0</v>
      </c>
      <c r="J111" s="436">
        <v>0</v>
      </c>
      <c r="K111" s="436">
        <v>0</v>
      </c>
      <c r="L111" s="436">
        <v>0</v>
      </c>
    </row>
    <row r="112" spans="2:12" x14ac:dyDescent="0.25">
      <c r="B112" s="595"/>
      <c r="C112" s="322" t="s">
        <v>923</v>
      </c>
      <c r="D112" s="324">
        <v>2</v>
      </c>
      <c r="E112" s="324">
        <v>1</v>
      </c>
      <c r="F112" s="324">
        <v>1</v>
      </c>
      <c r="G112" s="324">
        <v>0</v>
      </c>
      <c r="H112" s="324">
        <v>0</v>
      </c>
      <c r="I112" s="324">
        <v>0</v>
      </c>
      <c r="J112" s="324">
        <v>0</v>
      </c>
      <c r="K112" s="324">
        <v>0</v>
      </c>
      <c r="L112" s="324">
        <v>0</v>
      </c>
    </row>
    <row r="113" spans="2:12" x14ac:dyDescent="0.25">
      <c r="B113" s="596"/>
      <c r="C113" s="322" t="s">
        <v>268</v>
      </c>
      <c r="D113" s="324">
        <v>1</v>
      </c>
      <c r="E113" s="324">
        <v>1</v>
      </c>
      <c r="F113" s="324">
        <v>0</v>
      </c>
      <c r="G113" s="337">
        <v>0</v>
      </c>
      <c r="H113" s="324">
        <v>0</v>
      </c>
      <c r="I113" s="324">
        <v>0</v>
      </c>
      <c r="J113" s="324">
        <v>0</v>
      </c>
      <c r="K113" s="324">
        <v>0</v>
      </c>
      <c r="L113" s="324">
        <v>0</v>
      </c>
    </row>
    <row r="114" spans="2:12" s="336" customFormat="1" ht="13.5" x14ac:dyDescent="0.25">
      <c r="B114" s="594" t="s">
        <v>95</v>
      </c>
      <c r="C114" s="323" t="s">
        <v>32</v>
      </c>
      <c r="D114" s="436">
        <v>7</v>
      </c>
      <c r="E114" s="436">
        <v>4</v>
      </c>
      <c r="F114" s="436">
        <v>2</v>
      </c>
      <c r="G114" s="436">
        <v>1</v>
      </c>
      <c r="H114" s="436">
        <v>0</v>
      </c>
      <c r="I114" s="436">
        <v>0</v>
      </c>
      <c r="J114" s="436">
        <v>0</v>
      </c>
      <c r="K114" s="436">
        <v>0</v>
      </c>
      <c r="L114" s="436">
        <v>0</v>
      </c>
    </row>
    <row r="115" spans="2:12" x14ac:dyDescent="0.25">
      <c r="B115" s="596"/>
      <c r="C115" s="322" t="s">
        <v>269</v>
      </c>
      <c r="D115" s="324">
        <v>7</v>
      </c>
      <c r="E115" s="324">
        <v>4</v>
      </c>
      <c r="F115" s="324">
        <v>2</v>
      </c>
      <c r="G115" s="324">
        <v>1</v>
      </c>
      <c r="H115" s="324">
        <v>0</v>
      </c>
      <c r="I115" s="324">
        <v>0</v>
      </c>
      <c r="J115" s="324">
        <v>0</v>
      </c>
      <c r="K115" s="324">
        <v>0</v>
      </c>
      <c r="L115" s="324">
        <v>0</v>
      </c>
    </row>
    <row r="116" spans="2:12" s="336" customFormat="1" ht="13.5" x14ac:dyDescent="0.25">
      <c r="B116" s="594" t="s">
        <v>98</v>
      </c>
      <c r="C116" s="323" t="s">
        <v>32</v>
      </c>
      <c r="D116" s="436">
        <v>2</v>
      </c>
      <c r="E116" s="436">
        <v>2</v>
      </c>
      <c r="F116" s="436">
        <v>0</v>
      </c>
      <c r="G116" s="436">
        <v>0</v>
      </c>
      <c r="H116" s="436">
        <v>0</v>
      </c>
      <c r="I116" s="436">
        <v>0</v>
      </c>
      <c r="J116" s="436">
        <v>0</v>
      </c>
      <c r="K116" s="436">
        <v>0</v>
      </c>
      <c r="L116" s="436">
        <v>0</v>
      </c>
    </row>
    <row r="117" spans="2:12" x14ac:dyDescent="0.25">
      <c r="B117" s="596"/>
      <c r="C117" s="322" t="s">
        <v>98</v>
      </c>
      <c r="D117" s="324">
        <v>2</v>
      </c>
      <c r="E117" s="324">
        <v>2</v>
      </c>
      <c r="F117" s="324">
        <v>0</v>
      </c>
      <c r="G117" s="324">
        <v>0</v>
      </c>
      <c r="H117" s="324">
        <v>0</v>
      </c>
      <c r="I117" s="324">
        <v>0</v>
      </c>
      <c r="J117" s="324">
        <v>0</v>
      </c>
      <c r="K117" s="324">
        <v>0</v>
      </c>
      <c r="L117" s="324">
        <v>0</v>
      </c>
    </row>
    <row r="118" spans="2:12" s="336" customFormat="1" ht="13.5" x14ac:dyDescent="0.25">
      <c r="B118" s="594" t="s">
        <v>111</v>
      </c>
      <c r="C118" s="323" t="s">
        <v>32</v>
      </c>
      <c r="D118" s="436">
        <v>233</v>
      </c>
      <c r="E118" s="436">
        <v>47</v>
      </c>
      <c r="F118" s="436">
        <v>99</v>
      </c>
      <c r="G118" s="335">
        <v>75</v>
      </c>
      <c r="H118" s="436">
        <v>4</v>
      </c>
      <c r="I118" s="436">
        <v>0</v>
      </c>
      <c r="J118" s="436">
        <v>1</v>
      </c>
      <c r="K118" s="436">
        <v>3</v>
      </c>
      <c r="L118" s="436">
        <v>4</v>
      </c>
    </row>
    <row r="119" spans="2:12" x14ac:dyDescent="0.25">
      <c r="B119" s="595"/>
      <c r="C119" s="322" t="s">
        <v>192</v>
      </c>
      <c r="D119" s="324">
        <v>204</v>
      </c>
      <c r="E119" s="324">
        <v>41</v>
      </c>
      <c r="F119" s="324">
        <v>89</v>
      </c>
      <c r="G119" s="324">
        <v>65</v>
      </c>
      <c r="H119" s="324">
        <v>4</v>
      </c>
      <c r="I119" s="324">
        <v>0</v>
      </c>
      <c r="J119" s="324">
        <v>0</v>
      </c>
      <c r="K119" s="324">
        <v>1</v>
      </c>
      <c r="L119" s="324">
        <v>4</v>
      </c>
    </row>
    <row r="120" spans="2:12" x14ac:dyDescent="0.25">
      <c r="B120" s="595"/>
      <c r="C120" s="322" t="s">
        <v>195</v>
      </c>
      <c r="D120" s="324">
        <v>6</v>
      </c>
      <c r="E120" s="324">
        <v>1</v>
      </c>
      <c r="F120" s="324">
        <v>2</v>
      </c>
      <c r="G120" s="324">
        <v>2</v>
      </c>
      <c r="H120" s="324">
        <v>0</v>
      </c>
      <c r="I120" s="324">
        <v>0</v>
      </c>
      <c r="J120" s="324">
        <v>0</v>
      </c>
      <c r="K120" s="324">
        <v>1</v>
      </c>
      <c r="L120" s="324">
        <v>0</v>
      </c>
    </row>
    <row r="121" spans="2:12" x14ac:dyDescent="0.25">
      <c r="B121" s="595"/>
      <c r="C121" s="322" t="s">
        <v>924</v>
      </c>
      <c r="D121" s="324">
        <v>10</v>
      </c>
      <c r="E121" s="324">
        <v>2</v>
      </c>
      <c r="F121" s="324">
        <v>3</v>
      </c>
      <c r="G121" s="324">
        <v>5</v>
      </c>
      <c r="H121" s="324">
        <v>0</v>
      </c>
      <c r="I121" s="324">
        <v>0</v>
      </c>
      <c r="J121" s="324">
        <v>0</v>
      </c>
      <c r="K121" s="324">
        <v>0</v>
      </c>
      <c r="L121" s="324">
        <v>0</v>
      </c>
    </row>
    <row r="122" spans="2:12" x14ac:dyDescent="0.25">
      <c r="B122" s="595"/>
      <c r="C122" s="322" t="s">
        <v>196</v>
      </c>
      <c r="D122" s="324">
        <v>2</v>
      </c>
      <c r="E122" s="324">
        <v>0</v>
      </c>
      <c r="F122" s="324">
        <v>2</v>
      </c>
      <c r="G122" s="324">
        <v>0</v>
      </c>
      <c r="H122" s="324">
        <v>0</v>
      </c>
      <c r="I122" s="324">
        <v>0</v>
      </c>
      <c r="J122" s="324">
        <v>0</v>
      </c>
      <c r="K122" s="324">
        <v>0</v>
      </c>
      <c r="L122" s="324">
        <v>0</v>
      </c>
    </row>
    <row r="123" spans="2:12" x14ac:dyDescent="0.25">
      <c r="B123" s="595"/>
      <c r="C123" s="322" t="s">
        <v>197</v>
      </c>
      <c r="D123" s="324">
        <v>8</v>
      </c>
      <c r="E123" s="324">
        <v>1</v>
      </c>
      <c r="F123" s="324">
        <v>2</v>
      </c>
      <c r="G123" s="337">
        <v>3</v>
      </c>
      <c r="H123" s="324">
        <v>0</v>
      </c>
      <c r="I123" s="324">
        <v>0</v>
      </c>
      <c r="J123" s="324">
        <v>1</v>
      </c>
      <c r="K123" s="324">
        <v>1</v>
      </c>
      <c r="L123" s="324">
        <v>0</v>
      </c>
    </row>
    <row r="124" spans="2:12" x14ac:dyDescent="0.25">
      <c r="B124" s="595"/>
      <c r="C124" s="322" t="s">
        <v>198</v>
      </c>
      <c r="D124" s="324">
        <v>1</v>
      </c>
      <c r="E124" s="324">
        <v>0</v>
      </c>
      <c r="F124" s="324">
        <v>1</v>
      </c>
      <c r="G124" s="324">
        <v>0</v>
      </c>
      <c r="H124" s="324">
        <v>0</v>
      </c>
      <c r="I124" s="324">
        <v>0</v>
      </c>
      <c r="J124" s="324">
        <v>0</v>
      </c>
      <c r="K124" s="324">
        <v>0</v>
      </c>
      <c r="L124" s="324">
        <v>0</v>
      </c>
    </row>
    <row r="125" spans="2:12" x14ac:dyDescent="0.25">
      <c r="B125" s="595"/>
      <c r="C125" s="322" t="s">
        <v>199</v>
      </c>
      <c r="D125" s="324">
        <v>1</v>
      </c>
      <c r="E125" s="324">
        <v>1</v>
      </c>
      <c r="F125" s="324">
        <v>0</v>
      </c>
      <c r="G125" s="324">
        <v>0</v>
      </c>
      <c r="H125" s="324">
        <v>0</v>
      </c>
      <c r="I125" s="324">
        <v>0</v>
      </c>
      <c r="J125" s="324">
        <v>0</v>
      </c>
      <c r="K125" s="324">
        <v>0</v>
      </c>
      <c r="L125" s="324">
        <v>0</v>
      </c>
    </row>
    <row r="126" spans="2:12" x14ac:dyDescent="0.25">
      <c r="B126" s="596"/>
      <c r="C126" s="322" t="s">
        <v>200</v>
      </c>
      <c r="D126" s="324">
        <v>1</v>
      </c>
      <c r="E126" s="324">
        <v>1</v>
      </c>
      <c r="F126" s="324">
        <v>0</v>
      </c>
      <c r="G126" s="324">
        <v>0</v>
      </c>
      <c r="H126" s="324">
        <v>0</v>
      </c>
      <c r="I126" s="324">
        <v>0</v>
      </c>
      <c r="J126" s="324">
        <v>0</v>
      </c>
      <c r="K126" s="324">
        <v>0</v>
      </c>
      <c r="L126" s="324">
        <v>0</v>
      </c>
    </row>
    <row r="127" spans="2:12" s="336" customFormat="1" ht="13.5" x14ac:dyDescent="0.25">
      <c r="B127" s="594" t="s">
        <v>112</v>
      </c>
      <c r="C127" s="323" t="s">
        <v>32</v>
      </c>
      <c r="D127" s="436">
        <v>46</v>
      </c>
      <c r="E127" s="436">
        <v>9</v>
      </c>
      <c r="F127" s="436">
        <v>19</v>
      </c>
      <c r="G127" s="436">
        <v>17</v>
      </c>
      <c r="H127" s="436">
        <v>0</v>
      </c>
      <c r="I127" s="436">
        <v>0</v>
      </c>
      <c r="J127" s="436">
        <v>0</v>
      </c>
      <c r="K127" s="436">
        <v>1</v>
      </c>
      <c r="L127" s="436">
        <v>0</v>
      </c>
    </row>
    <row r="128" spans="2:12" x14ac:dyDescent="0.25">
      <c r="B128" s="595"/>
      <c r="C128" s="322" t="s">
        <v>201</v>
      </c>
      <c r="D128" s="324">
        <v>34</v>
      </c>
      <c r="E128" s="324">
        <v>8</v>
      </c>
      <c r="F128" s="324">
        <v>13</v>
      </c>
      <c r="G128" s="337">
        <v>13</v>
      </c>
      <c r="H128" s="324">
        <v>0</v>
      </c>
      <c r="I128" s="324">
        <v>0</v>
      </c>
      <c r="J128" s="324">
        <v>0</v>
      </c>
      <c r="K128" s="324">
        <v>0</v>
      </c>
      <c r="L128" s="324">
        <v>0</v>
      </c>
    </row>
    <row r="129" spans="2:12" x14ac:dyDescent="0.25">
      <c r="B129" s="595"/>
      <c r="C129" s="322" t="s">
        <v>204</v>
      </c>
      <c r="D129" s="324">
        <v>2</v>
      </c>
      <c r="E129" s="324">
        <v>0</v>
      </c>
      <c r="F129" s="324">
        <v>1</v>
      </c>
      <c r="G129" s="324">
        <v>1</v>
      </c>
      <c r="H129" s="324">
        <v>0</v>
      </c>
      <c r="I129" s="324">
        <v>0</v>
      </c>
      <c r="J129" s="324">
        <v>0</v>
      </c>
      <c r="K129" s="324">
        <v>0</v>
      </c>
      <c r="L129" s="324">
        <v>0</v>
      </c>
    </row>
    <row r="130" spans="2:12" x14ac:dyDescent="0.25">
      <c r="B130" s="595"/>
      <c r="C130" s="322" t="s">
        <v>205</v>
      </c>
      <c r="D130" s="324">
        <v>2</v>
      </c>
      <c r="E130" s="324">
        <v>0</v>
      </c>
      <c r="F130" s="324">
        <v>0</v>
      </c>
      <c r="G130" s="324">
        <v>1</v>
      </c>
      <c r="H130" s="324">
        <v>0</v>
      </c>
      <c r="I130" s="324">
        <v>0</v>
      </c>
      <c r="J130" s="324">
        <v>0</v>
      </c>
      <c r="K130" s="324">
        <v>1</v>
      </c>
      <c r="L130" s="324">
        <v>0</v>
      </c>
    </row>
    <row r="131" spans="2:12" x14ac:dyDescent="0.25">
      <c r="B131" s="595"/>
      <c r="C131" s="322" t="s">
        <v>207</v>
      </c>
      <c r="D131" s="324">
        <v>2</v>
      </c>
      <c r="E131" s="324">
        <v>1</v>
      </c>
      <c r="F131" s="324">
        <v>1</v>
      </c>
      <c r="G131" s="324">
        <v>0</v>
      </c>
      <c r="H131" s="324">
        <v>0</v>
      </c>
      <c r="I131" s="324">
        <v>0</v>
      </c>
      <c r="J131" s="324">
        <v>0</v>
      </c>
      <c r="K131" s="324">
        <v>0</v>
      </c>
      <c r="L131" s="324">
        <v>0</v>
      </c>
    </row>
    <row r="132" spans="2:12" x14ac:dyDescent="0.25">
      <c r="B132" s="595"/>
      <c r="C132" s="322" t="s">
        <v>208</v>
      </c>
      <c r="D132" s="324">
        <v>1</v>
      </c>
      <c r="E132" s="324">
        <v>0</v>
      </c>
      <c r="F132" s="324">
        <v>1</v>
      </c>
      <c r="G132" s="324">
        <v>0</v>
      </c>
      <c r="H132" s="324">
        <v>0</v>
      </c>
      <c r="I132" s="324">
        <v>0</v>
      </c>
      <c r="J132" s="324">
        <v>0</v>
      </c>
      <c r="K132" s="324">
        <v>0</v>
      </c>
      <c r="L132" s="324">
        <v>0</v>
      </c>
    </row>
    <row r="133" spans="2:12" x14ac:dyDescent="0.25">
      <c r="B133" s="595"/>
      <c r="C133" s="322" t="s">
        <v>671</v>
      </c>
      <c r="D133" s="324">
        <v>2</v>
      </c>
      <c r="E133" s="324">
        <v>0</v>
      </c>
      <c r="F133" s="324">
        <v>2</v>
      </c>
      <c r="G133" s="337">
        <v>0</v>
      </c>
      <c r="H133" s="324">
        <v>0</v>
      </c>
      <c r="I133" s="324">
        <v>0</v>
      </c>
      <c r="J133" s="324">
        <v>0</v>
      </c>
      <c r="K133" s="324">
        <v>0</v>
      </c>
      <c r="L133" s="324">
        <v>0</v>
      </c>
    </row>
    <row r="134" spans="2:12" x14ac:dyDescent="0.25">
      <c r="B134" s="596"/>
      <c r="C134" s="322" t="s">
        <v>925</v>
      </c>
      <c r="D134" s="324">
        <v>3</v>
      </c>
      <c r="E134" s="324">
        <v>0</v>
      </c>
      <c r="F134" s="324">
        <v>1</v>
      </c>
      <c r="G134" s="324">
        <v>2</v>
      </c>
      <c r="H134" s="324">
        <v>0</v>
      </c>
      <c r="I134" s="324">
        <v>0</v>
      </c>
      <c r="J134" s="324">
        <v>0</v>
      </c>
      <c r="K134" s="324">
        <v>0</v>
      </c>
      <c r="L134" s="324">
        <v>0</v>
      </c>
    </row>
    <row r="135" spans="2:12" s="336" customFormat="1" ht="13.5" x14ac:dyDescent="0.25">
      <c r="B135" s="594" t="s">
        <v>94</v>
      </c>
      <c r="C135" s="323" t="s">
        <v>32</v>
      </c>
      <c r="D135" s="436">
        <v>4</v>
      </c>
      <c r="E135" s="436">
        <v>2</v>
      </c>
      <c r="F135" s="436">
        <v>0</v>
      </c>
      <c r="G135" s="436">
        <v>2</v>
      </c>
      <c r="H135" s="436">
        <v>0</v>
      </c>
      <c r="I135" s="436">
        <v>0</v>
      </c>
      <c r="J135" s="436">
        <v>0</v>
      </c>
      <c r="K135" s="436">
        <v>0</v>
      </c>
      <c r="L135" s="436">
        <v>0</v>
      </c>
    </row>
    <row r="136" spans="2:12" x14ac:dyDescent="0.25">
      <c r="B136" s="595"/>
      <c r="C136" s="322" t="s">
        <v>277</v>
      </c>
      <c r="D136" s="324">
        <v>2</v>
      </c>
      <c r="E136" s="324">
        <v>0</v>
      </c>
      <c r="F136" s="324">
        <v>0</v>
      </c>
      <c r="G136" s="324">
        <v>2</v>
      </c>
      <c r="H136" s="324">
        <v>0</v>
      </c>
      <c r="I136" s="324">
        <v>0</v>
      </c>
      <c r="J136" s="324">
        <v>0</v>
      </c>
      <c r="K136" s="324">
        <v>0</v>
      </c>
      <c r="L136" s="324">
        <v>0</v>
      </c>
    </row>
    <row r="137" spans="2:12" x14ac:dyDescent="0.25">
      <c r="B137" s="596"/>
      <c r="C137" s="322" t="s">
        <v>670</v>
      </c>
      <c r="D137" s="324">
        <v>2</v>
      </c>
      <c r="E137" s="324">
        <v>2</v>
      </c>
      <c r="F137" s="324">
        <v>0</v>
      </c>
      <c r="G137" s="324">
        <v>0</v>
      </c>
      <c r="H137" s="324">
        <v>0</v>
      </c>
      <c r="I137" s="324">
        <v>0</v>
      </c>
      <c r="J137" s="324">
        <v>0</v>
      </c>
      <c r="K137" s="324">
        <v>0</v>
      </c>
      <c r="L137" s="324">
        <v>0</v>
      </c>
    </row>
    <row r="138" spans="2:12" s="336" customFormat="1" ht="13.5" x14ac:dyDescent="0.25">
      <c r="B138" s="594" t="s">
        <v>110</v>
      </c>
      <c r="C138" s="323" t="s">
        <v>32</v>
      </c>
      <c r="D138" s="436">
        <v>11</v>
      </c>
      <c r="E138" s="436">
        <v>4</v>
      </c>
      <c r="F138" s="436">
        <v>5</v>
      </c>
      <c r="G138" s="335">
        <v>0</v>
      </c>
      <c r="H138" s="436">
        <v>0</v>
      </c>
      <c r="I138" s="436">
        <v>0</v>
      </c>
      <c r="J138" s="436">
        <v>0</v>
      </c>
      <c r="K138" s="436">
        <v>2</v>
      </c>
      <c r="L138" s="436">
        <v>0</v>
      </c>
    </row>
    <row r="139" spans="2:12" x14ac:dyDescent="0.25">
      <c r="B139" s="595"/>
      <c r="C139" s="322" t="s">
        <v>283</v>
      </c>
      <c r="D139" s="324">
        <v>10</v>
      </c>
      <c r="E139" s="324">
        <v>4</v>
      </c>
      <c r="F139" s="324">
        <v>5</v>
      </c>
      <c r="G139" s="324">
        <v>0</v>
      </c>
      <c r="H139" s="324">
        <v>0</v>
      </c>
      <c r="I139" s="324">
        <v>0</v>
      </c>
      <c r="J139" s="324">
        <v>0</v>
      </c>
      <c r="K139" s="324">
        <v>1</v>
      </c>
      <c r="L139" s="324">
        <v>0</v>
      </c>
    </row>
    <row r="140" spans="2:12" x14ac:dyDescent="0.25">
      <c r="B140" s="596"/>
      <c r="C140" s="322" t="s">
        <v>286</v>
      </c>
      <c r="D140" s="324">
        <v>1</v>
      </c>
      <c r="E140" s="324">
        <v>0</v>
      </c>
      <c r="F140" s="324">
        <v>0</v>
      </c>
      <c r="G140" s="324">
        <v>0</v>
      </c>
      <c r="H140" s="324">
        <v>0</v>
      </c>
      <c r="I140" s="324">
        <v>0</v>
      </c>
      <c r="J140" s="324">
        <v>0</v>
      </c>
      <c r="K140" s="324">
        <v>1</v>
      </c>
      <c r="L140" s="324">
        <v>0</v>
      </c>
    </row>
    <row r="141" spans="2:12" s="336" customFormat="1" ht="13.5" x14ac:dyDescent="0.25">
      <c r="B141" s="594" t="s">
        <v>96</v>
      </c>
      <c r="C141" s="323" t="s">
        <v>32</v>
      </c>
      <c r="D141" s="436">
        <v>7</v>
      </c>
      <c r="E141" s="436">
        <v>1</v>
      </c>
      <c r="F141" s="436">
        <v>4</v>
      </c>
      <c r="G141" s="436">
        <v>2</v>
      </c>
      <c r="H141" s="436">
        <v>0</v>
      </c>
      <c r="I141" s="436">
        <v>0</v>
      </c>
      <c r="J141" s="436">
        <v>0</v>
      </c>
      <c r="K141" s="436">
        <v>0</v>
      </c>
      <c r="L141" s="436">
        <v>0</v>
      </c>
    </row>
    <row r="142" spans="2:12" x14ac:dyDescent="0.25">
      <c r="B142" s="595"/>
      <c r="C142" s="322" t="s">
        <v>96</v>
      </c>
      <c r="D142" s="324">
        <v>4</v>
      </c>
      <c r="E142" s="324">
        <v>1</v>
      </c>
      <c r="F142" s="324">
        <v>1</v>
      </c>
      <c r="G142" s="324">
        <v>2</v>
      </c>
      <c r="H142" s="324">
        <v>0</v>
      </c>
      <c r="I142" s="324">
        <v>0</v>
      </c>
      <c r="J142" s="324">
        <v>0</v>
      </c>
      <c r="K142" s="324">
        <v>0</v>
      </c>
      <c r="L142" s="324">
        <v>0</v>
      </c>
    </row>
    <row r="143" spans="2:12" x14ac:dyDescent="0.25">
      <c r="B143" s="595"/>
      <c r="C143" s="322" t="s">
        <v>290</v>
      </c>
      <c r="D143" s="324">
        <v>2</v>
      </c>
      <c r="E143" s="324">
        <v>0</v>
      </c>
      <c r="F143" s="324">
        <v>2</v>
      </c>
      <c r="G143" s="337">
        <v>0</v>
      </c>
      <c r="H143" s="324">
        <v>0</v>
      </c>
      <c r="I143" s="324">
        <v>0</v>
      </c>
      <c r="J143" s="324">
        <v>0</v>
      </c>
      <c r="K143" s="324">
        <v>0</v>
      </c>
      <c r="L143" s="324">
        <v>0</v>
      </c>
    </row>
    <row r="144" spans="2:12" x14ac:dyDescent="0.25">
      <c r="B144" s="596"/>
      <c r="C144" s="322" t="s">
        <v>291</v>
      </c>
      <c r="D144" s="324">
        <v>1</v>
      </c>
      <c r="E144" s="324">
        <v>0</v>
      </c>
      <c r="F144" s="324">
        <v>1</v>
      </c>
      <c r="G144" s="324">
        <v>0</v>
      </c>
      <c r="H144" s="324">
        <v>0</v>
      </c>
      <c r="I144" s="324">
        <v>0</v>
      </c>
      <c r="J144" s="324">
        <v>0</v>
      </c>
      <c r="K144" s="324">
        <v>0</v>
      </c>
      <c r="L144" s="324">
        <v>0</v>
      </c>
    </row>
    <row r="145" spans="2:12" s="336" customFormat="1" ht="13.5" x14ac:dyDescent="0.25">
      <c r="B145" s="594" t="s">
        <v>109</v>
      </c>
      <c r="C145" s="323" t="s">
        <v>32</v>
      </c>
      <c r="D145" s="436">
        <v>24</v>
      </c>
      <c r="E145" s="436">
        <v>8</v>
      </c>
      <c r="F145" s="436">
        <v>8</v>
      </c>
      <c r="G145" s="436">
        <v>7</v>
      </c>
      <c r="H145" s="436">
        <v>0</v>
      </c>
      <c r="I145" s="436">
        <v>0</v>
      </c>
      <c r="J145" s="436">
        <v>0</v>
      </c>
      <c r="K145" s="436">
        <v>1</v>
      </c>
      <c r="L145" s="436">
        <v>0</v>
      </c>
    </row>
    <row r="146" spans="2:12" x14ac:dyDescent="0.25">
      <c r="B146" s="595"/>
      <c r="C146" s="322" t="s">
        <v>210</v>
      </c>
      <c r="D146" s="324">
        <v>21</v>
      </c>
      <c r="E146" s="324">
        <v>7</v>
      </c>
      <c r="F146" s="324">
        <v>7</v>
      </c>
      <c r="G146" s="324">
        <v>6</v>
      </c>
      <c r="H146" s="324">
        <v>0</v>
      </c>
      <c r="I146" s="324">
        <v>0</v>
      </c>
      <c r="J146" s="324">
        <v>0</v>
      </c>
      <c r="K146" s="324">
        <v>1</v>
      </c>
      <c r="L146" s="324">
        <v>0</v>
      </c>
    </row>
    <row r="147" spans="2:12" x14ac:dyDescent="0.25">
      <c r="B147" s="596"/>
      <c r="C147" s="322" t="s">
        <v>361</v>
      </c>
      <c r="D147" s="324">
        <v>3</v>
      </c>
      <c r="E147" s="324">
        <v>1</v>
      </c>
      <c r="F147" s="324">
        <v>1</v>
      </c>
      <c r="G147" s="324">
        <v>1</v>
      </c>
      <c r="H147" s="324">
        <v>0</v>
      </c>
      <c r="I147" s="324">
        <v>0</v>
      </c>
      <c r="J147" s="324">
        <v>0</v>
      </c>
      <c r="K147" s="324">
        <v>0</v>
      </c>
      <c r="L147" s="324">
        <v>0</v>
      </c>
    </row>
    <row r="148" spans="2:12" s="336" customFormat="1" ht="13.5" x14ac:dyDescent="0.25">
      <c r="B148" s="594" t="s">
        <v>105</v>
      </c>
      <c r="C148" s="323" t="s">
        <v>32</v>
      </c>
      <c r="D148" s="436">
        <v>22</v>
      </c>
      <c r="E148" s="436">
        <v>9</v>
      </c>
      <c r="F148" s="436">
        <v>5</v>
      </c>
      <c r="G148" s="335">
        <v>6</v>
      </c>
      <c r="H148" s="436">
        <v>0</v>
      </c>
      <c r="I148" s="436">
        <v>0</v>
      </c>
      <c r="J148" s="436">
        <v>0</v>
      </c>
      <c r="K148" s="436">
        <v>2</v>
      </c>
      <c r="L148" s="436">
        <v>0</v>
      </c>
    </row>
    <row r="149" spans="2:12" x14ac:dyDescent="0.25">
      <c r="B149" s="595"/>
      <c r="C149" s="322" t="s">
        <v>105</v>
      </c>
      <c r="D149" s="324">
        <v>8</v>
      </c>
      <c r="E149" s="324">
        <v>2</v>
      </c>
      <c r="F149" s="324">
        <v>1</v>
      </c>
      <c r="G149" s="324">
        <v>4</v>
      </c>
      <c r="H149" s="324">
        <v>0</v>
      </c>
      <c r="I149" s="324">
        <v>0</v>
      </c>
      <c r="J149" s="324">
        <v>0</v>
      </c>
      <c r="K149" s="324">
        <v>1</v>
      </c>
      <c r="L149" s="324">
        <v>0</v>
      </c>
    </row>
    <row r="150" spans="2:12" x14ac:dyDescent="0.25">
      <c r="B150" s="595"/>
      <c r="C150" s="322" t="s">
        <v>193</v>
      </c>
      <c r="D150" s="324">
        <v>9</v>
      </c>
      <c r="E150" s="324">
        <v>5</v>
      </c>
      <c r="F150" s="324">
        <v>2</v>
      </c>
      <c r="G150" s="324">
        <v>1</v>
      </c>
      <c r="H150" s="324">
        <v>0</v>
      </c>
      <c r="I150" s="324">
        <v>0</v>
      </c>
      <c r="J150" s="324">
        <v>0</v>
      </c>
      <c r="K150" s="324">
        <v>1</v>
      </c>
      <c r="L150" s="324">
        <v>0</v>
      </c>
    </row>
    <row r="151" spans="2:12" x14ac:dyDescent="0.25">
      <c r="B151" s="596"/>
      <c r="C151" s="322" t="s">
        <v>145</v>
      </c>
      <c r="D151" s="324">
        <v>5</v>
      </c>
      <c r="E151" s="324">
        <v>2</v>
      </c>
      <c r="F151" s="324">
        <v>2</v>
      </c>
      <c r="G151" s="324">
        <v>1</v>
      </c>
      <c r="H151" s="324">
        <v>0</v>
      </c>
      <c r="I151" s="324">
        <v>0</v>
      </c>
      <c r="J151" s="324">
        <v>0</v>
      </c>
      <c r="K151" s="324">
        <v>0</v>
      </c>
      <c r="L151" s="324">
        <v>0</v>
      </c>
    </row>
    <row r="153" spans="2:12" x14ac:dyDescent="0.3">
      <c r="B153" s="51" t="s">
        <v>876</v>
      </c>
    </row>
  </sheetData>
  <mergeCells count="30">
    <mergeCell ref="B1:I1"/>
    <mergeCell ref="B2:I2"/>
    <mergeCell ref="B3:B4"/>
    <mergeCell ref="C3:C4"/>
    <mergeCell ref="D3:D4"/>
    <mergeCell ref="E3:L3"/>
    <mergeCell ref="B35:B41"/>
    <mergeCell ref="B42:B47"/>
    <mergeCell ref="B48:B51"/>
    <mergeCell ref="B52:B74"/>
    <mergeCell ref="B6:B12"/>
    <mergeCell ref="B13:B16"/>
    <mergeCell ref="B17:B21"/>
    <mergeCell ref="B22:B26"/>
    <mergeCell ref="B138:B140"/>
    <mergeCell ref="B141:B144"/>
    <mergeCell ref="B145:B147"/>
    <mergeCell ref="B148:B151"/>
    <mergeCell ref="B5:C5"/>
    <mergeCell ref="B114:B115"/>
    <mergeCell ref="B116:B117"/>
    <mergeCell ref="B118:B126"/>
    <mergeCell ref="B127:B134"/>
    <mergeCell ref="B135:B137"/>
    <mergeCell ref="B75:B79"/>
    <mergeCell ref="B80:B82"/>
    <mergeCell ref="B83:B94"/>
    <mergeCell ref="B95:B110"/>
    <mergeCell ref="B111:B113"/>
    <mergeCell ref="B27:B34"/>
  </mergeCells>
  <hyperlinks>
    <hyperlink ref="M2" location="INDICE!B67" display="INDICE"/>
  </hyperlinks>
  <printOptions horizontalCentered="1"/>
  <pageMargins left="0.19685039370078741" right="0.19685039370078741" top="1.1811023622047245" bottom="0.39370078740157483" header="0.31496062992125984" footer="0.31496062992125984"/>
  <pageSetup paperSize="9" scale="67" firstPageNumber="447" orientation="landscape" useFirstPageNumber="1" r:id="rId1"/>
  <headerFooter scaleWithDoc="0">
    <oddHeader>&amp;C&amp;G</oddHeader>
    <oddFooter>&amp;C&amp;P</oddFooter>
  </headerFooter>
  <drawing r:id="rId2"/>
  <legacyDrawingHF r:id="rId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7"/>
  <dimension ref="B1:P3"/>
  <sheetViews>
    <sheetView showGridLines="0" zoomScale="80" zoomScaleNormal="80" workbookViewId="0">
      <selection activeCell="F5" sqref="F5"/>
    </sheetView>
  </sheetViews>
  <sheetFormatPr baseColWidth="10" defaultRowHeight="16.5" x14ac:dyDescent="0.3"/>
  <cols>
    <col min="1" max="1" width="3.7109375" style="33" customWidth="1"/>
    <col min="2" max="16384" width="11.42578125" style="33"/>
  </cols>
  <sheetData>
    <row r="1" spans="2:16" ht="127.5" customHeight="1" x14ac:dyDescent="0.3"/>
    <row r="2" spans="2:16" ht="32.25" customHeight="1" x14ac:dyDescent="0.3">
      <c r="B2" s="600" t="s">
        <v>880</v>
      </c>
      <c r="C2" s="601"/>
      <c r="D2" s="601"/>
      <c r="E2" s="601"/>
      <c r="F2" s="601"/>
      <c r="G2" s="601"/>
      <c r="H2" s="601"/>
      <c r="I2" s="601"/>
      <c r="J2" s="601"/>
      <c r="K2" s="601"/>
      <c r="L2" s="601"/>
      <c r="M2" s="601"/>
      <c r="N2" s="601"/>
    </row>
    <row r="3" spans="2:16" x14ac:dyDescent="0.3">
      <c r="P3" s="16" t="s">
        <v>358</v>
      </c>
    </row>
  </sheetData>
  <mergeCells count="1">
    <mergeCell ref="B2:N2"/>
  </mergeCells>
  <hyperlinks>
    <hyperlink ref="P3" location="INDICE!B70" display="INDICE"/>
  </hyperlinks>
  <printOptions horizontalCentered="1"/>
  <pageMargins left="0.19685039370078741" right="0.19685039370078741" top="1.1811023622047245" bottom="0.39370078740157483" header="0.19685039370078741" footer="0.19685039370078741"/>
  <pageSetup paperSize="9" scale="74" firstPageNumber="459" orientation="landscape" useFirstPageNumber="1" r:id="rId1"/>
  <headerFooter scaleWithDoc="0">
    <oddHeader>&amp;C&amp;G</oddHeader>
    <oddFooter>&amp;C&amp;10&amp;P</oddFooter>
  </headerFooter>
  <drawing r:id="rId2"/>
  <legacyDrawingHF r:id="rId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8"/>
  <dimension ref="B1:P30"/>
  <sheetViews>
    <sheetView showGridLines="0" topLeftCell="B1" zoomScaleNormal="100" workbookViewId="0">
      <selection activeCell="I35" sqref="I35"/>
    </sheetView>
  </sheetViews>
  <sheetFormatPr baseColWidth="10" defaultRowHeight="16.5" x14ac:dyDescent="0.3"/>
  <cols>
    <col min="1" max="1" width="3.7109375" style="33" customWidth="1"/>
    <col min="2" max="16384" width="11.42578125" style="33"/>
  </cols>
  <sheetData>
    <row r="1" spans="2:16" ht="126" customHeight="1" x14ac:dyDescent="0.3"/>
    <row r="2" spans="2:16" ht="36.75" customHeight="1" x14ac:dyDescent="0.3">
      <c r="B2" s="600" t="s">
        <v>880</v>
      </c>
      <c r="C2" s="601"/>
      <c r="D2" s="601"/>
      <c r="E2" s="601"/>
      <c r="F2" s="601"/>
      <c r="G2" s="601"/>
      <c r="H2" s="601"/>
      <c r="I2" s="601"/>
      <c r="J2" s="601"/>
      <c r="K2" s="601"/>
      <c r="L2" s="601"/>
      <c r="M2" s="601"/>
      <c r="N2" s="601"/>
    </row>
    <row r="3" spans="2:16" x14ac:dyDescent="0.3">
      <c r="P3" s="16" t="s">
        <v>358</v>
      </c>
    </row>
    <row r="30" spans="2:2" x14ac:dyDescent="0.3">
      <c r="B30" s="33" t="s">
        <v>594</v>
      </c>
    </row>
  </sheetData>
  <mergeCells count="1">
    <mergeCell ref="B2:N2"/>
  </mergeCells>
  <hyperlinks>
    <hyperlink ref="P3" location="INDICE!B71" display="INDICE"/>
  </hyperlinks>
  <printOptions horizontalCentered="1"/>
  <pageMargins left="0.19685039370078741" right="0.19685039370078741" top="1.1811023622047245" bottom="0.39370078740157483" header="0.19685039370078741" footer="0.19685039370078741"/>
  <pageSetup paperSize="9" scale="83" firstPageNumber="460" orientation="landscape" useFirstPageNumber="1" r:id="rId1"/>
  <headerFooter scaleWithDoc="0">
    <oddHeader>&amp;C&amp;G</oddHeader>
    <oddFooter>&amp;C&amp;10&amp;P</oddFooter>
  </headerFooter>
  <drawing r:id="rId2"/>
  <legacyDrawingHF r:id="rId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9"/>
  <dimension ref="B1:Q3"/>
  <sheetViews>
    <sheetView showGridLines="0" zoomScaleNormal="100" workbookViewId="0">
      <selection activeCell="I35" sqref="I35"/>
    </sheetView>
  </sheetViews>
  <sheetFormatPr baseColWidth="10" defaultRowHeight="16.5" x14ac:dyDescent="0.3"/>
  <cols>
    <col min="1" max="1" width="3.7109375" style="33" customWidth="1"/>
    <col min="2" max="16384" width="11.42578125" style="33"/>
  </cols>
  <sheetData>
    <row r="1" spans="2:17" ht="127.5" customHeight="1" x14ac:dyDescent="0.3"/>
    <row r="2" spans="2:17" ht="33" customHeight="1" x14ac:dyDescent="0.3">
      <c r="B2" s="600" t="s">
        <v>880</v>
      </c>
      <c r="C2" s="601"/>
      <c r="D2" s="601"/>
      <c r="E2" s="601"/>
      <c r="F2" s="601"/>
      <c r="G2" s="601"/>
      <c r="H2" s="601"/>
      <c r="I2" s="601"/>
      <c r="J2" s="601"/>
      <c r="K2" s="601"/>
      <c r="L2" s="601"/>
      <c r="M2" s="601"/>
      <c r="N2" s="601"/>
    </row>
    <row r="3" spans="2:17" x14ac:dyDescent="0.3">
      <c r="Q3" s="16" t="s">
        <v>358</v>
      </c>
    </row>
  </sheetData>
  <mergeCells count="1">
    <mergeCell ref="B2:N2"/>
  </mergeCells>
  <hyperlinks>
    <hyperlink ref="Q3" location="INDICE!B72" display="INDICE"/>
  </hyperlinks>
  <printOptions horizontalCentered="1"/>
  <pageMargins left="0.19685039370078741" right="0.19685039370078741" top="1.1811023622047245" bottom="0.39370078740157483" header="0.19685039370078741" footer="0.19685039370078741"/>
  <pageSetup paperSize="9" scale="81" firstPageNumber="461" orientation="landscape" useFirstPageNumber="1" r:id="rId1"/>
  <headerFooter scaleWithDoc="0">
    <oddHeader>&amp;C&amp;G</oddHeader>
    <oddFooter>&amp;C&amp;10&amp;P</oddFooter>
  </headerFooter>
  <drawing r:id="rId2"/>
  <legacyDrawingHF r:id="rId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0"/>
  <dimension ref="B1:P41"/>
  <sheetViews>
    <sheetView showGridLines="0" zoomScaleNormal="100" workbookViewId="0">
      <selection activeCell="I35" sqref="I35"/>
    </sheetView>
  </sheetViews>
  <sheetFormatPr baseColWidth="10" defaultRowHeight="15" x14ac:dyDescent="0.25"/>
  <cols>
    <col min="1" max="1" width="3.7109375" style="32" customWidth="1"/>
    <col min="2" max="16384" width="11.42578125" style="32"/>
  </cols>
  <sheetData>
    <row r="1" spans="2:16" ht="127.5" customHeight="1" x14ac:dyDescent="0.25"/>
    <row r="2" spans="2:16" ht="30.75" customHeight="1" x14ac:dyDescent="0.25">
      <c r="B2" s="600" t="s">
        <v>880</v>
      </c>
      <c r="C2" s="601"/>
      <c r="D2" s="601"/>
      <c r="E2" s="601"/>
      <c r="F2" s="601"/>
      <c r="G2" s="601"/>
      <c r="H2" s="601"/>
      <c r="I2" s="601"/>
      <c r="J2" s="601"/>
      <c r="K2" s="601"/>
      <c r="L2" s="601"/>
      <c r="M2" s="601"/>
      <c r="N2" s="601"/>
      <c r="P2" s="16" t="s">
        <v>358</v>
      </c>
    </row>
    <row r="41" spans="2:2" ht="16.5" x14ac:dyDescent="0.3">
      <c r="B41" s="33" t="s">
        <v>595</v>
      </c>
    </row>
  </sheetData>
  <mergeCells count="1">
    <mergeCell ref="B2:N2"/>
  </mergeCells>
  <hyperlinks>
    <hyperlink ref="P2" location="INDICE!B73" display="INDICE"/>
  </hyperlinks>
  <printOptions horizontalCentered="1"/>
  <pageMargins left="0.19685039370078741" right="0.19685039370078741" top="1.1811023622047245" bottom="0.39370078740157483" header="0.19685039370078741" footer="0.19685039370078741"/>
  <pageSetup paperSize="9" scale="81" firstPageNumber="462" orientation="landscape" useFirstPageNumber="1" r:id="rId1"/>
  <headerFooter scaleWithDoc="0">
    <oddHeader>&amp;C&amp;G</oddHeader>
    <oddFooter>&amp;C&amp;10&amp;P</oddFooter>
  </headerFooter>
  <drawing r:id="rId2"/>
  <legacyDrawingHF r:id="rId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1"/>
  <dimension ref="B1:P37"/>
  <sheetViews>
    <sheetView showGridLines="0" zoomScaleNormal="100" workbookViewId="0">
      <selection activeCell="I35" sqref="I35"/>
    </sheetView>
  </sheetViews>
  <sheetFormatPr baseColWidth="10" defaultRowHeight="16.5" x14ac:dyDescent="0.3"/>
  <cols>
    <col min="1" max="1" width="3.7109375" style="33" customWidth="1"/>
    <col min="2" max="16384" width="11.42578125" style="33"/>
  </cols>
  <sheetData>
    <row r="1" spans="2:16" ht="126.75" customHeight="1" x14ac:dyDescent="0.3"/>
    <row r="2" spans="2:16" ht="31.5" customHeight="1" x14ac:dyDescent="0.3">
      <c r="B2" s="600" t="s">
        <v>880</v>
      </c>
      <c r="C2" s="601"/>
      <c r="D2" s="601"/>
      <c r="E2" s="601"/>
      <c r="F2" s="601"/>
      <c r="G2" s="601"/>
      <c r="H2" s="601"/>
      <c r="I2" s="601"/>
      <c r="J2" s="601"/>
      <c r="K2" s="601"/>
      <c r="L2" s="601"/>
      <c r="M2" s="601"/>
      <c r="N2" s="601"/>
      <c r="P2" s="16" t="s">
        <v>358</v>
      </c>
    </row>
    <row r="3" spans="2:16" x14ac:dyDescent="0.3">
      <c r="P3" s="213"/>
    </row>
    <row r="37" spans="3:3" x14ac:dyDescent="0.3">
      <c r="C37" s="33" t="s">
        <v>595</v>
      </c>
    </row>
  </sheetData>
  <mergeCells count="1">
    <mergeCell ref="B2:N2"/>
  </mergeCells>
  <hyperlinks>
    <hyperlink ref="P2" location="INDICE!B74" display="INDICE"/>
  </hyperlinks>
  <printOptions horizontalCentered="1"/>
  <pageMargins left="0.19685039370078741" right="0.19685039370078741" top="1.1811023622047245" bottom="0.39370078740157483" header="0.19685039370078741" footer="0.19685039370078741"/>
  <pageSetup paperSize="9" scale="81" firstPageNumber="463" orientation="landscape" useFirstPageNumber="1" r:id="rId1"/>
  <headerFooter scaleWithDoc="0">
    <oddHeader>&amp;C&amp;G</oddHeader>
    <oddFooter>&amp;C&amp;10&amp;P</oddFooter>
  </headerFooter>
  <drawing r:id="rId2"/>
  <legacyDrawingHF r:id="rId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2"/>
  <dimension ref="B1:P38"/>
  <sheetViews>
    <sheetView showGridLines="0" zoomScale="85" zoomScaleNormal="85" workbookViewId="0">
      <selection activeCell="I35" sqref="I35"/>
    </sheetView>
  </sheetViews>
  <sheetFormatPr baseColWidth="10" defaultRowHeight="16.5" x14ac:dyDescent="0.3"/>
  <cols>
    <col min="1" max="1" width="3.7109375" style="33" customWidth="1"/>
    <col min="2" max="16384" width="11.42578125" style="33"/>
  </cols>
  <sheetData>
    <row r="1" spans="2:16" ht="126" customHeight="1" x14ac:dyDescent="0.3"/>
    <row r="2" spans="2:16" ht="32.25" customHeight="1" x14ac:dyDescent="0.3">
      <c r="B2" s="600" t="s">
        <v>880</v>
      </c>
      <c r="C2" s="601"/>
      <c r="D2" s="601"/>
      <c r="E2" s="601"/>
      <c r="F2" s="601"/>
      <c r="G2" s="601"/>
      <c r="H2" s="601"/>
      <c r="I2" s="601"/>
      <c r="J2" s="601"/>
      <c r="K2" s="601"/>
      <c r="L2" s="601"/>
      <c r="M2" s="601"/>
      <c r="N2" s="601"/>
    </row>
    <row r="4" spans="2:16" x14ac:dyDescent="0.3">
      <c r="P4" s="16" t="s">
        <v>358</v>
      </c>
    </row>
    <row r="38" spans="2:2" x14ac:dyDescent="0.3">
      <c r="B38" s="33" t="s">
        <v>595</v>
      </c>
    </row>
  </sheetData>
  <mergeCells count="1">
    <mergeCell ref="B2:N2"/>
  </mergeCells>
  <hyperlinks>
    <hyperlink ref="P4" location="INDICE!B75" display="INDICE"/>
  </hyperlinks>
  <printOptions horizontalCentered="1"/>
  <pageMargins left="0.19685039370078741" right="0.19685039370078741" top="1.1811023622047245" bottom="0.39370078740157483" header="0.19685039370078741" footer="0.19685039370078741"/>
  <pageSetup paperSize="9" scale="81" firstPageNumber="464" orientation="landscape" useFirstPageNumber="1" r:id="rId1"/>
  <headerFooter scaleWithDoc="0">
    <oddHeader>&amp;C&amp;G</oddHeader>
    <oddFooter>&amp;C&amp;10&amp;P</oddFooter>
  </headerFooter>
  <drawing r:id="rId2"/>
  <legacyDrawingHF r:id="rId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3"/>
  <dimension ref="B1:T2"/>
  <sheetViews>
    <sheetView zoomScaleNormal="100" workbookViewId="0">
      <selection activeCell="A3" sqref="A3"/>
    </sheetView>
  </sheetViews>
  <sheetFormatPr baseColWidth="10" defaultColWidth="11.42578125" defaultRowHeight="16.5" x14ac:dyDescent="0.3"/>
  <cols>
    <col min="1" max="1" width="3.7109375" style="49" customWidth="1"/>
    <col min="2" max="16384" width="11.42578125" style="49"/>
  </cols>
  <sheetData>
    <row r="1" spans="2:20" ht="126.75" customHeight="1" x14ac:dyDescent="0.3"/>
    <row r="2" spans="2:20" ht="30.75" customHeight="1" x14ac:dyDescent="0.3">
      <c r="B2" s="600" t="s">
        <v>880</v>
      </c>
      <c r="C2" s="601"/>
      <c r="D2" s="601"/>
      <c r="E2" s="601"/>
      <c r="F2" s="601"/>
      <c r="G2" s="601"/>
      <c r="H2" s="601"/>
      <c r="I2" s="601"/>
      <c r="J2" s="601"/>
      <c r="K2" s="601"/>
      <c r="L2" s="601"/>
      <c r="M2" s="601"/>
      <c r="N2" s="601"/>
      <c r="T2" s="16" t="s">
        <v>358</v>
      </c>
    </row>
  </sheetData>
  <mergeCells count="1">
    <mergeCell ref="B2:N2"/>
  </mergeCells>
  <hyperlinks>
    <hyperlink ref="T2" location="INDICE!B76" display="INDICE"/>
  </hyperlinks>
  <printOptions horizontalCentered="1"/>
  <pageMargins left="0.19685039370078741" right="0.19685039370078741" top="1.1811023622047245" bottom="0.39370078740157483" header="0.19685039370078741" footer="0.19685039370078741"/>
  <pageSetup paperSize="9" scale="81" firstPageNumber="465" orientation="landscape" useFirstPageNumber="1" r:id="rId1"/>
  <headerFooter scaleWithDoc="0">
    <oddHeader>&amp;C&amp;G</oddHeader>
    <oddFooter>&amp;C&amp;10&amp;P</oddFooter>
  </headerFooter>
  <drawing r:id="rId2"/>
  <legacyDrawingHF r:id="rId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4"/>
  <dimension ref="B1:S2"/>
  <sheetViews>
    <sheetView zoomScale="62" zoomScaleNormal="62" workbookViewId="0">
      <selection activeCell="I35" sqref="I35"/>
    </sheetView>
  </sheetViews>
  <sheetFormatPr baseColWidth="10" defaultColWidth="11.42578125" defaultRowHeight="16.5" x14ac:dyDescent="0.3"/>
  <cols>
    <col min="1" max="1" width="3.7109375" style="49" customWidth="1"/>
    <col min="2" max="13" width="11.42578125" style="49"/>
    <col min="14" max="14" width="12.85546875" style="49" customWidth="1"/>
    <col min="15" max="16384" width="11.42578125" style="49"/>
  </cols>
  <sheetData>
    <row r="1" spans="2:19" ht="135.75" customHeight="1" x14ac:dyDescent="0.3"/>
    <row r="2" spans="2:19" ht="34.5" customHeight="1" x14ac:dyDescent="0.3">
      <c r="B2" s="600" t="s">
        <v>880</v>
      </c>
      <c r="C2" s="601"/>
      <c r="D2" s="601"/>
      <c r="E2" s="601"/>
      <c r="F2" s="601"/>
      <c r="G2" s="601"/>
      <c r="H2" s="601"/>
      <c r="I2" s="601"/>
      <c r="J2" s="601"/>
      <c r="K2" s="601"/>
      <c r="L2" s="601"/>
      <c r="M2" s="601"/>
      <c r="N2" s="601"/>
      <c r="S2" s="16" t="s">
        <v>358</v>
      </c>
    </row>
  </sheetData>
  <mergeCells count="1">
    <mergeCell ref="B2:N2"/>
  </mergeCells>
  <hyperlinks>
    <hyperlink ref="S2" location="INDICE!B77" display="INDICE"/>
  </hyperlinks>
  <printOptions horizontalCentered="1"/>
  <pageMargins left="0.19685039370078741" right="0.19685039370078741" top="1.1811023622047245" bottom="0.39370078740157483" header="0.19685039370078741" footer="0.19685039370078741"/>
  <pageSetup paperSize="9" scale="81" firstPageNumber="465" orientation="landscape" useFirstPageNumber="1" r:id="rId1"/>
  <headerFooter scaleWithDoc="0">
    <oddHeader>&amp;C&amp;G</oddHeader>
    <oddFooter>&amp;C&amp;10&amp;P</oddFooter>
  </headerFooter>
  <drawing r:id="rId2"/>
  <legacyDrawingHF r:id="rId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5"/>
  <dimension ref="B1:P2"/>
  <sheetViews>
    <sheetView zoomScaleNormal="100" workbookViewId="0">
      <selection activeCell="I35" sqref="I35"/>
    </sheetView>
  </sheetViews>
  <sheetFormatPr baseColWidth="10" defaultColWidth="11.42578125" defaultRowHeight="16.5" x14ac:dyDescent="0.3"/>
  <cols>
    <col min="1" max="1" width="3.7109375" style="49" customWidth="1"/>
    <col min="2" max="16384" width="11.42578125" style="49"/>
  </cols>
  <sheetData>
    <row r="1" spans="2:16" ht="128.25" customHeight="1" x14ac:dyDescent="0.3"/>
    <row r="2" spans="2:16" ht="30.75" customHeight="1" x14ac:dyDescent="0.3">
      <c r="B2" s="600" t="s">
        <v>880</v>
      </c>
      <c r="C2" s="601"/>
      <c r="D2" s="601"/>
      <c r="E2" s="601"/>
      <c r="F2" s="601"/>
      <c r="G2" s="601"/>
      <c r="H2" s="601"/>
      <c r="I2" s="601"/>
      <c r="J2" s="601"/>
      <c r="K2" s="601"/>
      <c r="L2" s="601"/>
      <c r="M2" s="601"/>
      <c r="N2" s="601"/>
      <c r="P2" s="16" t="s">
        <v>358</v>
      </c>
    </row>
  </sheetData>
  <mergeCells count="1">
    <mergeCell ref="B2:N2"/>
  </mergeCells>
  <hyperlinks>
    <hyperlink ref="P2" location="INDICE!B79" display="INDICE"/>
  </hyperlinks>
  <printOptions horizontalCentered="1"/>
  <pageMargins left="0.19685039370078741" right="0.19685039370078741" top="1.1811023622047245" bottom="0.39370078740157483" header="0.19685039370078741" footer="0.19685039370078741"/>
  <pageSetup paperSize="9" scale="81" firstPageNumber="465" orientation="landscape" useFirstPageNumber="1" r:id="rId1"/>
  <headerFooter scaleWithDoc="0">
    <oddHeader>&amp;C&amp;G</oddHeader>
    <oddFooter>&amp;C&amp;10&amp;P</oddFooter>
  </headerFooter>
  <drawing r:id="rId2"/>
  <legacyDrawingHF r:id="rId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6"/>
  <dimension ref="B1:P38"/>
  <sheetViews>
    <sheetView zoomScaleNormal="100" workbookViewId="0">
      <selection activeCell="I35" sqref="I35"/>
    </sheetView>
  </sheetViews>
  <sheetFormatPr baseColWidth="10" defaultColWidth="11.42578125" defaultRowHeight="16.5" x14ac:dyDescent="0.3"/>
  <cols>
    <col min="1" max="1" width="3.7109375" style="49" customWidth="1"/>
    <col min="2" max="16384" width="11.42578125" style="49"/>
  </cols>
  <sheetData>
    <row r="1" spans="2:16" ht="127.5" customHeight="1" x14ac:dyDescent="0.3"/>
    <row r="2" spans="2:16" ht="30.75" customHeight="1" x14ac:dyDescent="0.3">
      <c r="B2" s="600" t="s">
        <v>881</v>
      </c>
      <c r="C2" s="601"/>
      <c r="D2" s="601"/>
      <c r="E2" s="601"/>
      <c r="F2" s="601"/>
      <c r="G2" s="601"/>
      <c r="H2" s="601"/>
      <c r="I2" s="601"/>
      <c r="J2" s="601"/>
      <c r="K2" s="601"/>
      <c r="L2" s="601"/>
      <c r="M2" s="601"/>
      <c r="N2" s="601"/>
      <c r="P2" s="16" t="s">
        <v>358</v>
      </c>
    </row>
    <row r="38" spans="2:2" x14ac:dyDescent="0.3">
      <c r="B38" s="49" t="s">
        <v>596</v>
      </c>
    </row>
  </sheetData>
  <mergeCells count="1">
    <mergeCell ref="B2:N2"/>
  </mergeCells>
  <hyperlinks>
    <hyperlink ref="P2" location="INDICE!B80" display="INDICE"/>
  </hyperlinks>
  <printOptions horizontalCentered="1"/>
  <pageMargins left="0.19685039370078741" right="0.19685039370078741" top="1.1811023622047245" bottom="0.39370078740157483" header="0.19685039370078741" footer="0.19685039370078741"/>
  <pageSetup paperSize="9" scale="81" firstPageNumber="465" orientation="landscape" useFirstPageNumber="1" r:id="rId1"/>
  <headerFooter scaleWithDoc="0">
    <oddHeader>&amp;C&amp;G</oddHeader>
    <oddFooter>&amp;C&amp;10&amp;P</oddFooter>
  </headerFooter>
  <drawing r:id="rId2"/>
  <legacyDrawingHF r:id="rId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7">
    <pageSetUpPr fitToPage="1"/>
  </sheetPr>
  <dimension ref="B1:AB38"/>
  <sheetViews>
    <sheetView showGridLines="0" tabSelected="1" zoomScaleNormal="100" workbookViewId="0">
      <selection activeCell="I35" sqref="I35"/>
    </sheetView>
  </sheetViews>
  <sheetFormatPr baseColWidth="10" defaultColWidth="11.42578125" defaultRowHeight="16.5" x14ac:dyDescent="0.3"/>
  <cols>
    <col min="1" max="1" width="3.7109375" style="33" customWidth="1"/>
    <col min="2" max="2" width="11.42578125" style="33"/>
    <col min="3" max="5" width="19" style="33" customWidth="1"/>
    <col min="6" max="6" width="11.42578125" style="116"/>
    <col min="7" max="7" width="11.85546875" style="116" bestFit="1" customWidth="1"/>
    <col min="8" max="20" width="11.42578125" style="116"/>
    <col min="21" max="16384" width="11.42578125" style="33"/>
  </cols>
  <sheetData>
    <row r="1" spans="2:20" ht="126.75" customHeight="1" x14ac:dyDescent="0.3"/>
    <row r="2" spans="2:20" ht="42.75" customHeight="1" x14ac:dyDescent="0.3">
      <c r="B2" s="463" t="s">
        <v>882</v>
      </c>
      <c r="C2" s="463"/>
      <c r="D2" s="463"/>
      <c r="E2" s="463"/>
    </row>
    <row r="3" spans="2:20" ht="26.25" customHeight="1" x14ac:dyDescent="0.3">
      <c r="B3" s="514" t="s">
        <v>31</v>
      </c>
      <c r="C3" s="514" t="s">
        <v>524</v>
      </c>
      <c r="D3" s="514"/>
      <c r="E3" s="514"/>
    </row>
    <row r="4" spans="2:20" x14ac:dyDescent="0.3">
      <c r="B4" s="514"/>
      <c r="C4" s="368" t="s">
        <v>32</v>
      </c>
      <c r="D4" s="368" t="s">
        <v>53</v>
      </c>
      <c r="E4" s="368" t="s">
        <v>54</v>
      </c>
      <c r="G4" s="16" t="s">
        <v>358</v>
      </c>
    </row>
    <row r="5" spans="2:20" x14ac:dyDescent="0.3">
      <c r="B5" s="277">
        <v>1990</v>
      </c>
      <c r="C5" s="325">
        <v>10149666</v>
      </c>
      <c r="D5" s="325">
        <v>5098988</v>
      </c>
      <c r="E5" s="325">
        <v>5050678</v>
      </c>
    </row>
    <row r="6" spans="2:20" s="116" customFormat="1" x14ac:dyDescent="0.3">
      <c r="B6" s="277">
        <v>1991</v>
      </c>
      <c r="C6" s="325">
        <v>10355598</v>
      </c>
      <c r="D6" s="325">
        <v>5201174</v>
      </c>
      <c r="E6" s="325">
        <v>5154424</v>
      </c>
      <c r="G6" s="117"/>
    </row>
    <row r="7" spans="2:20" x14ac:dyDescent="0.3">
      <c r="B7" s="277">
        <v>1992</v>
      </c>
      <c r="C7" s="325">
        <v>10567946</v>
      </c>
      <c r="D7" s="325">
        <v>5306547</v>
      </c>
      <c r="E7" s="325">
        <v>5261399</v>
      </c>
      <c r="F7" s="118"/>
      <c r="G7" s="119"/>
    </row>
    <row r="8" spans="2:20" x14ac:dyDescent="0.3">
      <c r="B8" s="277">
        <v>1993</v>
      </c>
      <c r="C8" s="325">
        <v>10786984</v>
      </c>
      <c r="D8" s="325">
        <v>5415226</v>
      </c>
      <c r="E8" s="325">
        <v>5371758</v>
      </c>
      <c r="F8" s="118"/>
      <c r="H8" s="120"/>
      <c r="I8" s="120"/>
      <c r="J8" s="120"/>
      <c r="K8" s="120"/>
      <c r="L8" s="120"/>
      <c r="M8" s="120"/>
      <c r="N8" s="120"/>
      <c r="O8" s="120"/>
      <c r="P8" s="120"/>
      <c r="Q8" s="120"/>
      <c r="R8" s="120"/>
      <c r="S8" s="120"/>
      <c r="T8" s="120"/>
    </row>
    <row r="9" spans="2:20" x14ac:dyDescent="0.3">
      <c r="B9" s="277">
        <v>1994</v>
      </c>
      <c r="C9" s="325">
        <v>11012925</v>
      </c>
      <c r="D9" s="325">
        <v>5527302</v>
      </c>
      <c r="E9" s="325">
        <v>5485623</v>
      </c>
      <c r="F9" s="118"/>
    </row>
    <row r="10" spans="2:20" x14ac:dyDescent="0.3">
      <c r="B10" s="277">
        <v>1995</v>
      </c>
      <c r="C10" s="325">
        <v>11246107</v>
      </c>
      <c r="D10" s="325">
        <v>5642924</v>
      </c>
      <c r="E10" s="325">
        <v>5603183</v>
      </c>
      <c r="F10" s="118"/>
    </row>
    <row r="11" spans="2:20" x14ac:dyDescent="0.3">
      <c r="B11" s="277">
        <v>1996</v>
      </c>
      <c r="C11" s="325">
        <v>11486884</v>
      </c>
      <c r="D11" s="325">
        <v>5762327</v>
      </c>
      <c r="E11" s="325">
        <v>5724557</v>
      </c>
      <c r="F11" s="118"/>
    </row>
    <row r="12" spans="2:20" x14ac:dyDescent="0.3">
      <c r="B12" s="277">
        <v>1997</v>
      </c>
      <c r="C12" s="325">
        <v>11735391</v>
      </c>
      <c r="D12" s="325">
        <v>5885530</v>
      </c>
      <c r="E12" s="325">
        <v>5849861</v>
      </c>
      <c r="F12" s="118"/>
    </row>
    <row r="13" spans="2:20" x14ac:dyDescent="0.3">
      <c r="B13" s="277">
        <v>1998</v>
      </c>
      <c r="C13" s="325">
        <v>11992073</v>
      </c>
      <c r="D13" s="325">
        <v>6012789</v>
      </c>
      <c r="E13" s="325">
        <v>5979284</v>
      </c>
      <c r="F13" s="118"/>
    </row>
    <row r="14" spans="2:20" x14ac:dyDescent="0.3">
      <c r="B14" s="277">
        <v>1999</v>
      </c>
      <c r="C14" s="325">
        <v>12257190</v>
      </c>
      <c r="D14" s="325">
        <v>6144204</v>
      </c>
      <c r="E14" s="325">
        <v>6112986</v>
      </c>
      <c r="F14" s="118"/>
    </row>
    <row r="15" spans="2:20" x14ac:dyDescent="0.3">
      <c r="B15" s="277">
        <v>2000</v>
      </c>
      <c r="C15" s="325">
        <v>12531210</v>
      </c>
      <c r="D15" s="325">
        <v>6279998</v>
      </c>
      <c r="E15" s="325">
        <v>6251212</v>
      </c>
      <c r="F15" s="118"/>
    </row>
    <row r="16" spans="2:20" x14ac:dyDescent="0.3">
      <c r="B16" s="277">
        <v>2001</v>
      </c>
      <c r="C16" s="325">
        <v>12814503</v>
      </c>
      <c r="D16" s="325">
        <v>6420387</v>
      </c>
      <c r="E16" s="325">
        <v>6394116</v>
      </c>
      <c r="F16" s="118"/>
    </row>
    <row r="17" spans="2:28" x14ac:dyDescent="0.3">
      <c r="B17" s="277">
        <v>2002</v>
      </c>
      <c r="C17" s="325">
        <v>13093527</v>
      </c>
      <c r="D17" s="325">
        <v>6712509</v>
      </c>
      <c r="E17" s="325">
        <v>6381018</v>
      </c>
      <c r="F17" s="118"/>
    </row>
    <row r="18" spans="2:28" s="116" customFormat="1" x14ac:dyDescent="0.3">
      <c r="B18" s="277">
        <v>2003</v>
      </c>
      <c r="C18" s="325">
        <v>13319575</v>
      </c>
      <c r="D18" s="325">
        <v>6821153</v>
      </c>
      <c r="E18" s="325">
        <v>6498422</v>
      </c>
      <c r="F18" s="118"/>
      <c r="U18" s="33"/>
      <c r="V18" s="33"/>
      <c r="W18" s="33"/>
      <c r="X18" s="33"/>
      <c r="Y18" s="33"/>
      <c r="Z18" s="33"/>
      <c r="AA18" s="33"/>
      <c r="AB18" s="33"/>
    </row>
    <row r="19" spans="2:28" s="116" customFormat="1" x14ac:dyDescent="0.3">
      <c r="B19" s="277">
        <v>2004</v>
      </c>
      <c r="C19" s="325">
        <v>13551875</v>
      </c>
      <c r="D19" s="325">
        <v>6932731</v>
      </c>
      <c r="E19" s="325">
        <v>6619144</v>
      </c>
      <c r="U19" s="33"/>
      <c r="V19" s="33"/>
      <c r="W19" s="33"/>
      <c r="X19" s="33"/>
      <c r="Y19" s="33"/>
      <c r="Z19" s="33"/>
      <c r="AA19" s="33"/>
      <c r="AB19" s="33"/>
    </row>
    <row r="20" spans="2:28" s="116" customFormat="1" x14ac:dyDescent="0.3">
      <c r="B20" s="277">
        <v>2005</v>
      </c>
      <c r="C20" s="325">
        <v>13721297</v>
      </c>
      <c r="D20" s="325">
        <v>6842019</v>
      </c>
      <c r="E20" s="325">
        <v>6879278</v>
      </c>
      <c r="U20" s="33"/>
      <c r="V20" s="33"/>
      <c r="W20" s="33"/>
      <c r="X20" s="33"/>
      <c r="Y20" s="33"/>
      <c r="Z20" s="33"/>
      <c r="AA20" s="33"/>
      <c r="AB20" s="33"/>
    </row>
    <row r="21" spans="2:28" s="116" customFormat="1" x14ac:dyDescent="0.3">
      <c r="B21" s="277">
        <v>2006</v>
      </c>
      <c r="C21" s="325">
        <v>13964606</v>
      </c>
      <c r="D21" s="325">
        <v>6955272</v>
      </c>
      <c r="E21" s="325">
        <v>7009334</v>
      </c>
      <c r="U21" s="33"/>
      <c r="V21" s="33"/>
      <c r="W21" s="33"/>
      <c r="X21" s="33"/>
      <c r="Y21" s="33"/>
      <c r="Z21" s="33"/>
      <c r="AA21" s="33"/>
      <c r="AB21" s="33"/>
    </row>
    <row r="22" spans="2:28" s="116" customFormat="1" x14ac:dyDescent="0.3">
      <c r="B22" s="277">
        <v>2007</v>
      </c>
      <c r="C22" s="325">
        <v>14214982</v>
      </c>
      <c r="D22" s="325">
        <v>7071884</v>
      </c>
      <c r="E22" s="325">
        <v>7143098</v>
      </c>
      <c r="U22" s="33"/>
      <c r="V22" s="33"/>
      <c r="W22" s="33"/>
      <c r="X22" s="33"/>
      <c r="Y22" s="33"/>
      <c r="Z22" s="33"/>
      <c r="AA22" s="33"/>
      <c r="AB22" s="33"/>
    </row>
    <row r="23" spans="2:28" s="116" customFormat="1" x14ac:dyDescent="0.3">
      <c r="B23" s="277">
        <v>2008</v>
      </c>
      <c r="C23" s="325">
        <v>14472881</v>
      </c>
      <c r="D23" s="325">
        <v>7192128</v>
      </c>
      <c r="E23" s="325">
        <v>7280753</v>
      </c>
      <c r="U23" s="33"/>
      <c r="V23" s="33"/>
      <c r="W23" s="33"/>
      <c r="X23" s="33"/>
      <c r="Y23" s="33"/>
      <c r="Z23" s="33"/>
      <c r="AA23" s="33"/>
      <c r="AB23" s="33"/>
    </row>
    <row r="24" spans="2:28" s="116" customFormat="1" x14ac:dyDescent="0.3">
      <c r="B24" s="277">
        <v>2009</v>
      </c>
      <c r="C24" s="325">
        <v>14738472</v>
      </c>
      <c r="D24" s="325">
        <v>7316020</v>
      </c>
      <c r="E24" s="325">
        <v>7422452</v>
      </c>
      <c r="U24" s="33"/>
      <c r="V24" s="33"/>
      <c r="W24" s="33"/>
      <c r="X24" s="33"/>
      <c r="Y24" s="33"/>
      <c r="Z24" s="33"/>
      <c r="AA24" s="33"/>
      <c r="AB24" s="33"/>
    </row>
    <row r="25" spans="2:28" s="116" customFormat="1" x14ac:dyDescent="0.3">
      <c r="B25" s="277">
        <v>2010</v>
      </c>
      <c r="C25" s="325">
        <v>15012228</v>
      </c>
      <c r="D25" s="325">
        <v>7443875</v>
      </c>
      <c r="E25" s="325">
        <v>7568353</v>
      </c>
      <c r="U25" s="33"/>
      <c r="V25" s="33"/>
      <c r="W25" s="33"/>
      <c r="X25" s="33"/>
      <c r="Y25" s="33"/>
      <c r="Z25" s="33"/>
      <c r="AA25" s="33"/>
      <c r="AB25" s="33"/>
    </row>
    <row r="26" spans="2:28" s="116" customFormat="1" x14ac:dyDescent="0.3">
      <c r="B26" s="277">
        <v>2011</v>
      </c>
      <c r="C26" s="325">
        <v>15266431</v>
      </c>
      <c r="D26" s="325">
        <v>7567676</v>
      </c>
      <c r="E26" s="325">
        <v>7698755</v>
      </c>
      <c r="U26" s="33"/>
      <c r="V26" s="33"/>
      <c r="W26" s="33"/>
      <c r="X26" s="33"/>
      <c r="Y26" s="33"/>
      <c r="Z26" s="33"/>
      <c r="AA26" s="33"/>
      <c r="AB26" s="33"/>
    </row>
    <row r="27" spans="2:28" s="116" customFormat="1" x14ac:dyDescent="0.3">
      <c r="B27" s="277">
        <v>2012</v>
      </c>
      <c r="C27" s="325">
        <v>15520973</v>
      </c>
      <c r="D27" s="325">
        <v>7691912</v>
      </c>
      <c r="E27" s="325">
        <v>7829061</v>
      </c>
      <c r="U27" s="33"/>
      <c r="V27" s="33"/>
      <c r="W27" s="33"/>
      <c r="X27" s="33"/>
      <c r="Y27" s="33"/>
      <c r="Z27" s="33"/>
      <c r="AA27" s="33"/>
      <c r="AB27" s="33"/>
    </row>
    <row r="28" spans="2:28" s="116" customFormat="1" x14ac:dyDescent="0.3">
      <c r="B28" s="277">
        <v>2013</v>
      </c>
      <c r="C28" s="325">
        <v>15774749</v>
      </c>
      <c r="D28" s="325">
        <v>7815935</v>
      </c>
      <c r="E28" s="325">
        <v>7958814</v>
      </c>
      <c r="U28" s="33"/>
      <c r="V28" s="33"/>
      <c r="W28" s="33"/>
      <c r="X28" s="33"/>
      <c r="Y28" s="33"/>
      <c r="Z28" s="33"/>
      <c r="AA28" s="33"/>
      <c r="AB28" s="33"/>
    </row>
    <row r="29" spans="2:28" s="116" customFormat="1" x14ac:dyDescent="0.3">
      <c r="B29" s="281">
        <v>2014</v>
      </c>
      <c r="C29" s="325">
        <v>16027466</v>
      </c>
      <c r="D29" s="325">
        <v>7939552</v>
      </c>
      <c r="E29" s="325">
        <v>8087914</v>
      </c>
      <c r="U29" s="33"/>
      <c r="V29" s="33"/>
      <c r="W29" s="33"/>
      <c r="X29" s="33"/>
      <c r="Y29" s="33"/>
      <c r="Z29" s="33"/>
      <c r="AA29" s="33"/>
      <c r="AB29" s="33"/>
    </row>
    <row r="30" spans="2:28" s="116" customFormat="1" x14ac:dyDescent="0.3">
      <c r="B30" s="281">
        <v>2015</v>
      </c>
      <c r="C30" s="325">
        <v>16278844</v>
      </c>
      <c r="D30" s="325">
        <v>8062610</v>
      </c>
      <c r="E30" s="325">
        <v>8216234</v>
      </c>
      <c r="U30" s="33"/>
      <c r="V30" s="33"/>
      <c r="W30" s="33"/>
      <c r="X30" s="33"/>
      <c r="Y30" s="33"/>
      <c r="Z30" s="33"/>
      <c r="AA30" s="33"/>
      <c r="AB30" s="33"/>
    </row>
    <row r="31" spans="2:28" s="116" customFormat="1" x14ac:dyDescent="0.3">
      <c r="B31" s="281">
        <v>2016</v>
      </c>
      <c r="C31" s="325">
        <v>16528730</v>
      </c>
      <c r="D31" s="325">
        <v>8184970</v>
      </c>
      <c r="E31" s="325">
        <v>8343760</v>
      </c>
      <c r="U31" s="33"/>
      <c r="V31" s="33"/>
      <c r="W31" s="33"/>
      <c r="X31" s="33"/>
      <c r="Y31" s="33"/>
      <c r="Z31" s="33"/>
      <c r="AA31" s="33"/>
      <c r="AB31" s="33"/>
    </row>
    <row r="32" spans="2:28" s="116" customFormat="1" x14ac:dyDescent="0.3">
      <c r="B32" s="277">
        <v>2017</v>
      </c>
      <c r="C32" s="325">
        <v>16776977</v>
      </c>
      <c r="D32" s="325">
        <v>8306557</v>
      </c>
      <c r="E32" s="325">
        <v>8470420</v>
      </c>
      <c r="U32" s="33"/>
      <c r="V32" s="33"/>
      <c r="W32" s="33"/>
      <c r="X32" s="33"/>
      <c r="Y32" s="33"/>
      <c r="Z32" s="33"/>
      <c r="AA32" s="33"/>
      <c r="AB32" s="33"/>
    </row>
    <row r="33" spans="2:28" s="116" customFormat="1" x14ac:dyDescent="0.3">
      <c r="B33" s="277">
        <v>2018</v>
      </c>
      <c r="C33" s="325">
        <v>17023408</v>
      </c>
      <c r="D33" s="325">
        <v>8427261</v>
      </c>
      <c r="E33" s="325">
        <v>8596147</v>
      </c>
      <c r="U33" s="33"/>
      <c r="V33" s="33"/>
      <c r="W33" s="33"/>
      <c r="X33" s="33"/>
      <c r="Y33" s="33"/>
      <c r="Z33" s="33"/>
      <c r="AA33" s="33"/>
      <c r="AB33" s="33"/>
    </row>
    <row r="34" spans="2:28" s="116" customFormat="1" x14ac:dyDescent="0.3">
      <c r="B34" s="277">
        <v>2019</v>
      </c>
      <c r="C34" s="325">
        <v>17267986</v>
      </c>
      <c r="D34" s="325">
        <v>8547067</v>
      </c>
      <c r="E34" s="325">
        <v>8720919</v>
      </c>
      <c r="U34" s="33"/>
      <c r="V34" s="33"/>
      <c r="W34" s="33"/>
      <c r="X34" s="33"/>
      <c r="Y34" s="33"/>
      <c r="Z34" s="33"/>
      <c r="AA34" s="33"/>
      <c r="AB34" s="33"/>
    </row>
    <row r="35" spans="2:28" s="116" customFormat="1" x14ac:dyDescent="0.3">
      <c r="B35" s="277">
        <v>2020</v>
      </c>
      <c r="C35" s="325">
        <v>17510643</v>
      </c>
      <c r="D35" s="325">
        <v>8665937</v>
      </c>
      <c r="E35" s="325">
        <v>8844706</v>
      </c>
      <c r="U35" s="33"/>
      <c r="V35" s="33"/>
      <c r="W35" s="33"/>
      <c r="X35" s="33"/>
      <c r="Y35" s="33"/>
      <c r="Z35" s="33"/>
      <c r="AA35" s="33"/>
      <c r="AB35" s="33"/>
    </row>
    <row r="36" spans="2:28" s="116" customFormat="1" x14ac:dyDescent="0.3">
      <c r="B36" s="277">
        <v>2021</v>
      </c>
      <c r="C36" s="325">
        <v>17751277</v>
      </c>
      <c r="D36" s="325">
        <v>8783789</v>
      </c>
      <c r="E36" s="325">
        <v>8967488</v>
      </c>
      <c r="U36" s="33"/>
      <c r="V36" s="33"/>
      <c r="W36" s="33"/>
      <c r="X36" s="33"/>
      <c r="Y36" s="33"/>
      <c r="Z36" s="33"/>
      <c r="AA36" s="33"/>
      <c r="AB36" s="33"/>
    </row>
    <row r="37" spans="2:28" s="116" customFormat="1" ht="12.75" customHeight="1" x14ac:dyDescent="0.3">
      <c r="B37" s="33"/>
      <c r="C37" s="33"/>
      <c r="D37" s="33"/>
      <c r="E37" s="33"/>
      <c r="U37" s="33"/>
      <c r="V37" s="33"/>
      <c r="W37" s="33"/>
      <c r="X37" s="33"/>
      <c r="Y37" s="33"/>
      <c r="Z37" s="33"/>
      <c r="AA37" s="33"/>
      <c r="AB37" s="33"/>
    </row>
    <row r="38" spans="2:28" s="116" customFormat="1" ht="25.5" customHeight="1" x14ac:dyDescent="0.3">
      <c r="B38" s="509" t="s">
        <v>640</v>
      </c>
      <c r="C38" s="509"/>
      <c r="D38" s="509"/>
      <c r="E38" s="509"/>
      <c r="U38" s="33"/>
      <c r="V38" s="33"/>
      <c r="W38" s="33"/>
      <c r="X38" s="33"/>
      <c r="Y38" s="33"/>
      <c r="Z38" s="33"/>
      <c r="AA38" s="33"/>
      <c r="AB38" s="33"/>
    </row>
  </sheetData>
  <mergeCells count="4">
    <mergeCell ref="B38:E38"/>
    <mergeCell ref="B3:B4"/>
    <mergeCell ref="C3:E3"/>
    <mergeCell ref="B2:E2"/>
  </mergeCells>
  <hyperlinks>
    <hyperlink ref="G4" location="INDICE!B82" display="INDICE"/>
  </hyperlinks>
  <printOptions horizontalCentered="1"/>
  <pageMargins left="0.19685039370078741" right="0.15748031496062992" top="1.1811023622047245" bottom="0" header="0.19685039370078741" footer="0.23622047244094491"/>
  <pageSetup firstPageNumber="485" orientation="landscape" useFirstPageNumber="1" r:id="rId1"/>
  <headerFooter>
    <oddHeader>&amp;C&amp;G</oddHeader>
    <oddFooter>&amp;C&amp;P</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67</vt:i4>
      </vt:variant>
      <vt:variant>
        <vt:lpstr>Rangos con nombre</vt:lpstr>
      </vt:variant>
      <vt:variant>
        <vt:i4>40</vt:i4>
      </vt:variant>
    </vt:vector>
  </HeadingPairs>
  <TitlesOfParts>
    <vt:vector size="107" baseType="lpstr">
      <vt:lpstr>INDICE</vt:lpstr>
      <vt:lpstr>Ficha Técnica</vt:lpstr>
      <vt:lpstr>Glosario de Términos</vt:lpstr>
      <vt:lpstr>1.1.1</vt:lpstr>
      <vt:lpstr>1.1.2</vt:lpstr>
      <vt:lpstr>1.2.1</vt:lpstr>
      <vt:lpstr>1.2.2</vt:lpstr>
      <vt:lpstr>1.2.3</vt:lpstr>
      <vt:lpstr>1.2.4</vt:lpstr>
      <vt:lpstr>1.2.5</vt:lpstr>
      <vt:lpstr>1.2.6</vt:lpstr>
      <vt:lpstr>1.3.1</vt:lpstr>
      <vt:lpstr>1.3.2</vt:lpstr>
      <vt:lpstr>1.3.3</vt:lpstr>
      <vt:lpstr>1.4.1</vt:lpstr>
      <vt:lpstr>1.4.2</vt:lpstr>
      <vt:lpstr>1.4.3</vt:lpstr>
      <vt:lpstr>1.4.4</vt:lpstr>
      <vt:lpstr>1.4.5</vt:lpstr>
      <vt:lpstr>2.1.1</vt:lpstr>
      <vt:lpstr>2.1.2</vt:lpstr>
      <vt:lpstr>2.1.3</vt:lpstr>
      <vt:lpstr>2.1.4</vt:lpstr>
      <vt:lpstr>3.1.1</vt:lpstr>
      <vt:lpstr>3.1.2</vt:lpstr>
      <vt:lpstr>3.1.3</vt:lpstr>
      <vt:lpstr>3.1.4</vt:lpstr>
      <vt:lpstr>3.1.5</vt:lpstr>
      <vt:lpstr>3.1.6</vt:lpstr>
      <vt:lpstr>3.1.7A</vt:lpstr>
      <vt:lpstr>3.1.7B</vt:lpstr>
      <vt:lpstr>3.1.8</vt:lpstr>
      <vt:lpstr>3.1.9</vt:lpstr>
      <vt:lpstr>3.1.10</vt:lpstr>
      <vt:lpstr>3.1.11</vt:lpstr>
      <vt:lpstr>3.1.12</vt:lpstr>
      <vt:lpstr>3.1.13</vt:lpstr>
      <vt:lpstr>3.1.14</vt:lpstr>
      <vt:lpstr>3.1.15</vt:lpstr>
      <vt:lpstr>3.1.16</vt:lpstr>
      <vt:lpstr>3.1.17</vt:lpstr>
      <vt:lpstr>3.1.18</vt:lpstr>
      <vt:lpstr>3.1.19</vt:lpstr>
      <vt:lpstr>3.1.20</vt:lpstr>
      <vt:lpstr>3.1.21</vt:lpstr>
      <vt:lpstr>3.1.22</vt:lpstr>
      <vt:lpstr>3.1.23</vt:lpstr>
      <vt:lpstr>3.1.24</vt:lpstr>
      <vt:lpstr>3.2.1</vt:lpstr>
      <vt:lpstr>3.2.2</vt:lpstr>
      <vt:lpstr>3.2.3</vt:lpstr>
      <vt:lpstr>3.2.4</vt:lpstr>
      <vt:lpstr>3.2.5</vt:lpstr>
      <vt:lpstr>3.2.6</vt:lpstr>
      <vt:lpstr>3.2.7</vt:lpstr>
      <vt:lpstr>3.2.8</vt:lpstr>
      <vt:lpstr>4.1.1</vt:lpstr>
      <vt:lpstr>4.1.2</vt:lpstr>
      <vt:lpstr>4.1.3</vt:lpstr>
      <vt:lpstr>4.1.4</vt:lpstr>
      <vt:lpstr>4.1.5</vt:lpstr>
      <vt:lpstr>4.1.6</vt:lpstr>
      <vt:lpstr>4.1.7 </vt:lpstr>
      <vt:lpstr>4.1.8</vt:lpstr>
      <vt:lpstr>4.1.9</vt:lpstr>
      <vt:lpstr>4.2.1</vt:lpstr>
      <vt:lpstr>5.1</vt:lpstr>
      <vt:lpstr>'1.1.1'!Área_de_impresión</vt:lpstr>
      <vt:lpstr>'1.1.2'!Área_de_impresión</vt:lpstr>
      <vt:lpstr>'1.2.1'!Área_de_impresión</vt:lpstr>
      <vt:lpstr>'1.2.2'!Área_de_impresión</vt:lpstr>
      <vt:lpstr>'1.2.3'!Área_de_impresión</vt:lpstr>
      <vt:lpstr>'1.2.5'!Área_de_impresión</vt:lpstr>
      <vt:lpstr>'1.2.6'!Área_de_impresión</vt:lpstr>
      <vt:lpstr>'1.3.1'!Área_de_impresión</vt:lpstr>
      <vt:lpstr>'1.3.2'!Área_de_impresión</vt:lpstr>
      <vt:lpstr>'1.3.3'!Área_de_impresión</vt:lpstr>
      <vt:lpstr>'3.2.1'!Área_de_impresión</vt:lpstr>
      <vt:lpstr>'3.2.2'!Área_de_impresión</vt:lpstr>
      <vt:lpstr>'3.2.3'!Área_de_impresión</vt:lpstr>
      <vt:lpstr>'3.2.4'!Área_de_impresión</vt:lpstr>
      <vt:lpstr>'3.2.5'!Área_de_impresión</vt:lpstr>
      <vt:lpstr>'3.2.6'!Área_de_impresión</vt:lpstr>
      <vt:lpstr>'3.2.7'!Área_de_impresión</vt:lpstr>
      <vt:lpstr>'3.2.8'!Área_de_impresión</vt:lpstr>
      <vt:lpstr>'4.2.1'!Área_de_impresión</vt:lpstr>
      <vt:lpstr>'5.1'!Área_de_impresión</vt:lpstr>
      <vt:lpstr>INDICE!Área_de_impresión</vt:lpstr>
      <vt:lpstr>'1.1.2'!Títulos_a_imprimir</vt:lpstr>
      <vt:lpstr>'1.3.1'!Títulos_a_imprimir</vt:lpstr>
      <vt:lpstr>'1.3.2'!Títulos_a_imprimir</vt:lpstr>
      <vt:lpstr>'3.1.10'!Títulos_a_imprimir</vt:lpstr>
      <vt:lpstr>'3.1.11'!Títulos_a_imprimir</vt:lpstr>
      <vt:lpstr>'3.1.3'!Títulos_a_imprimir</vt:lpstr>
      <vt:lpstr>'3.1.4'!Títulos_a_imprimir</vt:lpstr>
      <vt:lpstr>'3.1.6'!Títulos_a_imprimir</vt:lpstr>
      <vt:lpstr>'3.1.7A'!Títulos_a_imprimir</vt:lpstr>
      <vt:lpstr>'3.1.7B'!Títulos_a_imprimir</vt:lpstr>
      <vt:lpstr>'3.1.9'!Títulos_a_imprimir</vt:lpstr>
      <vt:lpstr>'3.2.1'!Títulos_a_imprimir</vt:lpstr>
      <vt:lpstr>'3.2.2'!Títulos_a_imprimir</vt:lpstr>
      <vt:lpstr>'3.2.3'!Títulos_a_imprimir</vt:lpstr>
      <vt:lpstr>'3.2.4'!Títulos_a_imprimir</vt:lpstr>
      <vt:lpstr>'3.2.5'!Títulos_a_imprimir</vt:lpstr>
      <vt:lpstr>'3.2.6'!Títulos_a_imprimir</vt:lpstr>
      <vt:lpstr>'3.2.7'!Títulos_a_imprimir</vt:lpstr>
      <vt:lpstr>'3.2.8'!Títulos_a_imprimir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INEC Julio Cesar Yunga</dc:creator>
  <cp:lastModifiedBy>Paolita Troya</cp:lastModifiedBy>
  <cp:lastPrinted>2022-06-30T06:33:27Z</cp:lastPrinted>
  <dcterms:created xsi:type="dcterms:W3CDTF">2016-05-25T20:11:45Z</dcterms:created>
  <dcterms:modified xsi:type="dcterms:W3CDTF">2022-07-01T00:50:56Z</dcterms:modified>
</cp:coreProperties>
</file>